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Pa\Desktop\wfbl\PlayerPrices2026\"/>
    </mc:Choice>
  </mc:AlternateContent>
  <xr:revisionPtr revIDLastSave="0" documentId="13_ncr:1_{5FE28CC0-CD1B-42C0-AD40-B3944036C505}" xr6:coauthVersionLast="47" xr6:coauthVersionMax="47" xr10:uidLastSave="{00000000-0000-0000-0000-000000000000}"/>
  <bookViews>
    <workbookView xWindow="-103" yWindow="-103" windowWidth="16663" windowHeight="9463" firstSheet="8" activeTab="11" xr2:uid="{00000000-000D-0000-FFFF-FFFF00000000}"/>
  </bookViews>
  <sheets>
    <sheet name="BattersActual" sheetId="16" r:id="rId1"/>
    <sheet name="PitchersActual" sheetId="15" r:id="rId2"/>
    <sheet name="BattersProjCBS" sheetId="13" r:id="rId3"/>
    <sheet name="PitchersProjCBS" sheetId="14" r:id="rId4"/>
    <sheet name="BattersRoto" sheetId="5" r:id="rId5"/>
    <sheet name="PitchersRoto" sheetId="6" r:id="rId6"/>
    <sheet name="BattersMLB" sheetId="17" r:id="rId7"/>
    <sheet name="PitchersMLB" sheetId="8" r:id="rId8"/>
    <sheet name="BattersPrices" sheetId="10" r:id="rId9"/>
    <sheet name="PitchersPrices" sheetId="9" r:id="rId10"/>
    <sheet name="BattersPrint" sheetId="12" r:id="rId11"/>
    <sheet name="PitchersPrint" sheetId="11" r:id="rId12"/>
  </sheets>
  <definedNames>
    <definedName name="_xlnm._FilterDatabase" localSheetId="8" hidden="1">BattersPrices!$C$1:$C$1</definedName>
    <definedName name="_xlnm._FilterDatabase" localSheetId="10" hidden="1">BattersPrint!$C$1:$C$692</definedName>
    <definedName name="_xlnm._FilterDatabase" localSheetId="2" hidden="1">BattersProjCBS!$C$1:$C$599</definedName>
    <definedName name="_xlnm._FilterDatabase" localSheetId="4" hidden="1">BattersRoto!$Y$1:$Y$413</definedName>
    <definedName name="_xlnm._FilterDatabase" localSheetId="1" hidden="1">PitchersActual!$E$1:$E$723</definedName>
    <definedName name="_xlnm._FilterDatabase" localSheetId="7" hidden="1">PitchersMLB!$D$1:$D$925</definedName>
    <definedName name="_xlnm._FilterDatabase" localSheetId="9" hidden="1">PitchersPrices!$C$1:$C$1080</definedName>
    <definedName name="_xlnm._FilterDatabase" localSheetId="11" hidden="1">PitchersPrint!$C$1:$C$843</definedName>
    <definedName name="_xlnm._FilterDatabase" localSheetId="3" hidden="1">PitchersProjCBS!$C$1:$C$629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673" i="8" l="1"/>
  <c r="R672" i="8"/>
  <c r="R671" i="8"/>
  <c r="R670" i="8"/>
  <c r="R669" i="8"/>
  <c r="R668" i="8"/>
  <c r="R667" i="8"/>
  <c r="R666" i="8"/>
  <c r="R665" i="8"/>
  <c r="R664" i="8"/>
  <c r="R663" i="8"/>
  <c r="R662" i="8"/>
  <c r="R661" i="8"/>
  <c r="R660" i="8"/>
  <c r="R659" i="8"/>
  <c r="R658" i="8"/>
  <c r="R657" i="8"/>
  <c r="R656" i="8"/>
  <c r="R655" i="8"/>
  <c r="R654" i="8"/>
  <c r="R653" i="8"/>
  <c r="R652" i="8"/>
  <c r="R651" i="8"/>
  <c r="R650" i="8"/>
  <c r="R649" i="8"/>
  <c r="R648" i="8"/>
  <c r="R647" i="8"/>
  <c r="R646" i="8"/>
  <c r="R645" i="8"/>
  <c r="R644" i="8"/>
  <c r="R643" i="8"/>
  <c r="R642" i="8"/>
  <c r="R641" i="8"/>
  <c r="R640" i="8"/>
  <c r="R639" i="8"/>
  <c r="R638" i="8"/>
  <c r="R637" i="8"/>
  <c r="R636" i="8"/>
  <c r="R635" i="8"/>
  <c r="R634" i="8"/>
  <c r="R633" i="8"/>
  <c r="R632" i="8"/>
  <c r="R631" i="8"/>
  <c r="R630" i="8"/>
  <c r="R629" i="8"/>
  <c r="R628" i="8"/>
  <c r="R627" i="8"/>
  <c r="R626" i="8"/>
  <c r="R625" i="8"/>
  <c r="R624" i="8"/>
  <c r="R623" i="8"/>
  <c r="R622" i="8"/>
  <c r="R621" i="8"/>
  <c r="R620" i="8"/>
  <c r="R619" i="8"/>
  <c r="R618" i="8"/>
  <c r="R617" i="8"/>
  <c r="R616" i="8"/>
  <c r="R615" i="8"/>
  <c r="R614" i="8"/>
  <c r="R613" i="8"/>
  <c r="R612" i="8"/>
  <c r="R611" i="8"/>
  <c r="R610" i="8"/>
  <c r="R609" i="8"/>
  <c r="R608" i="8"/>
  <c r="R607" i="8"/>
  <c r="R606" i="8"/>
  <c r="R605" i="8"/>
  <c r="R604" i="8"/>
  <c r="R603" i="8"/>
  <c r="R602" i="8"/>
  <c r="R601" i="8"/>
  <c r="R600" i="8"/>
  <c r="R599" i="8"/>
  <c r="R598" i="8"/>
  <c r="R597" i="8"/>
  <c r="R596" i="8"/>
  <c r="R595" i="8"/>
  <c r="R594" i="8"/>
  <c r="R593" i="8"/>
  <c r="R592" i="8"/>
  <c r="R591" i="8"/>
  <c r="R590" i="8"/>
  <c r="R589" i="8"/>
  <c r="R588" i="8"/>
  <c r="R587" i="8"/>
  <c r="R586" i="8"/>
  <c r="R585" i="8"/>
  <c r="R584" i="8"/>
  <c r="R583" i="8"/>
  <c r="R582" i="8"/>
  <c r="R581" i="8"/>
  <c r="R580" i="8"/>
  <c r="R579" i="8"/>
  <c r="R578" i="8"/>
  <c r="R577" i="8"/>
  <c r="R576" i="8"/>
  <c r="R575" i="8"/>
  <c r="R574" i="8"/>
  <c r="R573" i="8"/>
  <c r="R572" i="8"/>
  <c r="R571" i="8"/>
  <c r="R570" i="8"/>
  <c r="R569" i="8"/>
  <c r="R568" i="8"/>
  <c r="R567" i="8"/>
  <c r="R566" i="8"/>
  <c r="R565" i="8"/>
  <c r="R564" i="8"/>
  <c r="R563" i="8"/>
  <c r="R562" i="8"/>
  <c r="R561" i="8"/>
  <c r="R560" i="8"/>
  <c r="R559" i="8"/>
  <c r="R558" i="8"/>
  <c r="R557" i="8"/>
  <c r="R556" i="8"/>
  <c r="R555" i="8"/>
  <c r="R554" i="8"/>
  <c r="R553" i="8"/>
  <c r="R552" i="8"/>
  <c r="R551" i="8"/>
  <c r="R550" i="8"/>
  <c r="R549" i="8"/>
  <c r="R548" i="8"/>
  <c r="R547" i="8"/>
  <c r="R546" i="8"/>
  <c r="R545" i="8"/>
  <c r="R544" i="8"/>
  <c r="R543" i="8"/>
  <c r="R542" i="8"/>
  <c r="R541" i="8"/>
  <c r="R540" i="8"/>
  <c r="R539" i="8"/>
  <c r="R538" i="8"/>
  <c r="R537" i="8"/>
  <c r="R536" i="8"/>
  <c r="R535" i="8"/>
  <c r="R534" i="8"/>
  <c r="R533" i="8"/>
  <c r="R532" i="8"/>
  <c r="R531" i="8"/>
  <c r="R530" i="8"/>
  <c r="R529" i="8"/>
  <c r="R528" i="8"/>
  <c r="R527" i="8"/>
  <c r="R526" i="8"/>
  <c r="R525" i="8"/>
  <c r="R524" i="8"/>
  <c r="R523" i="8"/>
  <c r="R522" i="8"/>
  <c r="R521" i="8"/>
  <c r="R520" i="8"/>
  <c r="R519" i="8"/>
  <c r="R518" i="8"/>
  <c r="R517" i="8"/>
  <c r="R516" i="8"/>
  <c r="R515" i="8"/>
  <c r="R514" i="8"/>
  <c r="R513" i="8"/>
  <c r="R512" i="8"/>
  <c r="R511" i="8"/>
  <c r="R510" i="8"/>
  <c r="R509" i="8"/>
  <c r="T509" i="8" s="1"/>
  <c r="U509" i="8" s="1"/>
  <c r="R508" i="8"/>
  <c r="R507" i="8"/>
  <c r="S507" i="8" s="1"/>
  <c r="T507" i="8" s="1"/>
  <c r="U507" i="8" s="1"/>
  <c r="R506" i="8"/>
  <c r="R505" i="8"/>
  <c r="R504" i="8"/>
  <c r="R503" i="8"/>
  <c r="R502" i="8"/>
  <c r="R501" i="8"/>
  <c r="R500" i="8"/>
  <c r="R499" i="8"/>
  <c r="R498" i="8"/>
  <c r="S498" i="8" s="1"/>
  <c r="R497" i="8"/>
  <c r="R496" i="8"/>
  <c r="R495" i="8"/>
  <c r="R494" i="8"/>
  <c r="R493" i="8"/>
  <c r="R492" i="8"/>
  <c r="R491" i="8"/>
  <c r="R490" i="8"/>
  <c r="S490" i="8" s="1"/>
  <c r="R489" i="8"/>
  <c r="R488" i="8"/>
  <c r="R487" i="8"/>
  <c r="R486" i="8"/>
  <c r="R485" i="8"/>
  <c r="R484" i="8"/>
  <c r="R483" i="8"/>
  <c r="R482" i="8"/>
  <c r="S482" i="8" s="1"/>
  <c r="R481" i="8"/>
  <c r="R480" i="8"/>
  <c r="R479" i="8"/>
  <c r="R478" i="8"/>
  <c r="R477" i="8"/>
  <c r="R476" i="8"/>
  <c r="R475" i="8"/>
  <c r="R474" i="8"/>
  <c r="R473" i="8"/>
  <c r="R472" i="8"/>
  <c r="R471" i="8"/>
  <c r="R470" i="8"/>
  <c r="R469" i="8"/>
  <c r="R468" i="8"/>
  <c r="R467" i="8"/>
  <c r="R466" i="8"/>
  <c r="R465" i="8"/>
  <c r="R464" i="8"/>
  <c r="R463" i="8"/>
  <c r="R462" i="8"/>
  <c r="R461" i="8"/>
  <c r="R460" i="8"/>
  <c r="R459" i="8"/>
  <c r="R458" i="8"/>
  <c r="R457" i="8"/>
  <c r="R456" i="8"/>
  <c r="R455" i="8"/>
  <c r="R454" i="8"/>
  <c r="R453" i="8"/>
  <c r="R452" i="8"/>
  <c r="R451" i="8"/>
  <c r="R450" i="8"/>
  <c r="R449" i="8"/>
  <c r="R448" i="8"/>
  <c r="R447" i="8"/>
  <c r="R446" i="8"/>
  <c r="R445" i="8"/>
  <c r="R444" i="8"/>
  <c r="R443" i="8"/>
  <c r="R442" i="8"/>
  <c r="R441" i="8"/>
  <c r="R440" i="8"/>
  <c r="R439" i="8"/>
  <c r="R438" i="8"/>
  <c r="R437" i="8"/>
  <c r="R436" i="8"/>
  <c r="R435" i="8"/>
  <c r="R434" i="8"/>
  <c r="R433" i="8"/>
  <c r="R432" i="8"/>
  <c r="R431" i="8"/>
  <c r="R430" i="8"/>
  <c r="R429" i="8"/>
  <c r="R428" i="8"/>
  <c r="R427" i="8"/>
  <c r="R426" i="8"/>
  <c r="R425" i="8"/>
  <c r="R424" i="8"/>
  <c r="R423" i="8"/>
  <c r="R422" i="8"/>
  <c r="R421" i="8"/>
  <c r="R420" i="8"/>
  <c r="R419" i="8"/>
  <c r="R418" i="8"/>
  <c r="R417" i="8"/>
  <c r="R416" i="8"/>
  <c r="R415" i="8"/>
  <c r="R414" i="8"/>
  <c r="R413" i="8"/>
  <c r="R412" i="8"/>
  <c r="R411" i="8"/>
  <c r="R410" i="8"/>
  <c r="R409" i="8"/>
  <c r="R408" i="8"/>
  <c r="R407" i="8"/>
  <c r="R406" i="8"/>
  <c r="R405" i="8"/>
  <c r="R404" i="8"/>
  <c r="R403" i="8"/>
  <c r="R402" i="8"/>
  <c r="R401" i="8"/>
  <c r="R400" i="8"/>
  <c r="R399" i="8"/>
  <c r="R398" i="8"/>
  <c r="R397" i="8"/>
  <c r="R396" i="8"/>
  <c r="R395" i="8"/>
  <c r="R394" i="8"/>
  <c r="R393" i="8"/>
  <c r="R392" i="8"/>
  <c r="R391" i="8"/>
  <c r="R390" i="8"/>
  <c r="R389" i="8"/>
  <c r="R388" i="8"/>
  <c r="R387" i="8"/>
  <c r="R386" i="8"/>
  <c r="R385" i="8"/>
  <c r="R384" i="8"/>
  <c r="R383" i="8"/>
  <c r="R382" i="8"/>
  <c r="R381" i="8"/>
  <c r="R380" i="8"/>
  <c r="R379" i="8"/>
  <c r="R378" i="8"/>
  <c r="R377" i="8"/>
  <c r="R376" i="8"/>
  <c r="R375" i="8"/>
  <c r="R374" i="8"/>
  <c r="R373" i="8"/>
  <c r="R372" i="8"/>
  <c r="R371" i="8"/>
  <c r="R370" i="8"/>
  <c r="R369" i="8"/>
  <c r="R368" i="8"/>
  <c r="R367" i="8"/>
  <c r="R366" i="8"/>
  <c r="R365" i="8"/>
  <c r="R364" i="8"/>
  <c r="R363" i="8"/>
  <c r="R362" i="8"/>
  <c r="R361" i="8"/>
  <c r="R360" i="8"/>
  <c r="R359" i="8"/>
  <c r="R358" i="8"/>
  <c r="R357" i="8"/>
  <c r="R356" i="8"/>
  <c r="R355" i="8"/>
  <c r="T355" i="8" s="1"/>
  <c r="U355" i="8" s="1"/>
  <c r="R354" i="8"/>
  <c r="R353" i="8"/>
  <c r="R352" i="8"/>
  <c r="R351" i="8"/>
  <c r="R350" i="8"/>
  <c r="R349" i="8"/>
  <c r="R348" i="8"/>
  <c r="R347" i="8"/>
  <c r="R346" i="8"/>
  <c r="S346" i="8" s="1"/>
  <c r="R345" i="8"/>
  <c r="R344" i="8"/>
  <c r="R343" i="8"/>
  <c r="R342" i="8"/>
  <c r="R341" i="8"/>
  <c r="S341" i="8" s="1"/>
  <c r="R340" i="8"/>
  <c r="R339" i="8"/>
  <c r="S339" i="8" s="1"/>
  <c r="R338" i="8"/>
  <c r="R337" i="8"/>
  <c r="R336" i="8"/>
  <c r="R335" i="8"/>
  <c r="R334" i="8"/>
  <c r="R333" i="8"/>
  <c r="R332" i="8"/>
  <c r="R331" i="8"/>
  <c r="R330" i="8"/>
  <c r="R329" i="8"/>
  <c r="R328" i="8"/>
  <c r="R327" i="8"/>
  <c r="R326" i="8"/>
  <c r="R325" i="8"/>
  <c r="S325" i="8" s="1"/>
  <c r="T325" i="8" s="1"/>
  <c r="U325" i="8" s="1"/>
  <c r="R324" i="8"/>
  <c r="R323" i="8"/>
  <c r="S323" i="8" s="1"/>
  <c r="T323" i="8" s="1"/>
  <c r="U323" i="8" s="1"/>
  <c r="R322" i="8"/>
  <c r="R321" i="8"/>
  <c r="R320" i="8"/>
  <c r="R319" i="8"/>
  <c r="R318" i="8"/>
  <c r="R317" i="8"/>
  <c r="R316" i="8"/>
  <c r="R315" i="8"/>
  <c r="R314" i="8"/>
  <c r="R313" i="8"/>
  <c r="R312" i="8"/>
  <c r="R311" i="8"/>
  <c r="R310" i="8"/>
  <c r="R309" i="8"/>
  <c r="S309" i="8" s="1"/>
  <c r="T309" i="8" s="1"/>
  <c r="U309" i="8" s="1"/>
  <c r="R308" i="8"/>
  <c r="R307" i="8"/>
  <c r="S307" i="8" s="1"/>
  <c r="R306" i="8"/>
  <c r="R305" i="8"/>
  <c r="R304" i="8"/>
  <c r="R303" i="8"/>
  <c r="R302" i="8"/>
  <c r="R301" i="8"/>
  <c r="R300" i="8"/>
  <c r="R299" i="8"/>
  <c r="S299" i="8" s="1"/>
  <c r="T299" i="8" s="1"/>
  <c r="U299" i="8" s="1"/>
  <c r="R298" i="8"/>
  <c r="R297" i="8"/>
  <c r="R296" i="8"/>
  <c r="R295" i="8"/>
  <c r="R294" i="8"/>
  <c r="R293" i="8"/>
  <c r="R292" i="8"/>
  <c r="R291" i="8"/>
  <c r="R290" i="8"/>
  <c r="R289" i="8"/>
  <c r="R288" i="8"/>
  <c r="R287" i="8"/>
  <c r="R286" i="8"/>
  <c r="R285" i="8"/>
  <c r="R284" i="8"/>
  <c r="R283" i="8"/>
  <c r="R282" i="8"/>
  <c r="R281" i="8"/>
  <c r="R280" i="8"/>
  <c r="R279" i="8"/>
  <c r="R278" i="8"/>
  <c r="R277" i="8"/>
  <c r="R276" i="8"/>
  <c r="R275" i="8"/>
  <c r="S275" i="8" s="1"/>
  <c r="R274" i="8"/>
  <c r="R273" i="8"/>
  <c r="R272" i="8"/>
  <c r="R271" i="8"/>
  <c r="R270" i="8"/>
  <c r="R269" i="8"/>
  <c r="R268" i="8"/>
  <c r="R267" i="8"/>
  <c r="T267" i="8" s="1"/>
  <c r="U267" i="8" s="1"/>
  <c r="R266" i="8"/>
  <c r="R265" i="8"/>
  <c r="R264" i="8"/>
  <c r="R263" i="8"/>
  <c r="R262" i="8"/>
  <c r="R261" i="8"/>
  <c r="R260" i="8"/>
  <c r="R259" i="8"/>
  <c r="S259" i="8" s="1"/>
  <c r="T259" i="8" s="1"/>
  <c r="U259" i="8" s="1"/>
  <c r="R258" i="8"/>
  <c r="R257" i="8"/>
  <c r="R256" i="8"/>
  <c r="R255" i="8"/>
  <c r="R254" i="8"/>
  <c r="R253" i="8"/>
  <c r="R252" i="8"/>
  <c r="R251" i="8"/>
  <c r="S251" i="8" s="1"/>
  <c r="R250" i="8"/>
  <c r="R249" i="8"/>
  <c r="R248" i="8"/>
  <c r="R247" i="8"/>
  <c r="R246" i="8"/>
  <c r="R245" i="8"/>
  <c r="R244" i="8"/>
  <c r="R243" i="8"/>
  <c r="S243" i="8" s="1"/>
  <c r="R242" i="8"/>
  <c r="R241" i="8"/>
  <c r="R240" i="8"/>
  <c r="R239" i="8"/>
  <c r="R238" i="8"/>
  <c r="R237" i="8"/>
  <c r="R236" i="8"/>
  <c r="R235" i="8"/>
  <c r="S235" i="8" s="1"/>
  <c r="T235" i="8" s="1"/>
  <c r="U235" i="8" s="1"/>
  <c r="R234" i="8"/>
  <c r="R233" i="8"/>
  <c r="R232" i="8"/>
  <c r="R231" i="8"/>
  <c r="R230" i="8"/>
  <c r="R229" i="8"/>
  <c r="R228" i="8"/>
  <c r="R227" i="8"/>
  <c r="S227" i="8" s="1"/>
  <c r="R226" i="8"/>
  <c r="R225" i="8"/>
  <c r="R224" i="8"/>
  <c r="R223" i="8"/>
  <c r="R222" i="8"/>
  <c r="R221" i="8"/>
  <c r="R220" i="8"/>
  <c r="R219" i="8"/>
  <c r="S219" i="8" s="1"/>
  <c r="T219" i="8" s="1"/>
  <c r="U219" i="8" s="1"/>
  <c r="R218" i="8"/>
  <c r="S218" i="8" s="1"/>
  <c r="R217" i="8"/>
  <c r="R216" i="8"/>
  <c r="R215" i="8"/>
  <c r="R214" i="8"/>
  <c r="R213" i="8"/>
  <c r="R212" i="8"/>
  <c r="R211" i="8"/>
  <c r="R210" i="8"/>
  <c r="S210" i="8" s="1"/>
  <c r="R209" i="8"/>
  <c r="R208" i="8"/>
  <c r="R207" i="8"/>
  <c r="R206" i="8"/>
  <c r="R205" i="8"/>
  <c r="S205" i="8" s="1"/>
  <c r="R204" i="8"/>
  <c r="R203" i="8"/>
  <c r="S203" i="8" s="1"/>
  <c r="R202" i="8"/>
  <c r="S202" i="8" s="1"/>
  <c r="T202" i="8" s="1"/>
  <c r="U202" i="8" s="1"/>
  <c r="R201" i="8"/>
  <c r="R200" i="8"/>
  <c r="R199" i="8"/>
  <c r="R198" i="8"/>
  <c r="R197" i="8"/>
  <c r="S197" i="8" s="1"/>
  <c r="R196" i="8"/>
  <c r="R195" i="8"/>
  <c r="S195" i="8" s="1"/>
  <c r="R194" i="8"/>
  <c r="S194" i="8" s="1"/>
  <c r="T194" i="8" s="1"/>
  <c r="U194" i="8" s="1"/>
  <c r="R193" i="8"/>
  <c r="R192" i="8"/>
  <c r="R191" i="8"/>
  <c r="R190" i="8"/>
  <c r="R189" i="8"/>
  <c r="R188" i="8"/>
  <c r="R187" i="8"/>
  <c r="S187" i="8" s="1"/>
  <c r="R186" i="8"/>
  <c r="S186" i="8" s="1"/>
  <c r="T186" i="8" s="1"/>
  <c r="U186" i="8" s="1"/>
  <c r="R185" i="8"/>
  <c r="R184" i="8"/>
  <c r="R183" i="8"/>
  <c r="R182" i="8"/>
  <c r="R181" i="8"/>
  <c r="S181" i="8" s="1"/>
  <c r="R180" i="8"/>
  <c r="R179" i="8"/>
  <c r="S179" i="8" s="1"/>
  <c r="R178" i="8"/>
  <c r="S178" i="8" s="1"/>
  <c r="T178" i="8" s="1"/>
  <c r="U178" i="8" s="1"/>
  <c r="R177" i="8"/>
  <c r="R176" i="8"/>
  <c r="R175" i="8"/>
  <c r="R174" i="8"/>
  <c r="R173" i="8"/>
  <c r="R172" i="8"/>
  <c r="R171" i="8"/>
  <c r="S171" i="8" s="1"/>
  <c r="R170" i="8"/>
  <c r="S170" i="8" s="1"/>
  <c r="T170" i="8" s="1"/>
  <c r="U170" i="8" s="1"/>
  <c r="R169" i="8"/>
  <c r="R168" i="8"/>
  <c r="R167" i="8"/>
  <c r="R166" i="8"/>
  <c r="R165" i="8"/>
  <c r="S165" i="8" s="1"/>
  <c r="R164" i="8"/>
  <c r="R163" i="8"/>
  <c r="S163" i="8" s="1"/>
  <c r="R162" i="8"/>
  <c r="S162" i="8" s="1"/>
  <c r="T162" i="8" s="1"/>
  <c r="U162" i="8" s="1"/>
  <c r="R161" i="8"/>
  <c r="R160" i="8"/>
  <c r="R159" i="8"/>
  <c r="R158" i="8"/>
  <c r="R157" i="8"/>
  <c r="R156" i="8"/>
  <c r="R155" i="8"/>
  <c r="S155" i="8" s="1"/>
  <c r="R154" i="8"/>
  <c r="S154" i="8" s="1"/>
  <c r="T154" i="8" s="1"/>
  <c r="U154" i="8" s="1"/>
  <c r="R153" i="8"/>
  <c r="R152" i="8"/>
  <c r="R151" i="8"/>
  <c r="R150" i="8"/>
  <c r="R149" i="8"/>
  <c r="S149" i="8" s="1"/>
  <c r="R148" i="8"/>
  <c r="R147" i="8"/>
  <c r="S147" i="8" s="1"/>
  <c r="R146" i="8"/>
  <c r="S146" i="8" s="1"/>
  <c r="T146" i="8" s="1"/>
  <c r="U146" i="8" s="1"/>
  <c r="R145" i="8"/>
  <c r="R144" i="8"/>
  <c r="R143" i="8"/>
  <c r="R142" i="8"/>
  <c r="R141" i="8"/>
  <c r="R140" i="8"/>
  <c r="R139" i="8"/>
  <c r="S139" i="8" s="1"/>
  <c r="R138" i="8"/>
  <c r="S138" i="8" s="1"/>
  <c r="T138" i="8" s="1"/>
  <c r="U138" i="8" s="1"/>
  <c r="R137" i="8"/>
  <c r="R136" i="8"/>
  <c r="R135" i="8"/>
  <c r="R134" i="8"/>
  <c r="R133" i="8"/>
  <c r="S133" i="8" s="1"/>
  <c r="T133" i="8" s="1"/>
  <c r="U133" i="8" s="1"/>
  <c r="R132" i="8"/>
  <c r="R131" i="8"/>
  <c r="S131" i="8" s="1"/>
  <c r="T131" i="8" s="1"/>
  <c r="U131" i="8" s="1"/>
  <c r="R130" i="8"/>
  <c r="S130" i="8" s="1"/>
  <c r="R129" i="8"/>
  <c r="R128" i="8"/>
  <c r="R127" i="8"/>
  <c r="R126" i="8"/>
  <c r="R125" i="8"/>
  <c r="S125" i="8" s="1"/>
  <c r="T125" i="8" s="1"/>
  <c r="U125" i="8" s="1"/>
  <c r="R124" i="8"/>
  <c r="R123" i="8"/>
  <c r="S123" i="8" s="1"/>
  <c r="T123" i="8" s="1"/>
  <c r="U123" i="8" s="1"/>
  <c r="R122" i="8"/>
  <c r="R121" i="8"/>
  <c r="R120" i="8"/>
  <c r="R119" i="8"/>
  <c r="R118" i="8"/>
  <c r="R117" i="8"/>
  <c r="S117" i="8" s="1"/>
  <c r="T117" i="8" s="1"/>
  <c r="U117" i="8" s="1"/>
  <c r="R116" i="8"/>
  <c r="R115" i="8"/>
  <c r="R114" i="8"/>
  <c r="S114" i="8" s="1"/>
  <c r="R113" i="8"/>
  <c r="R112" i="8"/>
  <c r="R111" i="8"/>
  <c r="R110" i="8"/>
  <c r="R109" i="8"/>
  <c r="R108" i="8"/>
  <c r="R107" i="8"/>
  <c r="R106" i="8"/>
  <c r="R105" i="8"/>
  <c r="R104" i="8"/>
  <c r="R103" i="8"/>
  <c r="R102" i="8"/>
  <c r="R101" i="8"/>
  <c r="S101" i="8" s="1"/>
  <c r="T101" i="8" s="1"/>
  <c r="U101" i="8" s="1"/>
  <c r="R100" i="8"/>
  <c r="R99" i="8"/>
  <c r="S99" i="8" s="1"/>
  <c r="T99" i="8" s="1"/>
  <c r="U99" i="8" s="1"/>
  <c r="R98" i="8"/>
  <c r="S98" i="8" s="1"/>
  <c r="T98" i="8" s="1"/>
  <c r="U98" i="8" s="1"/>
  <c r="R97" i="8"/>
  <c r="R96" i="8"/>
  <c r="R95" i="8"/>
  <c r="R94" i="8"/>
  <c r="R93" i="8"/>
  <c r="S93" i="8" s="1"/>
  <c r="T93" i="8" s="1"/>
  <c r="U93" i="8" s="1"/>
  <c r="R92" i="8"/>
  <c r="R91" i="8"/>
  <c r="S91" i="8" s="1"/>
  <c r="T91" i="8" s="1"/>
  <c r="U91" i="8" s="1"/>
  <c r="R90" i="8"/>
  <c r="S90" i="8" s="1"/>
  <c r="T90" i="8" s="1"/>
  <c r="U90" i="8" s="1"/>
  <c r="R89" i="8"/>
  <c r="R88" i="8"/>
  <c r="R87" i="8"/>
  <c r="R86" i="8"/>
  <c r="R85" i="8"/>
  <c r="S85" i="8" s="1"/>
  <c r="T85" i="8" s="1"/>
  <c r="U85" i="8" s="1"/>
  <c r="R84" i="8"/>
  <c r="R83" i="8"/>
  <c r="S83" i="8" s="1"/>
  <c r="T83" i="8" s="1"/>
  <c r="U83" i="8" s="1"/>
  <c r="R82" i="8"/>
  <c r="S82" i="8" s="1"/>
  <c r="T82" i="8" s="1"/>
  <c r="U82" i="8" s="1"/>
  <c r="R81" i="8"/>
  <c r="R80" i="8"/>
  <c r="R79" i="8"/>
  <c r="R78" i="8"/>
  <c r="R77" i="8"/>
  <c r="S77" i="8" s="1"/>
  <c r="T77" i="8" s="1"/>
  <c r="U77" i="8" s="1"/>
  <c r="R76" i="8"/>
  <c r="R75" i="8"/>
  <c r="S75" i="8" s="1"/>
  <c r="T75" i="8" s="1"/>
  <c r="U75" i="8" s="1"/>
  <c r="R74" i="8"/>
  <c r="S74" i="8" s="1"/>
  <c r="T74" i="8" s="1"/>
  <c r="U74" i="8" s="1"/>
  <c r="R73" i="8"/>
  <c r="R72" i="8"/>
  <c r="R71" i="8"/>
  <c r="R70" i="8"/>
  <c r="R69" i="8"/>
  <c r="S69" i="8" s="1"/>
  <c r="T69" i="8" s="1"/>
  <c r="U69" i="8" s="1"/>
  <c r="R68" i="8"/>
  <c r="R67" i="8"/>
  <c r="S67" i="8" s="1"/>
  <c r="T67" i="8" s="1"/>
  <c r="U67" i="8" s="1"/>
  <c r="R66" i="8"/>
  <c r="S66" i="8" s="1"/>
  <c r="T66" i="8" s="1"/>
  <c r="U66" i="8" s="1"/>
  <c r="R65" i="8"/>
  <c r="R64" i="8"/>
  <c r="R63" i="8"/>
  <c r="R62" i="8"/>
  <c r="R61" i="8"/>
  <c r="S61" i="8" s="1"/>
  <c r="T61" i="8" s="1"/>
  <c r="U61" i="8" s="1"/>
  <c r="R60" i="8"/>
  <c r="R59" i="8"/>
  <c r="S59" i="8" s="1"/>
  <c r="T59" i="8" s="1"/>
  <c r="U59" i="8" s="1"/>
  <c r="R58" i="8"/>
  <c r="S58" i="8" s="1"/>
  <c r="T58" i="8" s="1"/>
  <c r="U58" i="8" s="1"/>
  <c r="R57" i="8"/>
  <c r="R56" i="8"/>
  <c r="R55" i="8"/>
  <c r="R54" i="8"/>
  <c r="R53" i="8"/>
  <c r="S53" i="8" s="1"/>
  <c r="T53" i="8" s="1"/>
  <c r="U53" i="8" s="1"/>
  <c r="R52" i="8"/>
  <c r="R51" i="8"/>
  <c r="S51" i="8" s="1"/>
  <c r="T51" i="8" s="1"/>
  <c r="U51" i="8" s="1"/>
  <c r="R50" i="8"/>
  <c r="S50" i="8" s="1"/>
  <c r="T50" i="8" s="1"/>
  <c r="U50" i="8" s="1"/>
  <c r="R49" i="8"/>
  <c r="R48" i="8"/>
  <c r="R47" i="8"/>
  <c r="R46" i="8"/>
  <c r="R45" i="8"/>
  <c r="S45" i="8" s="1"/>
  <c r="T45" i="8" s="1"/>
  <c r="U45" i="8" s="1"/>
  <c r="R44" i="8"/>
  <c r="R43" i="8"/>
  <c r="S43" i="8" s="1"/>
  <c r="T43" i="8" s="1"/>
  <c r="U43" i="8" s="1"/>
  <c r="R42" i="8"/>
  <c r="S42" i="8" s="1"/>
  <c r="T42" i="8" s="1"/>
  <c r="U42" i="8" s="1"/>
  <c r="R41" i="8"/>
  <c r="R40" i="8"/>
  <c r="R39" i="8"/>
  <c r="R38" i="8"/>
  <c r="R37" i="8"/>
  <c r="S37" i="8" s="1"/>
  <c r="T37" i="8" s="1"/>
  <c r="U37" i="8" s="1"/>
  <c r="R36" i="8"/>
  <c r="R35" i="8"/>
  <c r="S35" i="8" s="1"/>
  <c r="T35" i="8" s="1"/>
  <c r="U35" i="8" s="1"/>
  <c r="R34" i="8"/>
  <c r="S34" i="8" s="1"/>
  <c r="T34" i="8" s="1"/>
  <c r="U34" i="8" s="1"/>
  <c r="R33" i="8"/>
  <c r="R32" i="8"/>
  <c r="R31" i="8"/>
  <c r="R30" i="8"/>
  <c r="R29" i="8"/>
  <c r="S29" i="8" s="1"/>
  <c r="T29" i="8" s="1"/>
  <c r="U29" i="8" s="1"/>
  <c r="R28" i="8"/>
  <c r="R27" i="8"/>
  <c r="S27" i="8" s="1"/>
  <c r="T27" i="8" s="1"/>
  <c r="U27" i="8" s="1"/>
  <c r="R26" i="8"/>
  <c r="S26" i="8" s="1"/>
  <c r="T26" i="8" s="1"/>
  <c r="U26" i="8" s="1"/>
  <c r="R25" i="8"/>
  <c r="R24" i="8"/>
  <c r="R23" i="8"/>
  <c r="R22" i="8"/>
  <c r="R21" i="8"/>
  <c r="S21" i="8" s="1"/>
  <c r="T21" i="8" s="1"/>
  <c r="U21" i="8" s="1"/>
  <c r="R20" i="8"/>
  <c r="R19" i="8"/>
  <c r="S19" i="8" s="1"/>
  <c r="T19" i="8" s="1"/>
  <c r="U19" i="8" s="1"/>
  <c r="R18" i="8"/>
  <c r="S18" i="8" s="1"/>
  <c r="T18" i="8" s="1"/>
  <c r="U18" i="8" s="1"/>
  <c r="R17" i="8"/>
  <c r="R16" i="8"/>
  <c r="R15" i="8"/>
  <c r="R14" i="8"/>
  <c r="R13" i="8"/>
  <c r="S13" i="8" s="1"/>
  <c r="T13" i="8" s="1"/>
  <c r="U13" i="8" s="1"/>
  <c r="R12" i="8"/>
  <c r="R11" i="8"/>
  <c r="S11" i="8" s="1"/>
  <c r="T11" i="8" s="1"/>
  <c r="U11" i="8" s="1"/>
  <c r="R10" i="8"/>
  <c r="S10" i="8" s="1"/>
  <c r="T10" i="8" s="1"/>
  <c r="U10" i="8" s="1"/>
  <c r="R9" i="8"/>
  <c r="R8" i="8"/>
  <c r="R7" i="8"/>
  <c r="R6" i="8"/>
  <c r="R5" i="8"/>
  <c r="S5" i="8" s="1"/>
  <c r="T5" i="8" s="1"/>
  <c r="U5" i="8" s="1"/>
  <c r="R4" i="8"/>
  <c r="R3" i="8"/>
  <c r="S3" i="8" s="1"/>
  <c r="T3" i="8" s="1"/>
  <c r="U3" i="8" s="1"/>
  <c r="R2" i="8"/>
  <c r="S932" i="6"/>
  <c r="S931" i="6"/>
  <c r="T931" i="6" s="1"/>
  <c r="S930" i="6"/>
  <c r="S929" i="6"/>
  <c r="S928" i="6"/>
  <c r="T927" i="6"/>
  <c r="S927" i="6"/>
  <c r="S926" i="6"/>
  <c r="S925" i="6"/>
  <c r="S924" i="6"/>
  <c r="S923" i="6"/>
  <c r="S922" i="6"/>
  <c r="S921" i="6"/>
  <c r="T921" i="6" s="1"/>
  <c r="S920" i="6"/>
  <c r="T919" i="6"/>
  <c r="S919" i="6"/>
  <c r="S918" i="6"/>
  <c r="S917" i="6"/>
  <c r="T917" i="6" s="1"/>
  <c r="S916" i="6"/>
  <c r="S915" i="6"/>
  <c r="T915" i="6" s="1"/>
  <c r="S914" i="6"/>
  <c r="S913" i="6"/>
  <c r="S912" i="6"/>
  <c r="S911" i="6"/>
  <c r="T911" i="6" s="1"/>
  <c r="S910" i="6"/>
  <c r="S909" i="6"/>
  <c r="S908" i="6"/>
  <c r="S907" i="6"/>
  <c r="S906" i="6"/>
  <c r="S905" i="6"/>
  <c r="T905" i="6" s="1"/>
  <c r="S904" i="6"/>
  <c r="S903" i="6"/>
  <c r="T903" i="6" s="1"/>
  <c r="S902" i="6"/>
  <c r="T901" i="6"/>
  <c r="S901" i="6"/>
  <c r="S900" i="6"/>
  <c r="S899" i="6"/>
  <c r="T899" i="6" s="1"/>
  <c r="S898" i="6"/>
  <c r="S897" i="6"/>
  <c r="S896" i="6"/>
  <c r="T895" i="6"/>
  <c r="S895" i="6"/>
  <c r="S894" i="6"/>
  <c r="S893" i="6"/>
  <c r="S892" i="6"/>
  <c r="S891" i="6"/>
  <c r="S890" i="6"/>
  <c r="S889" i="6"/>
  <c r="T889" i="6" s="1"/>
  <c r="S888" i="6"/>
  <c r="T887" i="6"/>
  <c r="S887" i="6"/>
  <c r="S886" i="6"/>
  <c r="S885" i="6"/>
  <c r="T885" i="6" s="1"/>
  <c r="S884" i="6"/>
  <c r="S883" i="6"/>
  <c r="T883" i="6" s="1"/>
  <c r="S882" i="6"/>
  <c r="S881" i="6"/>
  <c r="S880" i="6"/>
  <c r="S879" i="6"/>
  <c r="T879" i="6" s="1"/>
  <c r="S878" i="6"/>
  <c r="S877" i="6"/>
  <c r="S876" i="6"/>
  <c r="S875" i="6"/>
  <c r="S874" i="6"/>
  <c r="S873" i="6"/>
  <c r="T873" i="6" s="1"/>
  <c r="S872" i="6"/>
  <c r="S871" i="6"/>
  <c r="T871" i="6" s="1"/>
  <c r="S870" i="6"/>
  <c r="T869" i="6"/>
  <c r="S869" i="6"/>
  <c r="S868" i="6"/>
  <c r="S867" i="6"/>
  <c r="S866" i="6"/>
  <c r="S865" i="6"/>
  <c r="S864" i="6"/>
  <c r="S863" i="6"/>
  <c r="T863" i="6" s="1"/>
  <c r="S862" i="6"/>
  <c r="S861" i="6"/>
  <c r="S860" i="6"/>
  <c r="S859" i="6"/>
  <c r="S858" i="6"/>
  <c r="S857" i="6"/>
  <c r="T857" i="6" s="1"/>
  <c r="S856" i="6"/>
  <c r="T855" i="6"/>
  <c r="S855" i="6"/>
  <c r="S854" i="6"/>
  <c r="S853" i="6"/>
  <c r="T853" i="6" s="1"/>
  <c r="S852" i="6"/>
  <c r="S851" i="6"/>
  <c r="S850" i="6"/>
  <c r="S849" i="6"/>
  <c r="S848" i="6"/>
  <c r="S847" i="6"/>
  <c r="T847" i="6" s="1"/>
  <c r="S846" i="6"/>
  <c r="S845" i="6"/>
  <c r="S844" i="6"/>
  <c r="S843" i="6"/>
  <c r="T843" i="6" s="1"/>
  <c r="S842" i="6"/>
  <c r="S841" i="6"/>
  <c r="T841" i="6" s="1"/>
  <c r="S840" i="6"/>
  <c r="S839" i="6"/>
  <c r="T839" i="6" s="1"/>
  <c r="S838" i="6"/>
  <c r="T837" i="6"/>
  <c r="S837" i="6"/>
  <c r="S836" i="6"/>
  <c r="S835" i="6"/>
  <c r="S834" i="6"/>
  <c r="S833" i="6"/>
  <c r="S832" i="6"/>
  <c r="S831" i="6"/>
  <c r="T831" i="6" s="1"/>
  <c r="S830" i="6"/>
  <c r="S829" i="6"/>
  <c r="S828" i="6"/>
  <c r="S827" i="6"/>
  <c r="T827" i="6" s="1"/>
  <c r="S826" i="6"/>
  <c r="S825" i="6"/>
  <c r="T825" i="6" s="1"/>
  <c r="S824" i="6"/>
  <c r="S823" i="6"/>
  <c r="T823" i="6" s="1"/>
  <c r="S822" i="6"/>
  <c r="S821" i="6"/>
  <c r="T821" i="6" s="1"/>
  <c r="S820" i="6"/>
  <c r="S819" i="6"/>
  <c r="S818" i="6"/>
  <c r="S817" i="6"/>
  <c r="S816" i="6"/>
  <c r="S815" i="6"/>
  <c r="T815" i="6" s="1"/>
  <c r="S814" i="6"/>
  <c r="S813" i="6"/>
  <c r="S812" i="6"/>
  <c r="S811" i="6"/>
  <c r="T811" i="6" s="1"/>
  <c r="S810" i="6"/>
  <c r="S809" i="6"/>
  <c r="T809" i="6" s="1"/>
  <c r="S808" i="6"/>
  <c r="S807" i="6"/>
  <c r="T807" i="6" s="1"/>
  <c r="S806" i="6"/>
  <c r="S805" i="6"/>
  <c r="T805" i="6" s="1"/>
  <c r="S804" i="6"/>
  <c r="S803" i="6"/>
  <c r="S802" i="6"/>
  <c r="S801" i="6"/>
  <c r="S800" i="6"/>
  <c r="S799" i="6"/>
  <c r="T799" i="6" s="1"/>
  <c r="S798" i="6"/>
  <c r="S797" i="6"/>
  <c r="S796" i="6"/>
  <c r="T795" i="6"/>
  <c r="S795" i="6"/>
  <c r="S794" i="6"/>
  <c r="S793" i="6"/>
  <c r="T793" i="6" s="1"/>
  <c r="S792" i="6"/>
  <c r="S791" i="6"/>
  <c r="T791" i="6" s="1"/>
  <c r="S790" i="6"/>
  <c r="S789" i="6"/>
  <c r="T789" i="6" s="1"/>
  <c r="S788" i="6"/>
  <c r="S787" i="6"/>
  <c r="S786" i="6"/>
  <c r="S785" i="6"/>
  <c r="S784" i="6"/>
  <c r="S783" i="6"/>
  <c r="T783" i="6" s="1"/>
  <c r="S782" i="6"/>
  <c r="S781" i="6"/>
  <c r="S780" i="6"/>
  <c r="S779" i="6"/>
  <c r="T779" i="6" s="1"/>
  <c r="S778" i="6"/>
  <c r="S777" i="6"/>
  <c r="T777" i="6" s="1"/>
  <c r="S776" i="6"/>
  <c r="S775" i="6"/>
  <c r="T775" i="6" s="1"/>
  <c r="S774" i="6"/>
  <c r="T773" i="6"/>
  <c r="S773" i="6"/>
  <c r="S772" i="6"/>
  <c r="S771" i="6"/>
  <c r="S770" i="6"/>
  <c r="S769" i="6"/>
  <c r="S768" i="6"/>
  <c r="S767" i="6"/>
  <c r="T767" i="6" s="1"/>
  <c r="S766" i="6"/>
  <c r="S765" i="6"/>
  <c r="S764" i="6"/>
  <c r="S763" i="6"/>
  <c r="T763" i="6" s="1"/>
  <c r="U763" i="6" s="1"/>
  <c r="V763" i="6" s="1"/>
  <c r="S762" i="6"/>
  <c r="T762" i="6" s="1"/>
  <c r="U762" i="6" s="1"/>
  <c r="V762" i="6" s="1"/>
  <c r="S761" i="6"/>
  <c r="T761" i="6" s="1"/>
  <c r="U761" i="6" s="1"/>
  <c r="V761" i="6" s="1"/>
  <c r="S760" i="6"/>
  <c r="T760" i="6" s="1"/>
  <c r="U760" i="6" s="1"/>
  <c r="V760" i="6" s="1"/>
  <c r="S759" i="6"/>
  <c r="T759" i="6" s="1"/>
  <c r="U759" i="6" s="1"/>
  <c r="V759" i="6" s="1"/>
  <c r="S758" i="6"/>
  <c r="T758" i="6" s="1"/>
  <c r="U758" i="6" s="1"/>
  <c r="V758" i="6" s="1"/>
  <c r="S757" i="6"/>
  <c r="T757" i="6" s="1"/>
  <c r="S756" i="6"/>
  <c r="T756" i="6" s="1"/>
  <c r="U756" i="6" s="1"/>
  <c r="V756" i="6" s="1"/>
  <c r="S755" i="6"/>
  <c r="T754" i="6"/>
  <c r="U754" i="6" s="1"/>
  <c r="V754" i="6" s="1"/>
  <c r="S754" i="6"/>
  <c r="S753" i="6"/>
  <c r="T753" i="6" s="1"/>
  <c r="S752" i="6"/>
  <c r="T752" i="6" s="1"/>
  <c r="U752" i="6" s="1"/>
  <c r="V752" i="6" s="1"/>
  <c r="S751" i="6"/>
  <c r="S750" i="6"/>
  <c r="T750" i="6" s="1"/>
  <c r="U750" i="6" s="1"/>
  <c r="V750" i="6" s="1"/>
  <c r="S749" i="6"/>
  <c r="S748" i="6"/>
  <c r="T748" i="6" s="1"/>
  <c r="U748" i="6" s="1"/>
  <c r="V748" i="6" s="1"/>
  <c r="S747" i="6"/>
  <c r="T747" i="6" s="1"/>
  <c r="S746" i="6"/>
  <c r="T746" i="6" s="1"/>
  <c r="U746" i="6" s="1"/>
  <c r="V746" i="6" s="1"/>
  <c r="S745" i="6"/>
  <c r="T745" i="6" s="1"/>
  <c r="S744" i="6"/>
  <c r="T744" i="6" s="1"/>
  <c r="U744" i="6" s="1"/>
  <c r="V744" i="6" s="1"/>
  <c r="S743" i="6"/>
  <c r="S742" i="6"/>
  <c r="T742" i="6" s="1"/>
  <c r="U742" i="6" s="1"/>
  <c r="V742" i="6" s="1"/>
  <c r="S741" i="6"/>
  <c r="S740" i="6"/>
  <c r="T740" i="6" s="1"/>
  <c r="U740" i="6" s="1"/>
  <c r="V740" i="6" s="1"/>
  <c r="S739" i="6"/>
  <c r="T739" i="6" s="1"/>
  <c r="T738" i="6"/>
  <c r="U738" i="6" s="1"/>
  <c r="V738" i="6" s="1"/>
  <c r="S738" i="6"/>
  <c r="S737" i="6"/>
  <c r="T737" i="6" s="1"/>
  <c r="S736" i="6"/>
  <c r="T736" i="6" s="1"/>
  <c r="U736" i="6" s="1"/>
  <c r="V736" i="6" s="1"/>
  <c r="U735" i="6"/>
  <c r="V735" i="6" s="1"/>
  <c r="S735" i="6"/>
  <c r="T735" i="6" s="1"/>
  <c r="S734" i="6"/>
  <c r="S733" i="6"/>
  <c r="S732" i="6"/>
  <c r="S731" i="6"/>
  <c r="T731" i="6" s="1"/>
  <c r="S730" i="6"/>
  <c r="T730" i="6" s="1"/>
  <c r="U730" i="6" s="1"/>
  <c r="V730" i="6" s="1"/>
  <c r="S729" i="6"/>
  <c r="T729" i="6" s="1"/>
  <c r="S728" i="6"/>
  <c r="T728" i="6" s="1"/>
  <c r="U728" i="6" s="1"/>
  <c r="V728" i="6" s="1"/>
  <c r="S727" i="6"/>
  <c r="T727" i="6" s="1"/>
  <c r="S726" i="6"/>
  <c r="S725" i="6"/>
  <c r="S724" i="6"/>
  <c r="T724" i="6" s="1"/>
  <c r="S723" i="6"/>
  <c r="T723" i="6" s="1"/>
  <c r="S722" i="6"/>
  <c r="T722" i="6" s="1"/>
  <c r="U722" i="6" s="1"/>
  <c r="V722" i="6" s="1"/>
  <c r="S721" i="6"/>
  <c r="T721" i="6" s="1"/>
  <c r="S720" i="6"/>
  <c r="T720" i="6" s="1"/>
  <c r="U720" i="6" s="1"/>
  <c r="V720" i="6" s="1"/>
  <c r="S719" i="6"/>
  <c r="T719" i="6" s="1"/>
  <c r="S718" i="6"/>
  <c r="S717" i="6"/>
  <c r="T716" i="6"/>
  <c r="S716" i="6"/>
  <c r="S715" i="6"/>
  <c r="T715" i="6" s="1"/>
  <c r="S714" i="6"/>
  <c r="T714" i="6" s="1"/>
  <c r="U714" i="6" s="1"/>
  <c r="V714" i="6" s="1"/>
  <c r="S713" i="6"/>
  <c r="T713" i="6" s="1"/>
  <c r="S712" i="6"/>
  <c r="T712" i="6" s="1"/>
  <c r="U712" i="6" s="1"/>
  <c r="V712" i="6" s="1"/>
  <c r="U711" i="6"/>
  <c r="V711" i="6" s="1"/>
  <c r="S711" i="6"/>
  <c r="T711" i="6" s="1"/>
  <c r="S710" i="6"/>
  <c r="S709" i="6"/>
  <c r="S708" i="6"/>
  <c r="T708" i="6" s="1"/>
  <c r="U708" i="6" s="1"/>
  <c r="V708" i="6" s="1"/>
  <c r="S707" i="6"/>
  <c r="T707" i="6" s="1"/>
  <c r="S706" i="6"/>
  <c r="S705" i="6"/>
  <c r="T705" i="6" s="1"/>
  <c r="S704" i="6"/>
  <c r="T704" i="6" s="1"/>
  <c r="U704" i="6" s="1"/>
  <c r="V704" i="6" s="1"/>
  <c r="S703" i="6"/>
  <c r="T703" i="6" s="1"/>
  <c r="S702" i="6"/>
  <c r="T702" i="6" s="1"/>
  <c r="U702" i="6" s="1"/>
  <c r="V702" i="6" s="1"/>
  <c r="S701" i="6"/>
  <c r="S700" i="6"/>
  <c r="T700" i="6" s="1"/>
  <c r="S699" i="6"/>
  <c r="T699" i="6" s="1"/>
  <c r="S698" i="6"/>
  <c r="S697" i="6"/>
  <c r="T697" i="6" s="1"/>
  <c r="S696" i="6"/>
  <c r="T696" i="6" s="1"/>
  <c r="U696" i="6" s="1"/>
  <c r="V696" i="6" s="1"/>
  <c r="S695" i="6"/>
  <c r="T695" i="6" s="1"/>
  <c r="S694" i="6"/>
  <c r="T694" i="6" s="1"/>
  <c r="U694" i="6" s="1"/>
  <c r="V694" i="6" s="1"/>
  <c r="S693" i="6"/>
  <c r="S692" i="6"/>
  <c r="T692" i="6" s="1"/>
  <c r="U692" i="6" s="1"/>
  <c r="V692" i="6" s="1"/>
  <c r="S691" i="6"/>
  <c r="T691" i="6" s="1"/>
  <c r="T690" i="6"/>
  <c r="S690" i="6"/>
  <c r="S689" i="6"/>
  <c r="T689" i="6" s="1"/>
  <c r="T688" i="6"/>
  <c r="U688" i="6" s="1"/>
  <c r="V688" i="6" s="1"/>
  <c r="S688" i="6"/>
  <c r="S687" i="6"/>
  <c r="T687" i="6" s="1"/>
  <c r="S686" i="6"/>
  <c r="T686" i="6" s="1"/>
  <c r="U686" i="6" s="1"/>
  <c r="V686" i="6" s="1"/>
  <c r="S685" i="6"/>
  <c r="S684" i="6"/>
  <c r="T684" i="6" s="1"/>
  <c r="S683" i="6"/>
  <c r="T683" i="6" s="1"/>
  <c r="S682" i="6"/>
  <c r="T682" i="6" s="1"/>
  <c r="S681" i="6"/>
  <c r="T681" i="6" s="1"/>
  <c r="S680" i="6"/>
  <c r="T680" i="6" s="1"/>
  <c r="U680" i="6" s="1"/>
  <c r="V680" i="6" s="1"/>
  <c r="U679" i="6"/>
  <c r="V679" i="6" s="1"/>
  <c r="S679" i="6"/>
  <c r="T679" i="6" s="1"/>
  <c r="S678" i="6"/>
  <c r="T678" i="6" s="1"/>
  <c r="U678" i="6" s="1"/>
  <c r="V678" i="6" s="1"/>
  <c r="S677" i="6"/>
  <c r="S676" i="6"/>
  <c r="T676" i="6" s="1"/>
  <c r="U676" i="6" s="1"/>
  <c r="V676" i="6" s="1"/>
  <c r="S675" i="6"/>
  <c r="T675" i="6" s="1"/>
  <c r="S674" i="6"/>
  <c r="S673" i="6"/>
  <c r="T673" i="6" s="1"/>
  <c r="S672" i="6"/>
  <c r="T672" i="6" s="1"/>
  <c r="U672" i="6" s="1"/>
  <c r="V672" i="6" s="1"/>
  <c r="S671" i="6"/>
  <c r="T671" i="6" s="1"/>
  <c r="S670" i="6"/>
  <c r="T670" i="6" s="1"/>
  <c r="U670" i="6" s="1"/>
  <c r="V670" i="6" s="1"/>
  <c r="S669" i="6"/>
  <c r="S668" i="6"/>
  <c r="T668" i="6" s="1"/>
  <c r="S667" i="6"/>
  <c r="T667" i="6" s="1"/>
  <c r="S666" i="6"/>
  <c r="U665" i="6"/>
  <c r="V665" i="6" s="1"/>
  <c r="S665" i="6"/>
  <c r="T665" i="6" s="1"/>
  <c r="S664" i="6"/>
  <c r="T664" i="6" s="1"/>
  <c r="U664" i="6" s="1"/>
  <c r="V664" i="6" s="1"/>
  <c r="U663" i="6"/>
  <c r="V663" i="6" s="1"/>
  <c r="S663" i="6"/>
  <c r="T663" i="6" s="1"/>
  <c r="S662" i="6"/>
  <c r="S661" i="6"/>
  <c r="U660" i="6"/>
  <c r="V660" i="6" s="1"/>
  <c r="S660" i="6"/>
  <c r="T660" i="6" s="1"/>
  <c r="S659" i="6"/>
  <c r="S658" i="6"/>
  <c r="T658" i="6" s="1"/>
  <c r="U658" i="6" s="1"/>
  <c r="V658" i="6" s="1"/>
  <c r="S657" i="6"/>
  <c r="S656" i="6"/>
  <c r="T656" i="6" s="1"/>
  <c r="S655" i="6"/>
  <c r="S654" i="6"/>
  <c r="T654" i="6" s="1"/>
  <c r="U654" i="6" s="1"/>
  <c r="V654" i="6" s="1"/>
  <c r="S653" i="6"/>
  <c r="T653" i="6" s="1"/>
  <c r="S652" i="6"/>
  <c r="S651" i="6"/>
  <c r="S650" i="6"/>
  <c r="T650" i="6" s="1"/>
  <c r="S649" i="6"/>
  <c r="S648" i="6"/>
  <c r="T648" i="6" s="1"/>
  <c r="U648" i="6" s="1"/>
  <c r="V648" i="6" s="1"/>
  <c r="S647" i="6"/>
  <c r="T647" i="6" s="1"/>
  <c r="S646" i="6"/>
  <c r="S645" i="6"/>
  <c r="T645" i="6" s="1"/>
  <c r="S644" i="6"/>
  <c r="T644" i="6" s="1"/>
  <c r="S643" i="6"/>
  <c r="S642" i="6"/>
  <c r="T642" i="6" s="1"/>
  <c r="U642" i="6" s="1"/>
  <c r="V642" i="6" s="1"/>
  <c r="S641" i="6"/>
  <c r="S640" i="6"/>
  <c r="S639" i="6"/>
  <c r="S638" i="6"/>
  <c r="S637" i="6"/>
  <c r="S636" i="6"/>
  <c r="T636" i="6" s="1"/>
  <c r="U636" i="6" s="1"/>
  <c r="V636" i="6" s="1"/>
  <c r="S635" i="6"/>
  <c r="S634" i="6"/>
  <c r="T634" i="6" s="1"/>
  <c r="U634" i="6" s="1"/>
  <c r="V634" i="6" s="1"/>
  <c r="S633" i="6"/>
  <c r="S632" i="6"/>
  <c r="T632" i="6" s="1"/>
  <c r="U632" i="6" s="1"/>
  <c r="V632" i="6" s="1"/>
  <c r="S631" i="6"/>
  <c r="T630" i="6"/>
  <c r="U630" i="6" s="1"/>
  <c r="V630" i="6" s="1"/>
  <c r="S630" i="6"/>
  <c r="S629" i="6"/>
  <c r="S628" i="6"/>
  <c r="T628" i="6" s="1"/>
  <c r="U628" i="6" s="1"/>
  <c r="V628" i="6" s="1"/>
  <c r="S627" i="6"/>
  <c r="S626" i="6"/>
  <c r="S625" i="6"/>
  <c r="S624" i="6"/>
  <c r="S623" i="6"/>
  <c r="S622" i="6"/>
  <c r="S621" i="6"/>
  <c r="S620" i="6"/>
  <c r="T620" i="6" s="1"/>
  <c r="U620" i="6" s="1"/>
  <c r="V620" i="6" s="1"/>
  <c r="S619" i="6"/>
  <c r="S618" i="6"/>
  <c r="T618" i="6" s="1"/>
  <c r="U618" i="6" s="1"/>
  <c r="V618" i="6" s="1"/>
  <c r="S617" i="6"/>
  <c r="S616" i="6"/>
  <c r="S615" i="6"/>
  <c r="S614" i="6"/>
  <c r="T614" i="6" s="1"/>
  <c r="U614" i="6" s="1"/>
  <c r="V614" i="6" s="1"/>
  <c r="S613" i="6"/>
  <c r="T612" i="6"/>
  <c r="U612" i="6" s="1"/>
  <c r="V612" i="6" s="1"/>
  <c r="S612" i="6"/>
  <c r="S611" i="6"/>
  <c r="S610" i="6"/>
  <c r="S609" i="6"/>
  <c r="S608" i="6"/>
  <c r="S607" i="6"/>
  <c r="S606" i="6"/>
  <c r="T606" i="6" s="1"/>
  <c r="U606" i="6" s="1"/>
  <c r="V606" i="6" s="1"/>
  <c r="S605" i="6"/>
  <c r="S604" i="6"/>
  <c r="T604" i="6" s="1"/>
  <c r="S603" i="6"/>
  <c r="S602" i="6"/>
  <c r="T602" i="6" s="1"/>
  <c r="S601" i="6"/>
  <c r="S600" i="6"/>
  <c r="S599" i="6"/>
  <c r="S598" i="6"/>
  <c r="S597" i="6"/>
  <c r="S596" i="6"/>
  <c r="S595" i="6"/>
  <c r="S594" i="6"/>
  <c r="S593" i="6"/>
  <c r="S592" i="6"/>
  <c r="T592" i="6" s="1"/>
  <c r="U592" i="6" s="1"/>
  <c r="V592" i="6" s="1"/>
  <c r="S591" i="6"/>
  <c r="S590" i="6"/>
  <c r="T590" i="6" s="1"/>
  <c r="U590" i="6" s="1"/>
  <c r="V590" i="6" s="1"/>
  <c r="S589" i="6"/>
  <c r="T588" i="6"/>
  <c r="S588" i="6"/>
  <c r="S587" i="6"/>
  <c r="S586" i="6"/>
  <c r="S585" i="6"/>
  <c r="S584" i="6"/>
  <c r="S583" i="6"/>
  <c r="S582" i="6"/>
  <c r="S581" i="6"/>
  <c r="S580" i="6"/>
  <c r="S579" i="6"/>
  <c r="S578" i="6"/>
  <c r="S577" i="6"/>
  <c r="S576" i="6"/>
  <c r="T576" i="6" s="1"/>
  <c r="U576" i="6" s="1"/>
  <c r="V576" i="6" s="1"/>
  <c r="S575" i="6"/>
  <c r="S574" i="6"/>
  <c r="T574" i="6" s="1"/>
  <c r="U574" i="6" s="1"/>
  <c r="V574" i="6" s="1"/>
  <c r="S573" i="6"/>
  <c r="S572" i="6"/>
  <c r="S571" i="6"/>
  <c r="S570" i="6"/>
  <c r="S569" i="6"/>
  <c r="T569" i="6" s="1"/>
  <c r="S568" i="6"/>
  <c r="T568" i="6" s="1"/>
  <c r="S567" i="6"/>
  <c r="S566" i="6"/>
  <c r="T566" i="6" s="1"/>
  <c r="U566" i="6" s="1"/>
  <c r="V566" i="6" s="1"/>
  <c r="S565" i="6"/>
  <c r="T564" i="6"/>
  <c r="U564" i="6" s="1"/>
  <c r="V564" i="6" s="1"/>
  <c r="S564" i="6"/>
  <c r="S563" i="6"/>
  <c r="S562" i="6"/>
  <c r="T561" i="6"/>
  <c r="S561" i="6"/>
  <c r="S560" i="6"/>
  <c r="T560" i="6" s="1"/>
  <c r="S559" i="6"/>
  <c r="S558" i="6"/>
  <c r="T558" i="6" s="1"/>
  <c r="U558" i="6" s="1"/>
  <c r="V558" i="6" s="1"/>
  <c r="S557" i="6"/>
  <c r="T556" i="6"/>
  <c r="U556" i="6" s="1"/>
  <c r="V556" i="6" s="1"/>
  <c r="S556" i="6"/>
  <c r="S555" i="6"/>
  <c r="S554" i="6"/>
  <c r="T553" i="6"/>
  <c r="S553" i="6"/>
  <c r="S552" i="6"/>
  <c r="T552" i="6" s="1"/>
  <c r="S551" i="6"/>
  <c r="S550" i="6"/>
  <c r="S549" i="6"/>
  <c r="S548" i="6"/>
  <c r="S547" i="6"/>
  <c r="S546" i="6"/>
  <c r="S545" i="6"/>
  <c r="T545" i="6" s="1"/>
  <c r="S544" i="6"/>
  <c r="T544" i="6" s="1"/>
  <c r="S543" i="6"/>
  <c r="T543" i="6" s="1"/>
  <c r="S542" i="6"/>
  <c r="T542" i="6" s="1"/>
  <c r="U542" i="6" s="1"/>
  <c r="V542" i="6" s="1"/>
  <c r="S541" i="6"/>
  <c r="S540" i="6"/>
  <c r="T540" i="6" s="1"/>
  <c r="U540" i="6" s="1"/>
  <c r="V540" i="6" s="1"/>
  <c r="S539" i="6"/>
  <c r="S538" i="6"/>
  <c r="S537" i="6"/>
  <c r="T537" i="6" s="1"/>
  <c r="S536" i="6"/>
  <c r="S535" i="6"/>
  <c r="T535" i="6" s="1"/>
  <c r="T534" i="6"/>
  <c r="S534" i="6"/>
  <c r="S533" i="6"/>
  <c r="S532" i="6"/>
  <c r="S531" i="6"/>
  <c r="S530" i="6"/>
  <c r="T530" i="6" s="1"/>
  <c r="S529" i="6"/>
  <c r="T529" i="6" s="1"/>
  <c r="S528" i="6"/>
  <c r="S527" i="6"/>
  <c r="T527" i="6" s="1"/>
  <c r="S526" i="6"/>
  <c r="T526" i="6" s="1"/>
  <c r="S525" i="6"/>
  <c r="T525" i="6" s="1"/>
  <c r="S524" i="6"/>
  <c r="S523" i="6"/>
  <c r="T523" i="6" s="1"/>
  <c r="S522" i="6"/>
  <c r="S521" i="6"/>
  <c r="S520" i="6"/>
  <c r="T520" i="6" s="1"/>
  <c r="U520" i="6" s="1"/>
  <c r="V520" i="6" s="1"/>
  <c r="S519" i="6"/>
  <c r="S518" i="6"/>
  <c r="T517" i="6"/>
  <c r="S517" i="6"/>
  <c r="S516" i="6"/>
  <c r="S515" i="6"/>
  <c r="S514" i="6"/>
  <c r="T513" i="6"/>
  <c r="S513" i="6"/>
  <c r="S512" i="6"/>
  <c r="S511" i="6"/>
  <c r="T511" i="6" s="1"/>
  <c r="S510" i="6"/>
  <c r="T510" i="6" s="1"/>
  <c r="S509" i="6"/>
  <c r="T509" i="6" s="1"/>
  <c r="S508" i="6"/>
  <c r="T508" i="6" s="1"/>
  <c r="S507" i="6"/>
  <c r="T507" i="6" s="1"/>
  <c r="U507" i="6" s="1"/>
  <c r="V507" i="6" s="1"/>
  <c r="S506" i="6"/>
  <c r="T506" i="6" s="1"/>
  <c r="T505" i="6"/>
  <c r="U505" i="6" s="1"/>
  <c r="V505" i="6" s="1"/>
  <c r="S505" i="6"/>
  <c r="S504" i="6"/>
  <c r="T504" i="6" s="1"/>
  <c r="T503" i="6"/>
  <c r="U503" i="6" s="1"/>
  <c r="V503" i="6" s="1"/>
  <c r="S503" i="6"/>
  <c r="S502" i="6"/>
  <c r="T502" i="6" s="1"/>
  <c r="S501" i="6"/>
  <c r="T501" i="6" s="1"/>
  <c r="U501" i="6" s="1"/>
  <c r="V501" i="6" s="1"/>
  <c r="S500" i="6"/>
  <c r="S499" i="6"/>
  <c r="S498" i="6"/>
  <c r="T498" i="6" s="1"/>
  <c r="S497" i="6"/>
  <c r="S496" i="6"/>
  <c r="T496" i="6" s="1"/>
  <c r="T495" i="6"/>
  <c r="S495" i="6"/>
  <c r="S494" i="6"/>
  <c r="T494" i="6" s="1"/>
  <c r="S493" i="6"/>
  <c r="T493" i="6" s="1"/>
  <c r="U493" i="6" s="1"/>
  <c r="V493" i="6" s="1"/>
  <c r="S492" i="6"/>
  <c r="T492" i="6" s="1"/>
  <c r="S491" i="6"/>
  <c r="T491" i="6" s="1"/>
  <c r="U491" i="6" s="1"/>
  <c r="V491" i="6" s="1"/>
  <c r="S490" i="6"/>
  <c r="S489" i="6"/>
  <c r="S488" i="6"/>
  <c r="T488" i="6" s="1"/>
  <c r="S487" i="6"/>
  <c r="T487" i="6" s="1"/>
  <c r="U487" i="6" s="1"/>
  <c r="V487" i="6" s="1"/>
  <c r="S486" i="6"/>
  <c r="T486" i="6" s="1"/>
  <c r="S485" i="6"/>
  <c r="T485" i="6" s="1"/>
  <c r="U485" i="6" s="1"/>
  <c r="V485" i="6" s="1"/>
  <c r="S484" i="6"/>
  <c r="T484" i="6" s="1"/>
  <c r="S483" i="6"/>
  <c r="S482" i="6"/>
  <c r="T482" i="6" s="1"/>
  <c r="T481" i="6"/>
  <c r="S481" i="6"/>
  <c r="S480" i="6"/>
  <c r="T480" i="6" s="1"/>
  <c r="S479" i="6"/>
  <c r="T479" i="6" s="1"/>
  <c r="U479" i="6" s="1"/>
  <c r="V479" i="6" s="1"/>
  <c r="S478" i="6"/>
  <c r="T478" i="6" s="1"/>
  <c r="S477" i="6"/>
  <c r="T477" i="6" s="1"/>
  <c r="U477" i="6" s="1"/>
  <c r="V477" i="6" s="1"/>
  <c r="S476" i="6"/>
  <c r="T476" i="6" s="1"/>
  <c r="S475" i="6"/>
  <c r="T475" i="6" s="1"/>
  <c r="U475" i="6" s="1"/>
  <c r="V475" i="6" s="1"/>
  <c r="T474" i="6"/>
  <c r="S474" i="6"/>
  <c r="S473" i="6"/>
  <c r="T472" i="6"/>
  <c r="S472" i="6"/>
  <c r="S471" i="6"/>
  <c r="T471" i="6" s="1"/>
  <c r="U471" i="6" s="1"/>
  <c r="V471" i="6" s="1"/>
  <c r="S470" i="6"/>
  <c r="T470" i="6" s="1"/>
  <c r="S469" i="6"/>
  <c r="T469" i="6" s="1"/>
  <c r="U469" i="6" s="1"/>
  <c r="V469" i="6" s="1"/>
  <c r="S468" i="6"/>
  <c r="T468" i="6" s="1"/>
  <c r="T467" i="6"/>
  <c r="S467" i="6"/>
  <c r="S466" i="6"/>
  <c r="S465" i="6"/>
  <c r="T465" i="6" s="1"/>
  <c r="U465" i="6" s="1"/>
  <c r="V465" i="6" s="1"/>
  <c r="S464" i="6"/>
  <c r="T464" i="6" s="1"/>
  <c r="S463" i="6"/>
  <c r="T463" i="6" s="1"/>
  <c r="U463" i="6" s="1"/>
  <c r="V463" i="6" s="1"/>
  <c r="S462" i="6"/>
  <c r="T462" i="6" s="1"/>
  <c r="S461" i="6"/>
  <c r="S460" i="6"/>
  <c r="T460" i="6" s="1"/>
  <c r="S459" i="6"/>
  <c r="T459" i="6" s="1"/>
  <c r="U459" i="6" s="1"/>
  <c r="V459" i="6" s="1"/>
  <c r="T458" i="6"/>
  <c r="S458" i="6"/>
  <c r="S457" i="6"/>
  <c r="S456" i="6"/>
  <c r="S455" i="6"/>
  <c r="T455" i="6" s="1"/>
  <c r="U455" i="6" s="1"/>
  <c r="V455" i="6" s="1"/>
  <c r="S454" i="6"/>
  <c r="T454" i="6" s="1"/>
  <c r="S453" i="6"/>
  <c r="T452" i="6"/>
  <c r="S452" i="6"/>
  <c r="S451" i="6"/>
  <c r="S450" i="6"/>
  <c r="S449" i="6"/>
  <c r="S448" i="6"/>
  <c r="T448" i="6" s="1"/>
  <c r="S447" i="6"/>
  <c r="S446" i="6"/>
  <c r="T446" i="6" s="1"/>
  <c r="S445" i="6"/>
  <c r="S444" i="6"/>
  <c r="T444" i="6" s="1"/>
  <c r="S443" i="6"/>
  <c r="T443" i="6" s="1"/>
  <c r="U443" i="6" s="1"/>
  <c r="V443" i="6" s="1"/>
  <c r="S442" i="6"/>
  <c r="T442" i="6" s="1"/>
  <c r="S441" i="6"/>
  <c r="T441" i="6" s="1"/>
  <c r="S440" i="6"/>
  <c r="S439" i="6"/>
  <c r="T439" i="6" s="1"/>
  <c r="S438" i="6"/>
  <c r="T438" i="6" s="1"/>
  <c r="S437" i="6"/>
  <c r="S436" i="6"/>
  <c r="S435" i="6"/>
  <c r="S434" i="6"/>
  <c r="S433" i="6"/>
  <c r="S432" i="6"/>
  <c r="T432" i="6" s="1"/>
  <c r="S431" i="6"/>
  <c r="S430" i="6"/>
  <c r="T429" i="6"/>
  <c r="S429" i="6"/>
  <c r="S428" i="6"/>
  <c r="S427" i="6"/>
  <c r="T427" i="6" s="1"/>
  <c r="U427" i="6" s="1"/>
  <c r="V427" i="6" s="1"/>
  <c r="S426" i="6"/>
  <c r="T426" i="6" s="1"/>
  <c r="S425" i="6"/>
  <c r="S424" i="6"/>
  <c r="T424" i="6" s="1"/>
  <c r="S423" i="6"/>
  <c r="S422" i="6"/>
  <c r="S421" i="6"/>
  <c r="S420" i="6"/>
  <c r="S419" i="6"/>
  <c r="T419" i="6" s="1"/>
  <c r="U419" i="6" s="1"/>
  <c r="V419" i="6" s="1"/>
  <c r="S418" i="6"/>
  <c r="T418" i="6" s="1"/>
  <c r="S417" i="6"/>
  <c r="S416" i="6"/>
  <c r="T416" i="6" s="1"/>
  <c r="S415" i="6"/>
  <c r="S414" i="6"/>
  <c r="U413" i="6"/>
  <c r="V413" i="6" s="1"/>
  <c r="T413" i="6"/>
  <c r="S413" i="6"/>
  <c r="S412" i="6"/>
  <c r="T411" i="6"/>
  <c r="S411" i="6"/>
  <c r="S410" i="6"/>
  <c r="S409" i="6"/>
  <c r="T408" i="6"/>
  <c r="S408" i="6"/>
  <c r="S407" i="6"/>
  <c r="S406" i="6"/>
  <c r="S405" i="6"/>
  <c r="T405" i="6" s="1"/>
  <c r="U405" i="6" s="1"/>
  <c r="V405" i="6" s="1"/>
  <c r="S404" i="6"/>
  <c r="S403" i="6"/>
  <c r="T403" i="6" s="1"/>
  <c r="U403" i="6" s="1"/>
  <c r="V403" i="6" s="1"/>
  <c r="S402" i="6"/>
  <c r="S401" i="6"/>
  <c r="S400" i="6"/>
  <c r="T400" i="6" s="1"/>
  <c r="S399" i="6"/>
  <c r="S398" i="6"/>
  <c r="S397" i="6"/>
  <c r="T397" i="6" s="1"/>
  <c r="U397" i="6" s="1"/>
  <c r="V397" i="6" s="1"/>
  <c r="S396" i="6"/>
  <c r="S395" i="6"/>
  <c r="T395" i="6" s="1"/>
  <c r="U395" i="6" s="1"/>
  <c r="V395" i="6" s="1"/>
  <c r="S394" i="6"/>
  <c r="S393" i="6"/>
  <c r="S392" i="6"/>
  <c r="T392" i="6" s="1"/>
  <c r="S391" i="6"/>
  <c r="S390" i="6"/>
  <c r="S389" i="6"/>
  <c r="T389" i="6" s="1"/>
  <c r="U389" i="6" s="1"/>
  <c r="V389" i="6" s="1"/>
  <c r="S388" i="6"/>
  <c r="S387" i="6"/>
  <c r="T387" i="6" s="1"/>
  <c r="U387" i="6" s="1"/>
  <c r="V387" i="6" s="1"/>
  <c r="S386" i="6"/>
  <c r="S385" i="6"/>
  <c r="S384" i="6"/>
  <c r="T384" i="6" s="1"/>
  <c r="S383" i="6"/>
  <c r="S382" i="6"/>
  <c r="S381" i="6"/>
  <c r="T381" i="6" s="1"/>
  <c r="U381" i="6" s="1"/>
  <c r="V381" i="6" s="1"/>
  <c r="S380" i="6"/>
  <c r="T379" i="6"/>
  <c r="U379" i="6" s="1"/>
  <c r="V379" i="6" s="1"/>
  <c r="S379" i="6"/>
  <c r="S378" i="6"/>
  <c r="S377" i="6"/>
  <c r="T377" i="6" s="1"/>
  <c r="S376" i="6"/>
  <c r="T376" i="6" s="1"/>
  <c r="S375" i="6"/>
  <c r="S374" i="6"/>
  <c r="S373" i="6"/>
  <c r="T373" i="6" s="1"/>
  <c r="U373" i="6" s="1"/>
  <c r="V373" i="6" s="1"/>
  <c r="S372" i="6"/>
  <c r="S371" i="6"/>
  <c r="S370" i="6"/>
  <c r="S369" i="6"/>
  <c r="T369" i="6" s="1"/>
  <c r="S368" i="6"/>
  <c r="T368" i="6" s="1"/>
  <c r="S367" i="6"/>
  <c r="S366" i="6"/>
  <c r="S365" i="6"/>
  <c r="T365" i="6" s="1"/>
  <c r="U365" i="6" s="1"/>
  <c r="V365" i="6" s="1"/>
  <c r="S364" i="6"/>
  <c r="S363" i="6"/>
  <c r="T363" i="6" s="1"/>
  <c r="S362" i="6"/>
  <c r="S361" i="6"/>
  <c r="T361" i="6" s="1"/>
  <c r="S360" i="6"/>
  <c r="T360" i="6" s="1"/>
  <c r="S359" i="6"/>
  <c r="S358" i="6"/>
  <c r="S357" i="6"/>
  <c r="T357" i="6" s="1"/>
  <c r="U357" i="6" s="1"/>
  <c r="V357" i="6" s="1"/>
  <c r="S356" i="6"/>
  <c r="S355" i="6"/>
  <c r="T355" i="6" s="1"/>
  <c r="U355" i="6" s="1"/>
  <c r="V355" i="6" s="1"/>
  <c r="S354" i="6"/>
  <c r="S353" i="6"/>
  <c r="T353" i="6" s="1"/>
  <c r="S352" i="6"/>
  <c r="T352" i="6" s="1"/>
  <c r="S351" i="6"/>
  <c r="S350" i="6"/>
  <c r="S349" i="6"/>
  <c r="S348" i="6"/>
  <c r="S347" i="6"/>
  <c r="T347" i="6" s="1"/>
  <c r="U347" i="6" s="1"/>
  <c r="V347" i="6" s="1"/>
  <c r="S346" i="6"/>
  <c r="T346" i="6" s="1"/>
  <c r="S345" i="6"/>
  <c r="S344" i="6"/>
  <c r="S343" i="6"/>
  <c r="S342" i="6"/>
  <c r="T342" i="6" s="1"/>
  <c r="S341" i="6"/>
  <c r="T341" i="6" s="1"/>
  <c r="S340" i="6"/>
  <c r="S339" i="6"/>
  <c r="T339" i="6" s="1"/>
  <c r="S338" i="6"/>
  <c r="T338" i="6" s="1"/>
  <c r="S337" i="6"/>
  <c r="T337" i="6" s="1"/>
  <c r="U337" i="6" s="1"/>
  <c r="V337" i="6" s="1"/>
  <c r="S336" i="6"/>
  <c r="T336" i="6" s="1"/>
  <c r="S335" i="6"/>
  <c r="S334" i="6"/>
  <c r="S333" i="6"/>
  <c r="S332" i="6"/>
  <c r="S331" i="6"/>
  <c r="T331" i="6" s="1"/>
  <c r="U331" i="6" s="1"/>
  <c r="V331" i="6" s="1"/>
  <c r="S330" i="6"/>
  <c r="T330" i="6" s="1"/>
  <c r="S329" i="6"/>
  <c r="S328" i="6"/>
  <c r="S327" i="6"/>
  <c r="T327" i="6" s="1"/>
  <c r="U327" i="6" s="1"/>
  <c r="V327" i="6" s="1"/>
  <c r="S326" i="6"/>
  <c r="T326" i="6" s="1"/>
  <c r="S325" i="6"/>
  <c r="S324" i="6"/>
  <c r="S323" i="6"/>
  <c r="T323" i="6" s="1"/>
  <c r="T322" i="6"/>
  <c r="S322" i="6"/>
  <c r="S321" i="6"/>
  <c r="T321" i="6" s="1"/>
  <c r="U321" i="6" s="1"/>
  <c r="V321" i="6" s="1"/>
  <c r="S320" i="6"/>
  <c r="T320" i="6" s="1"/>
  <c r="S319" i="6"/>
  <c r="S318" i="6"/>
  <c r="T318" i="6" s="1"/>
  <c r="S317" i="6"/>
  <c r="T317" i="6" s="1"/>
  <c r="S316" i="6"/>
  <c r="S315" i="6"/>
  <c r="T315" i="6" s="1"/>
  <c r="U315" i="6" s="1"/>
  <c r="V315" i="6" s="1"/>
  <c r="S314" i="6"/>
  <c r="T314" i="6" s="1"/>
  <c r="T313" i="6"/>
  <c r="U313" i="6" s="1"/>
  <c r="V313" i="6" s="1"/>
  <c r="S313" i="6"/>
  <c r="S312" i="6"/>
  <c r="S311" i="6"/>
  <c r="S310" i="6"/>
  <c r="T310" i="6" s="1"/>
  <c r="S309" i="6"/>
  <c r="T309" i="6" s="1"/>
  <c r="S308" i="6"/>
  <c r="S307" i="6"/>
  <c r="T307" i="6" s="1"/>
  <c r="S306" i="6"/>
  <c r="T306" i="6" s="1"/>
  <c r="S305" i="6"/>
  <c r="T305" i="6" s="1"/>
  <c r="U305" i="6" s="1"/>
  <c r="V305" i="6" s="1"/>
  <c r="S304" i="6"/>
  <c r="T304" i="6" s="1"/>
  <c r="S303" i="6"/>
  <c r="S302" i="6"/>
  <c r="S301" i="6"/>
  <c r="S300" i="6"/>
  <c r="S299" i="6"/>
  <c r="T299" i="6" s="1"/>
  <c r="U299" i="6" s="1"/>
  <c r="V299" i="6" s="1"/>
  <c r="S298" i="6"/>
  <c r="T298" i="6" s="1"/>
  <c r="S297" i="6"/>
  <c r="S296" i="6"/>
  <c r="T296" i="6" s="1"/>
  <c r="U296" i="6" s="1"/>
  <c r="V296" i="6" s="1"/>
  <c r="S295" i="6"/>
  <c r="T295" i="6" s="1"/>
  <c r="U295" i="6" s="1"/>
  <c r="V295" i="6" s="1"/>
  <c r="S294" i="6"/>
  <c r="T294" i="6" s="1"/>
  <c r="U294" i="6" s="1"/>
  <c r="V294" i="6" s="1"/>
  <c r="S293" i="6"/>
  <c r="S292" i="6"/>
  <c r="T292" i="6" s="1"/>
  <c r="U292" i="6" s="1"/>
  <c r="V292" i="6" s="1"/>
  <c r="T291" i="6"/>
  <c r="S291" i="6"/>
  <c r="S290" i="6"/>
  <c r="T290" i="6" s="1"/>
  <c r="U290" i="6" s="1"/>
  <c r="V290" i="6" s="1"/>
  <c r="T289" i="6"/>
  <c r="U289" i="6" s="1"/>
  <c r="V289" i="6" s="1"/>
  <c r="S289" i="6"/>
  <c r="S288" i="6"/>
  <c r="T288" i="6" s="1"/>
  <c r="U288" i="6" s="1"/>
  <c r="V288" i="6" s="1"/>
  <c r="S287" i="6"/>
  <c r="T286" i="6"/>
  <c r="U286" i="6" s="1"/>
  <c r="V286" i="6" s="1"/>
  <c r="S286" i="6"/>
  <c r="S285" i="6"/>
  <c r="S284" i="6"/>
  <c r="T284" i="6" s="1"/>
  <c r="U284" i="6" s="1"/>
  <c r="V284" i="6" s="1"/>
  <c r="S283" i="6"/>
  <c r="T283" i="6" s="1"/>
  <c r="U283" i="6" s="1"/>
  <c r="V283" i="6" s="1"/>
  <c r="S282" i="6"/>
  <c r="T282" i="6" s="1"/>
  <c r="U282" i="6" s="1"/>
  <c r="V282" i="6" s="1"/>
  <c r="S281" i="6"/>
  <c r="T281" i="6" s="1"/>
  <c r="U281" i="6" s="1"/>
  <c r="V281" i="6" s="1"/>
  <c r="S280" i="6"/>
  <c r="T280" i="6" s="1"/>
  <c r="U280" i="6" s="1"/>
  <c r="V280" i="6" s="1"/>
  <c r="S279" i="6"/>
  <c r="S278" i="6"/>
  <c r="T278" i="6" s="1"/>
  <c r="U278" i="6" s="1"/>
  <c r="V278" i="6" s="1"/>
  <c r="S277" i="6"/>
  <c r="T277" i="6" s="1"/>
  <c r="U277" i="6" s="1"/>
  <c r="V277" i="6" s="1"/>
  <c r="S276" i="6"/>
  <c r="T276" i="6" s="1"/>
  <c r="U276" i="6" s="1"/>
  <c r="V276" i="6" s="1"/>
  <c r="S275" i="6"/>
  <c r="T275" i="6" s="1"/>
  <c r="U275" i="6" s="1"/>
  <c r="V275" i="6" s="1"/>
  <c r="S274" i="6"/>
  <c r="T274" i="6" s="1"/>
  <c r="U274" i="6" s="1"/>
  <c r="V274" i="6" s="1"/>
  <c r="S273" i="6"/>
  <c r="S272" i="6"/>
  <c r="T272" i="6" s="1"/>
  <c r="U272" i="6" s="1"/>
  <c r="V272" i="6" s="1"/>
  <c r="S271" i="6"/>
  <c r="T271" i="6" s="1"/>
  <c r="U271" i="6" s="1"/>
  <c r="V271" i="6" s="1"/>
  <c r="S270" i="6"/>
  <c r="T270" i="6" s="1"/>
  <c r="U270" i="6" s="1"/>
  <c r="V270" i="6" s="1"/>
  <c r="S269" i="6"/>
  <c r="S268" i="6"/>
  <c r="T268" i="6" s="1"/>
  <c r="U268" i="6" s="1"/>
  <c r="V268" i="6" s="1"/>
  <c r="S267" i="6"/>
  <c r="T267" i="6" s="1"/>
  <c r="S266" i="6"/>
  <c r="T266" i="6" s="1"/>
  <c r="U266" i="6" s="1"/>
  <c r="V266" i="6" s="1"/>
  <c r="S265" i="6"/>
  <c r="S264" i="6"/>
  <c r="T264" i="6" s="1"/>
  <c r="U264" i="6" s="1"/>
  <c r="V264" i="6" s="1"/>
  <c r="S263" i="6"/>
  <c r="T263" i="6" s="1"/>
  <c r="U263" i="6" s="1"/>
  <c r="V263" i="6" s="1"/>
  <c r="S262" i="6"/>
  <c r="T262" i="6" s="1"/>
  <c r="U262" i="6" s="1"/>
  <c r="V262" i="6" s="1"/>
  <c r="S261" i="6"/>
  <c r="S260" i="6"/>
  <c r="T260" i="6" s="1"/>
  <c r="U260" i="6" s="1"/>
  <c r="V260" i="6" s="1"/>
  <c r="S259" i="6"/>
  <c r="T259" i="6" s="1"/>
  <c r="S258" i="6"/>
  <c r="T258" i="6" s="1"/>
  <c r="U258" i="6" s="1"/>
  <c r="V258" i="6" s="1"/>
  <c r="S257" i="6"/>
  <c r="T257" i="6" s="1"/>
  <c r="U257" i="6" s="1"/>
  <c r="V257" i="6" s="1"/>
  <c r="S256" i="6"/>
  <c r="T256" i="6" s="1"/>
  <c r="U256" i="6" s="1"/>
  <c r="V256" i="6" s="1"/>
  <c r="T255" i="6"/>
  <c r="S255" i="6"/>
  <c r="S254" i="6"/>
  <c r="T254" i="6" s="1"/>
  <c r="U254" i="6" s="1"/>
  <c r="V254" i="6" s="1"/>
  <c r="T253" i="6"/>
  <c r="S253" i="6"/>
  <c r="S252" i="6"/>
  <c r="T252" i="6" s="1"/>
  <c r="U252" i="6" s="1"/>
  <c r="V252" i="6" s="1"/>
  <c r="S251" i="6"/>
  <c r="T251" i="6" s="1"/>
  <c r="U251" i="6" s="1"/>
  <c r="V251" i="6" s="1"/>
  <c r="S250" i="6"/>
  <c r="T250" i="6" s="1"/>
  <c r="U250" i="6" s="1"/>
  <c r="V250" i="6" s="1"/>
  <c r="S249" i="6"/>
  <c r="T249" i="6" s="1"/>
  <c r="U249" i="6" s="1"/>
  <c r="V249" i="6" s="1"/>
  <c r="S248" i="6"/>
  <c r="T248" i="6" s="1"/>
  <c r="U248" i="6" s="1"/>
  <c r="V248" i="6" s="1"/>
  <c r="S247" i="6"/>
  <c r="S246" i="6"/>
  <c r="T246" i="6" s="1"/>
  <c r="U246" i="6" s="1"/>
  <c r="V246" i="6" s="1"/>
  <c r="S245" i="6"/>
  <c r="T245" i="6" s="1"/>
  <c r="U245" i="6" s="1"/>
  <c r="V245" i="6" s="1"/>
  <c r="S244" i="6"/>
  <c r="T244" i="6" s="1"/>
  <c r="U244" i="6" s="1"/>
  <c r="V244" i="6" s="1"/>
  <c r="S243" i="6"/>
  <c r="T243" i="6" s="1"/>
  <c r="U243" i="6" s="1"/>
  <c r="V243" i="6" s="1"/>
  <c r="S242" i="6"/>
  <c r="T242" i="6" s="1"/>
  <c r="U242" i="6" s="1"/>
  <c r="V242" i="6" s="1"/>
  <c r="S241" i="6"/>
  <c r="T241" i="6" s="1"/>
  <c r="S240" i="6"/>
  <c r="T240" i="6" s="1"/>
  <c r="U240" i="6" s="1"/>
  <c r="V240" i="6" s="1"/>
  <c r="S239" i="6"/>
  <c r="T239" i="6" s="1"/>
  <c r="U239" i="6" s="1"/>
  <c r="V239" i="6" s="1"/>
  <c r="T238" i="6"/>
  <c r="U238" i="6" s="1"/>
  <c r="V238" i="6" s="1"/>
  <c r="S238" i="6"/>
  <c r="T237" i="6"/>
  <c r="U237" i="6" s="1"/>
  <c r="V237" i="6" s="1"/>
  <c r="S237" i="6"/>
  <c r="S236" i="6"/>
  <c r="T236" i="6" s="1"/>
  <c r="U236" i="6" s="1"/>
  <c r="V236" i="6" s="1"/>
  <c r="S235" i="6"/>
  <c r="S234" i="6"/>
  <c r="T234" i="6" s="1"/>
  <c r="U234" i="6" s="1"/>
  <c r="V234" i="6" s="1"/>
  <c r="S233" i="6"/>
  <c r="S232" i="6"/>
  <c r="T232" i="6" s="1"/>
  <c r="U232" i="6" s="1"/>
  <c r="V232" i="6" s="1"/>
  <c r="S231" i="6"/>
  <c r="T231" i="6" s="1"/>
  <c r="U231" i="6" s="1"/>
  <c r="V231" i="6" s="1"/>
  <c r="S230" i="6"/>
  <c r="T230" i="6" s="1"/>
  <c r="U230" i="6" s="1"/>
  <c r="V230" i="6" s="1"/>
  <c r="S229" i="6"/>
  <c r="T229" i="6" s="1"/>
  <c r="S228" i="6"/>
  <c r="T228" i="6" s="1"/>
  <c r="U228" i="6" s="1"/>
  <c r="V228" i="6" s="1"/>
  <c r="T227" i="6"/>
  <c r="S227" i="6"/>
  <c r="T226" i="6"/>
  <c r="U226" i="6" s="1"/>
  <c r="V226" i="6" s="1"/>
  <c r="S226" i="6"/>
  <c r="T225" i="6"/>
  <c r="U225" i="6" s="1"/>
  <c r="V225" i="6" s="1"/>
  <c r="S225" i="6"/>
  <c r="S224" i="6"/>
  <c r="T224" i="6" s="1"/>
  <c r="U224" i="6" s="1"/>
  <c r="V224" i="6" s="1"/>
  <c r="S223" i="6"/>
  <c r="S222" i="6"/>
  <c r="T222" i="6" s="1"/>
  <c r="U222" i="6" s="1"/>
  <c r="V222" i="6" s="1"/>
  <c r="S221" i="6"/>
  <c r="T221" i="6" s="1"/>
  <c r="S220" i="6"/>
  <c r="T220" i="6" s="1"/>
  <c r="U220" i="6" s="1"/>
  <c r="V220" i="6" s="1"/>
  <c r="U219" i="6"/>
  <c r="V219" i="6" s="1"/>
  <c r="S219" i="6"/>
  <c r="T219" i="6" s="1"/>
  <c r="S218" i="6"/>
  <c r="T218" i="6" s="1"/>
  <c r="U218" i="6" s="1"/>
  <c r="V218" i="6" s="1"/>
  <c r="S217" i="6"/>
  <c r="T217" i="6" s="1"/>
  <c r="T216" i="6"/>
  <c r="U216" i="6" s="1"/>
  <c r="V216" i="6" s="1"/>
  <c r="S216" i="6"/>
  <c r="S215" i="6"/>
  <c r="S214" i="6"/>
  <c r="T214" i="6" s="1"/>
  <c r="U214" i="6" s="1"/>
  <c r="V214" i="6" s="1"/>
  <c r="S213" i="6"/>
  <c r="T213" i="6" s="1"/>
  <c r="S212" i="6"/>
  <c r="T212" i="6" s="1"/>
  <c r="U212" i="6" s="1"/>
  <c r="V212" i="6" s="1"/>
  <c r="S211" i="6"/>
  <c r="T211" i="6" s="1"/>
  <c r="U211" i="6" s="1"/>
  <c r="V211" i="6" s="1"/>
  <c r="S210" i="6"/>
  <c r="T210" i="6" s="1"/>
  <c r="U210" i="6" s="1"/>
  <c r="V210" i="6" s="1"/>
  <c r="S209" i="6"/>
  <c r="T209" i="6" s="1"/>
  <c r="U209" i="6" s="1"/>
  <c r="V209" i="6" s="1"/>
  <c r="S208" i="6"/>
  <c r="T208" i="6" s="1"/>
  <c r="U208" i="6" s="1"/>
  <c r="V208" i="6" s="1"/>
  <c r="S207" i="6"/>
  <c r="T207" i="6" s="1"/>
  <c r="U207" i="6" s="1"/>
  <c r="V207" i="6" s="1"/>
  <c r="S206" i="6"/>
  <c r="S205" i="6"/>
  <c r="S204" i="6"/>
  <c r="T204" i="6" s="1"/>
  <c r="U204" i="6" s="1"/>
  <c r="V204" i="6" s="1"/>
  <c r="S203" i="6"/>
  <c r="S202" i="6"/>
  <c r="T202" i="6" s="1"/>
  <c r="U202" i="6" s="1"/>
  <c r="V202" i="6" s="1"/>
  <c r="T201" i="6"/>
  <c r="S201" i="6"/>
  <c r="S200" i="6"/>
  <c r="T200" i="6" s="1"/>
  <c r="U200" i="6" s="1"/>
  <c r="V200" i="6" s="1"/>
  <c r="S199" i="6"/>
  <c r="T199" i="6" s="1"/>
  <c r="S198" i="6"/>
  <c r="T198" i="6" s="1"/>
  <c r="U198" i="6" s="1"/>
  <c r="V198" i="6" s="1"/>
  <c r="S197" i="6"/>
  <c r="T197" i="6" s="1"/>
  <c r="U197" i="6" s="1"/>
  <c r="V197" i="6" s="1"/>
  <c r="S196" i="6"/>
  <c r="T196" i="6" s="1"/>
  <c r="U196" i="6" s="1"/>
  <c r="V196" i="6" s="1"/>
  <c r="S195" i="6"/>
  <c r="T195" i="6" s="1"/>
  <c r="U195" i="6" s="1"/>
  <c r="V195" i="6" s="1"/>
  <c r="S194" i="6"/>
  <c r="T194" i="6" s="1"/>
  <c r="U194" i="6" s="1"/>
  <c r="V194" i="6" s="1"/>
  <c r="S193" i="6"/>
  <c r="S192" i="6"/>
  <c r="T192" i="6" s="1"/>
  <c r="U192" i="6" s="1"/>
  <c r="V192" i="6" s="1"/>
  <c r="S191" i="6"/>
  <c r="S190" i="6"/>
  <c r="S189" i="6"/>
  <c r="T189" i="6" s="1"/>
  <c r="S188" i="6"/>
  <c r="T188" i="6" s="1"/>
  <c r="U188" i="6" s="1"/>
  <c r="V188" i="6" s="1"/>
  <c r="S187" i="6"/>
  <c r="T187" i="6" s="1"/>
  <c r="U187" i="6" s="1"/>
  <c r="V187" i="6" s="1"/>
  <c r="S186" i="6"/>
  <c r="T186" i="6" s="1"/>
  <c r="U186" i="6" s="1"/>
  <c r="V186" i="6" s="1"/>
  <c r="T185" i="6"/>
  <c r="U185" i="6" s="1"/>
  <c r="V185" i="6" s="1"/>
  <c r="S185" i="6"/>
  <c r="S184" i="6"/>
  <c r="T184" i="6" s="1"/>
  <c r="U184" i="6" s="1"/>
  <c r="V184" i="6" s="1"/>
  <c r="S183" i="6"/>
  <c r="S182" i="6"/>
  <c r="T182" i="6" s="1"/>
  <c r="U182" i="6" s="1"/>
  <c r="V182" i="6" s="1"/>
  <c r="S181" i="6"/>
  <c r="T181" i="6" s="1"/>
  <c r="U181" i="6" s="1"/>
  <c r="V181" i="6" s="1"/>
  <c r="S180" i="6"/>
  <c r="T180" i="6" s="1"/>
  <c r="U180" i="6" s="1"/>
  <c r="V180" i="6" s="1"/>
  <c r="S179" i="6"/>
  <c r="T179" i="6" s="1"/>
  <c r="U179" i="6" s="1"/>
  <c r="V179" i="6" s="1"/>
  <c r="S178" i="6"/>
  <c r="T178" i="6" s="1"/>
  <c r="U178" i="6" s="1"/>
  <c r="V178" i="6" s="1"/>
  <c r="S177" i="6"/>
  <c r="T177" i="6" s="1"/>
  <c r="U177" i="6" s="1"/>
  <c r="V177" i="6" s="1"/>
  <c r="S176" i="6"/>
  <c r="T176" i="6" s="1"/>
  <c r="U176" i="6" s="1"/>
  <c r="V176" i="6" s="1"/>
  <c r="S175" i="6"/>
  <c r="T175" i="6" s="1"/>
  <c r="S174" i="6"/>
  <c r="T174" i="6" s="1"/>
  <c r="U174" i="6" s="1"/>
  <c r="V174" i="6" s="1"/>
  <c r="S173" i="6"/>
  <c r="T173" i="6" s="1"/>
  <c r="U173" i="6" s="1"/>
  <c r="V173" i="6" s="1"/>
  <c r="S172" i="6"/>
  <c r="T172" i="6" s="1"/>
  <c r="U172" i="6" s="1"/>
  <c r="V172" i="6" s="1"/>
  <c r="S171" i="6"/>
  <c r="T171" i="6" s="1"/>
  <c r="U171" i="6" s="1"/>
  <c r="V171" i="6" s="1"/>
  <c r="S170" i="6"/>
  <c r="T170" i="6" s="1"/>
  <c r="U170" i="6" s="1"/>
  <c r="V170" i="6" s="1"/>
  <c r="S169" i="6"/>
  <c r="T169" i="6" s="1"/>
  <c r="U169" i="6" s="1"/>
  <c r="V169" i="6" s="1"/>
  <c r="S168" i="6"/>
  <c r="T168" i="6" s="1"/>
  <c r="U168" i="6" s="1"/>
  <c r="V168" i="6" s="1"/>
  <c r="S167" i="6"/>
  <c r="T167" i="6" s="1"/>
  <c r="U167" i="6" s="1"/>
  <c r="V167" i="6" s="1"/>
  <c r="S166" i="6"/>
  <c r="T166" i="6" s="1"/>
  <c r="U166" i="6" s="1"/>
  <c r="V166" i="6" s="1"/>
  <c r="S165" i="6"/>
  <c r="T165" i="6" s="1"/>
  <c r="S164" i="6"/>
  <c r="T164" i="6" s="1"/>
  <c r="U164" i="6" s="1"/>
  <c r="V164" i="6" s="1"/>
  <c r="S163" i="6"/>
  <c r="T163" i="6" s="1"/>
  <c r="U163" i="6" s="1"/>
  <c r="V163" i="6" s="1"/>
  <c r="S162" i="6"/>
  <c r="T162" i="6" s="1"/>
  <c r="U162" i="6" s="1"/>
  <c r="V162" i="6" s="1"/>
  <c r="S161" i="6"/>
  <c r="T161" i="6" s="1"/>
  <c r="U161" i="6" s="1"/>
  <c r="V161" i="6" s="1"/>
  <c r="T160" i="6"/>
  <c r="U160" i="6" s="1"/>
  <c r="V160" i="6" s="1"/>
  <c r="S160" i="6"/>
  <c r="T159" i="6"/>
  <c r="U159" i="6" s="1"/>
  <c r="V159" i="6" s="1"/>
  <c r="S159" i="6"/>
  <c r="T158" i="6"/>
  <c r="U158" i="6" s="1"/>
  <c r="V158" i="6" s="1"/>
  <c r="S158" i="6"/>
  <c r="S157" i="6"/>
  <c r="T157" i="6" s="1"/>
  <c r="U157" i="6" s="1"/>
  <c r="V157" i="6" s="1"/>
  <c r="S156" i="6"/>
  <c r="T156" i="6" s="1"/>
  <c r="U156" i="6" s="1"/>
  <c r="V156" i="6" s="1"/>
  <c r="S155" i="6"/>
  <c r="T155" i="6" s="1"/>
  <c r="U155" i="6" s="1"/>
  <c r="V155" i="6" s="1"/>
  <c r="T154" i="6"/>
  <c r="U154" i="6" s="1"/>
  <c r="V154" i="6" s="1"/>
  <c r="S154" i="6"/>
  <c r="S153" i="6"/>
  <c r="T153" i="6" s="1"/>
  <c r="U153" i="6" s="1"/>
  <c r="V153" i="6" s="1"/>
  <c r="S152" i="6"/>
  <c r="T152" i="6" s="1"/>
  <c r="U152" i="6" s="1"/>
  <c r="V152" i="6" s="1"/>
  <c r="S151" i="6"/>
  <c r="T151" i="6" s="1"/>
  <c r="U151" i="6" s="1"/>
  <c r="V151" i="6" s="1"/>
  <c r="T150" i="6"/>
  <c r="U150" i="6" s="1"/>
  <c r="V150" i="6" s="1"/>
  <c r="S150" i="6"/>
  <c r="T149" i="6"/>
  <c r="U149" i="6" s="1"/>
  <c r="V149" i="6" s="1"/>
  <c r="S149" i="6"/>
  <c r="S148" i="6"/>
  <c r="T148" i="6" s="1"/>
  <c r="U148" i="6" s="1"/>
  <c r="V148" i="6" s="1"/>
  <c r="S147" i="6"/>
  <c r="T147" i="6" s="1"/>
  <c r="U147" i="6" s="1"/>
  <c r="V147" i="6" s="1"/>
  <c r="S146" i="6"/>
  <c r="S145" i="6"/>
  <c r="T145" i="6" s="1"/>
  <c r="U145" i="6" s="1"/>
  <c r="V145" i="6" s="1"/>
  <c r="T144" i="6"/>
  <c r="U144" i="6" s="1"/>
  <c r="V144" i="6" s="1"/>
  <c r="S144" i="6"/>
  <c r="S143" i="6"/>
  <c r="T143" i="6" s="1"/>
  <c r="U143" i="6" s="1"/>
  <c r="V143" i="6" s="1"/>
  <c r="S142" i="6"/>
  <c r="T142" i="6" s="1"/>
  <c r="U142" i="6" s="1"/>
  <c r="V142" i="6" s="1"/>
  <c r="S141" i="6"/>
  <c r="T141" i="6" s="1"/>
  <c r="U141" i="6" s="1"/>
  <c r="V141" i="6" s="1"/>
  <c r="S140" i="6"/>
  <c r="T140" i="6" s="1"/>
  <c r="U140" i="6" s="1"/>
  <c r="V140" i="6" s="1"/>
  <c r="S139" i="6"/>
  <c r="T139" i="6" s="1"/>
  <c r="U139" i="6" s="1"/>
  <c r="V139" i="6" s="1"/>
  <c r="S138" i="6"/>
  <c r="T138" i="6" s="1"/>
  <c r="S137" i="6"/>
  <c r="T137" i="6" s="1"/>
  <c r="U137" i="6" s="1"/>
  <c r="V137" i="6" s="1"/>
  <c r="S136" i="6"/>
  <c r="S135" i="6"/>
  <c r="T135" i="6" s="1"/>
  <c r="U135" i="6" s="1"/>
  <c r="V135" i="6" s="1"/>
  <c r="S134" i="6"/>
  <c r="T134" i="6" s="1"/>
  <c r="U134" i="6" s="1"/>
  <c r="V134" i="6" s="1"/>
  <c r="S133" i="6"/>
  <c r="T133" i="6" s="1"/>
  <c r="U133" i="6" s="1"/>
  <c r="V133" i="6" s="1"/>
  <c r="S132" i="6"/>
  <c r="T131" i="6"/>
  <c r="U131" i="6" s="1"/>
  <c r="V131" i="6" s="1"/>
  <c r="S131" i="6"/>
  <c r="S130" i="6"/>
  <c r="T130" i="6" s="1"/>
  <c r="U130" i="6" s="1"/>
  <c r="V130" i="6" s="1"/>
  <c r="S129" i="6"/>
  <c r="S128" i="6"/>
  <c r="T128" i="6" s="1"/>
  <c r="U128" i="6" s="1"/>
  <c r="V128" i="6" s="1"/>
  <c r="S127" i="6"/>
  <c r="S126" i="6"/>
  <c r="T126" i="6" s="1"/>
  <c r="U126" i="6" s="1"/>
  <c r="V126" i="6" s="1"/>
  <c r="S125" i="6"/>
  <c r="T125" i="6" s="1"/>
  <c r="U125" i="6" s="1"/>
  <c r="V125" i="6" s="1"/>
  <c r="S124" i="6"/>
  <c r="T124" i="6" s="1"/>
  <c r="U124" i="6" s="1"/>
  <c r="V124" i="6" s="1"/>
  <c r="S123" i="6"/>
  <c r="S122" i="6"/>
  <c r="S121" i="6"/>
  <c r="T121" i="6" s="1"/>
  <c r="U121" i="6" s="1"/>
  <c r="V121" i="6" s="1"/>
  <c r="S120" i="6"/>
  <c r="S119" i="6"/>
  <c r="T119" i="6" s="1"/>
  <c r="U119" i="6" s="1"/>
  <c r="V119" i="6" s="1"/>
  <c r="S118" i="6"/>
  <c r="T118" i="6" s="1"/>
  <c r="U118" i="6" s="1"/>
  <c r="V118" i="6" s="1"/>
  <c r="S117" i="6"/>
  <c r="T117" i="6" s="1"/>
  <c r="U117" i="6" s="1"/>
  <c r="V117" i="6" s="1"/>
  <c r="S116" i="6"/>
  <c r="S115" i="6"/>
  <c r="T115" i="6" s="1"/>
  <c r="U115" i="6" s="1"/>
  <c r="V115" i="6" s="1"/>
  <c r="S114" i="6"/>
  <c r="T114" i="6" s="1"/>
  <c r="U114" i="6" s="1"/>
  <c r="V114" i="6" s="1"/>
  <c r="S113" i="6"/>
  <c r="T113" i="6" s="1"/>
  <c r="S112" i="6"/>
  <c r="T112" i="6" s="1"/>
  <c r="U112" i="6" s="1"/>
  <c r="V112" i="6" s="1"/>
  <c r="S111" i="6"/>
  <c r="S110" i="6"/>
  <c r="T110" i="6" s="1"/>
  <c r="U110" i="6" s="1"/>
  <c r="V110" i="6" s="1"/>
  <c r="S109" i="6"/>
  <c r="T109" i="6" s="1"/>
  <c r="U109" i="6" s="1"/>
  <c r="V109" i="6" s="1"/>
  <c r="T108" i="6"/>
  <c r="U108" i="6" s="1"/>
  <c r="V108" i="6" s="1"/>
  <c r="S108" i="6"/>
  <c r="S107" i="6"/>
  <c r="S106" i="6"/>
  <c r="T106" i="6" s="1"/>
  <c r="S105" i="6"/>
  <c r="T105" i="6" s="1"/>
  <c r="U105" i="6" s="1"/>
  <c r="V105" i="6" s="1"/>
  <c r="S104" i="6"/>
  <c r="S103" i="6"/>
  <c r="T103" i="6" s="1"/>
  <c r="U103" i="6" s="1"/>
  <c r="V103" i="6" s="1"/>
  <c r="S102" i="6"/>
  <c r="T102" i="6" s="1"/>
  <c r="U102" i="6" s="1"/>
  <c r="V102" i="6" s="1"/>
  <c r="S101" i="6"/>
  <c r="T101" i="6" s="1"/>
  <c r="U101" i="6" s="1"/>
  <c r="V101" i="6" s="1"/>
  <c r="S100" i="6"/>
  <c r="S99" i="6"/>
  <c r="T99" i="6" s="1"/>
  <c r="U99" i="6" s="1"/>
  <c r="V99" i="6" s="1"/>
  <c r="S98" i="6"/>
  <c r="T98" i="6" s="1"/>
  <c r="U98" i="6" s="1"/>
  <c r="V98" i="6" s="1"/>
  <c r="S97" i="6"/>
  <c r="T96" i="6"/>
  <c r="U96" i="6" s="1"/>
  <c r="V96" i="6" s="1"/>
  <c r="S96" i="6"/>
  <c r="S95" i="6"/>
  <c r="S94" i="6"/>
  <c r="T94" i="6" s="1"/>
  <c r="U94" i="6" s="1"/>
  <c r="V94" i="6" s="1"/>
  <c r="S93" i="6"/>
  <c r="T93" i="6" s="1"/>
  <c r="U93" i="6" s="1"/>
  <c r="V93" i="6" s="1"/>
  <c r="S92" i="6"/>
  <c r="T92" i="6" s="1"/>
  <c r="U92" i="6" s="1"/>
  <c r="V92" i="6" s="1"/>
  <c r="S91" i="6"/>
  <c r="S90" i="6"/>
  <c r="S89" i="6"/>
  <c r="T89" i="6" s="1"/>
  <c r="U89" i="6" s="1"/>
  <c r="V89" i="6" s="1"/>
  <c r="S88" i="6"/>
  <c r="S87" i="6"/>
  <c r="T87" i="6" s="1"/>
  <c r="U87" i="6" s="1"/>
  <c r="V87" i="6" s="1"/>
  <c r="S86" i="6"/>
  <c r="T86" i="6" s="1"/>
  <c r="U86" i="6" s="1"/>
  <c r="V86" i="6" s="1"/>
  <c r="S85" i="6"/>
  <c r="T85" i="6" s="1"/>
  <c r="U85" i="6" s="1"/>
  <c r="V85" i="6" s="1"/>
  <c r="S84" i="6"/>
  <c r="S83" i="6"/>
  <c r="T83" i="6" s="1"/>
  <c r="U83" i="6" s="1"/>
  <c r="V83" i="6" s="1"/>
  <c r="S82" i="6"/>
  <c r="T82" i="6" s="1"/>
  <c r="U82" i="6" s="1"/>
  <c r="V82" i="6" s="1"/>
  <c r="S81" i="6"/>
  <c r="T81" i="6" s="1"/>
  <c r="S80" i="6"/>
  <c r="T80" i="6" s="1"/>
  <c r="U80" i="6" s="1"/>
  <c r="V80" i="6" s="1"/>
  <c r="S79" i="6"/>
  <c r="S78" i="6"/>
  <c r="T78" i="6" s="1"/>
  <c r="U78" i="6" s="1"/>
  <c r="V78" i="6" s="1"/>
  <c r="S77" i="6"/>
  <c r="T77" i="6" s="1"/>
  <c r="U77" i="6" s="1"/>
  <c r="V77" i="6" s="1"/>
  <c r="S76" i="6"/>
  <c r="T76" i="6" s="1"/>
  <c r="U76" i="6" s="1"/>
  <c r="V76" i="6" s="1"/>
  <c r="S75" i="6"/>
  <c r="S74" i="6"/>
  <c r="S73" i="6"/>
  <c r="T73" i="6" s="1"/>
  <c r="U73" i="6" s="1"/>
  <c r="V73" i="6" s="1"/>
  <c r="S72" i="6"/>
  <c r="S71" i="6"/>
  <c r="T71" i="6" s="1"/>
  <c r="U71" i="6" s="1"/>
  <c r="V71" i="6" s="1"/>
  <c r="S70" i="6"/>
  <c r="T70" i="6" s="1"/>
  <c r="U70" i="6" s="1"/>
  <c r="V70" i="6" s="1"/>
  <c r="S69" i="6"/>
  <c r="T69" i="6" s="1"/>
  <c r="U69" i="6" s="1"/>
  <c r="V69" i="6" s="1"/>
  <c r="S68" i="6"/>
  <c r="S67" i="6"/>
  <c r="T67" i="6" s="1"/>
  <c r="U67" i="6" s="1"/>
  <c r="V67" i="6" s="1"/>
  <c r="S66" i="6"/>
  <c r="T66" i="6" s="1"/>
  <c r="U66" i="6" s="1"/>
  <c r="V66" i="6" s="1"/>
  <c r="S65" i="6"/>
  <c r="T65" i="6" s="1"/>
  <c r="S64" i="6"/>
  <c r="T64" i="6" s="1"/>
  <c r="U64" i="6" s="1"/>
  <c r="V64" i="6" s="1"/>
  <c r="S63" i="6"/>
  <c r="S62" i="6"/>
  <c r="T62" i="6" s="1"/>
  <c r="U62" i="6" s="1"/>
  <c r="V62" i="6" s="1"/>
  <c r="S61" i="6"/>
  <c r="T61" i="6" s="1"/>
  <c r="U61" i="6" s="1"/>
  <c r="V61" i="6" s="1"/>
  <c r="S60" i="6"/>
  <c r="T60" i="6" s="1"/>
  <c r="U60" i="6" s="1"/>
  <c r="V60" i="6" s="1"/>
  <c r="T59" i="6"/>
  <c r="U59" i="6" s="1"/>
  <c r="V59" i="6" s="1"/>
  <c r="S59" i="6"/>
  <c r="S58" i="6"/>
  <c r="T58" i="6" s="1"/>
  <c r="U58" i="6" s="1"/>
  <c r="V58" i="6" s="1"/>
  <c r="S57" i="6"/>
  <c r="T57" i="6" s="1"/>
  <c r="U57" i="6" s="1"/>
  <c r="V57" i="6" s="1"/>
  <c r="S56" i="6"/>
  <c r="T56" i="6" s="1"/>
  <c r="U56" i="6" s="1"/>
  <c r="V56" i="6" s="1"/>
  <c r="S55" i="6"/>
  <c r="T55" i="6" s="1"/>
  <c r="U55" i="6" s="1"/>
  <c r="V55" i="6" s="1"/>
  <c r="S54" i="6"/>
  <c r="T54" i="6" s="1"/>
  <c r="U54" i="6" s="1"/>
  <c r="V54" i="6" s="1"/>
  <c r="S53" i="6"/>
  <c r="T53" i="6" s="1"/>
  <c r="U53" i="6" s="1"/>
  <c r="V53" i="6" s="1"/>
  <c r="S52" i="6"/>
  <c r="T52" i="6" s="1"/>
  <c r="U52" i="6" s="1"/>
  <c r="V52" i="6" s="1"/>
  <c r="S51" i="6"/>
  <c r="T51" i="6" s="1"/>
  <c r="U51" i="6" s="1"/>
  <c r="V51" i="6" s="1"/>
  <c r="S50" i="6"/>
  <c r="T50" i="6" s="1"/>
  <c r="U50" i="6" s="1"/>
  <c r="V50" i="6" s="1"/>
  <c r="S49" i="6"/>
  <c r="T49" i="6" s="1"/>
  <c r="U49" i="6" s="1"/>
  <c r="V49" i="6" s="1"/>
  <c r="S48" i="6"/>
  <c r="T48" i="6" s="1"/>
  <c r="U48" i="6" s="1"/>
  <c r="V48" i="6" s="1"/>
  <c r="S47" i="6"/>
  <c r="T47" i="6" s="1"/>
  <c r="U47" i="6" s="1"/>
  <c r="V47" i="6" s="1"/>
  <c r="S46" i="6"/>
  <c r="T46" i="6" s="1"/>
  <c r="U46" i="6" s="1"/>
  <c r="V46" i="6" s="1"/>
  <c r="T45" i="6"/>
  <c r="U45" i="6" s="1"/>
  <c r="V45" i="6" s="1"/>
  <c r="S45" i="6"/>
  <c r="S44" i="6"/>
  <c r="T44" i="6" s="1"/>
  <c r="U44" i="6" s="1"/>
  <c r="V44" i="6" s="1"/>
  <c r="S43" i="6"/>
  <c r="T43" i="6" s="1"/>
  <c r="U43" i="6" s="1"/>
  <c r="V43" i="6" s="1"/>
  <c r="S42" i="6"/>
  <c r="T42" i="6" s="1"/>
  <c r="U42" i="6" s="1"/>
  <c r="V42" i="6" s="1"/>
  <c r="S41" i="6"/>
  <c r="T41" i="6" s="1"/>
  <c r="U41" i="6" s="1"/>
  <c r="V41" i="6" s="1"/>
  <c r="S40" i="6"/>
  <c r="T40" i="6" s="1"/>
  <c r="U40" i="6" s="1"/>
  <c r="V40" i="6" s="1"/>
  <c r="S39" i="6"/>
  <c r="T39" i="6" s="1"/>
  <c r="U39" i="6" s="1"/>
  <c r="V39" i="6" s="1"/>
  <c r="S38" i="6"/>
  <c r="T38" i="6" s="1"/>
  <c r="U38" i="6" s="1"/>
  <c r="V38" i="6" s="1"/>
  <c r="S37" i="6"/>
  <c r="T37" i="6" s="1"/>
  <c r="U37" i="6" s="1"/>
  <c r="V37" i="6" s="1"/>
  <c r="S36" i="6"/>
  <c r="T36" i="6" s="1"/>
  <c r="U36" i="6" s="1"/>
  <c r="V36" i="6" s="1"/>
  <c r="S35" i="6"/>
  <c r="T35" i="6" s="1"/>
  <c r="U35" i="6" s="1"/>
  <c r="V35" i="6" s="1"/>
  <c r="S34" i="6"/>
  <c r="T34" i="6" s="1"/>
  <c r="U34" i="6" s="1"/>
  <c r="V34" i="6" s="1"/>
  <c r="S33" i="6"/>
  <c r="T33" i="6" s="1"/>
  <c r="U33" i="6" s="1"/>
  <c r="V33" i="6" s="1"/>
  <c r="S32" i="6"/>
  <c r="T32" i="6" s="1"/>
  <c r="U32" i="6" s="1"/>
  <c r="V32" i="6" s="1"/>
  <c r="T31" i="6"/>
  <c r="U31" i="6" s="1"/>
  <c r="V31" i="6" s="1"/>
  <c r="S31" i="6"/>
  <c r="S30" i="6"/>
  <c r="T30" i="6" s="1"/>
  <c r="U30" i="6" s="1"/>
  <c r="V30" i="6" s="1"/>
  <c r="S29" i="6"/>
  <c r="T29" i="6" s="1"/>
  <c r="U29" i="6" s="1"/>
  <c r="V29" i="6" s="1"/>
  <c r="S28" i="6"/>
  <c r="T28" i="6" s="1"/>
  <c r="U28" i="6" s="1"/>
  <c r="V28" i="6" s="1"/>
  <c r="S27" i="6"/>
  <c r="T27" i="6" s="1"/>
  <c r="U27" i="6" s="1"/>
  <c r="V27" i="6" s="1"/>
  <c r="S26" i="6"/>
  <c r="T26" i="6" s="1"/>
  <c r="U26" i="6" s="1"/>
  <c r="V26" i="6" s="1"/>
  <c r="S25" i="6"/>
  <c r="T25" i="6" s="1"/>
  <c r="U25" i="6" s="1"/>
  <c r="V25" i="6" s="1"/>
  <c r="S24" i="6"/>
  <c r="T24" i="6" s="1"/>
  <c r="U24" i="6" s="1"/>
  <c r="V24" i="6" s="1"/>
  <c r="S23" i="6"/>
  <c r="T23" i="6" s="1"/>
  <c r="U23" i="6" s="1"/>
  <c r="V23" i="6" s="1"/>
  <c r="S22" i="6"/>
  <c r="T22" i="6" s="1"/>
  <c r="U22" i="6" s="1"/>
  <c r="V22" i="6" s="1"/>
  <c r="S21" i="6"/>
  <c r="T21" i="6" s="1"/>
  <c r="U21" i="6" s="1"/>
  <c r="V21" i="6" s="1"/>
  <c r="S20" i="6"/>
  <c r="T20" i="6" s="1"/>
  <c r="U20" i="6" s="1"/>
  <c r="V20" i="6" s="1"/>
  <c r="S19" i="6"/>
  <c r="T19" i="6" s="1"/>
  <c r="U19" i="6" s="1"/>
  <c r="V19" i="6" s="1"/>
  <c r="S18" i="6"/>
  <c r="T18" i="6" s="1"/>
  <c r="U18" i="6" s="1"/>
  <c r="V18" i="6" s="1"/>
  <c r="S17" i="6"/>
  <c r="T17" i="6" s="1"/>
  <c r="U17" i="6" s="1"/>
  <c r="V17" i="6" s="1"/>
  <c r="S16" i="6"/>
  <c r="T16" i="6" s="1"/>
  <c r="U16" i="6" s="1"/>
  <c r="V16" i="6" s="1"/>
  <c r="S15" i="6"/>
  <c r="T15" i="6" s="1"/>
  <c r="U15" i="6" s="1"/>
  <c r="V15" i="6" s="1"/>
  <c r="S14" i="6"/>
  <c r="T14" i="6" s="1"/>
  <c r="U14" i="6" s="1"/>
  <c r="V14" i="6" s="1"/>
  <c r="S13" i="6"/>
  <c r="T13" i="6" s="1"/>
  <c r="U13" i="6" s="1"/>
  <c r="V13" i="6" s="1"/>
  <c r="S12" i="6"/>
  <c r="T12" i="6" s="1"/>
  <c r="U12" i="6" s="1"/>
  <c r="V12" i="6" s="1"/>
  <c r="S11" i="6"/>
  <c r="T11" i="6" s="1"/>
  <c r="U11" i="6" s="1"/>
  <c r="V11" i="6" s="1"/>
  <c r="S10" i="6"/>
  <c r="T10" i="6" s="1"/>
  <c r="U10" i="6" s="1"/>
  <c r="V10" i="6" s="1"/>
  <c r="S9" i="6"/>
  <c r="T9" i="6" s="1"/>
  <c r="U9" i="6" s="1"/>
  <c r="V9" i="6" s="1"/>
  <c r="S8" i="6"/>
  <c r="T8" i="6" s="1"/>
  <c r="U8" i="6" s="1"/>
  <c r="V8" i="6" s="1"/>
  <c r="S7" i="6"/>
  <c r="T7" i="6" s="1"/>
  <c r="U7" i="6" s="1"/>
  <c r="V7" i="6" s="1"/>
  <c r="S6" i="6"/>
  <c r="T6" i="6" s="1"/>
  <c r="U6" i="6" s="1"/>
  <c r="V6" i="6" s="1"/>
  <c r="S5" i="6"/>
  <c r="T5" i="6" s="1"/>
  <c r="U5" i="6" s="1"/>
  <c r="V5" i="6" s="1"/>
  <c r="S4" i="6"/>
  <c r="T4" i="6" s="1"/>
  <c r="U4" i="6" s="1"/>
  <c r="V4" i="6" s="1"/>
  <c r="S3" i="6"/>
  <c r="T3" i="6" s="1"/>
  <c r="U3" i="6" s="1"/>
  <c r="V3" i="6" s="1"/>
  <c r="S2" i="6"/>
  <c r="T2" i="6" s="1"/>
  <c r="U2" i="6" s="1"/>
  <c r="V2" i="6" s="1"/>
  <c r="S827" i="5"/>
  <c r="S826" i="5"/>
  <c r="S823" i="5"/>
  <c r="S822" i="5"/>
  <c r="T822" i="5" s="1"/>
  <c r="U822" i="5" s="1"/>
  <c r="V822" i="5" s="1"/>
  <c r="S821" i="5"/>
  <c r="T820" i="5"/>
  <c r="S820" i="5"/>
  <c r="S819" i="5"/>
  <c r="S818" i="5"/>
  <c r="T818" i="5" s="1"/>
  <c r="U818" i="5" s="1"/>
  <c r="V818" i="5" s="1"/>
  <c r="S817" i="5"/>
  <c r="S825" i="5"/>
  <c r="S824" i="5"/>
  <c r="S816" i="5"/>
  <c r="S814" i="5"/>
  <c r="S813" i="5"/>
  <c r="T813" i="5" s="1"/>
  <c r="S812" i="5"/>
  <c r="S811" i="5"/>
  <c r="T811" i="5" s="1"/>
  <c r="S810" i="5"/>
  <c r="S809" i="5"/>
  <c r="S808" i="5"/>
  <c r="S807" i="5"/>
  <c r="T807" i="5" s="1"/>
  <c r="U807" i="5" s="1"/>
  <c r="V807" i="5" s="1"/>
  <c r="S806" i="5"/>
  <c r="S793" i="5"/>
  <c r="S792" i="5"/>
  <c r="S791" i="5"/>
  <c r="S790" i="5"/>
  <c r="S789" i="5"/>
  <c r="S788" i="5"/>
  <c r="S805" i="5"/>
  <c r="S815" i="5"/>
  <c r="S804" i="5"/>
  <c r="T804" i="5" s="1"/>
  <c r="U804" i="5" s="1"/>
  <c r="V804" i="5" s="1"/>
  <c r="S803" i="5"/>
  <c r="S802" i="5"/>
  <c r="T802" i="5" s="1"/>
  <c r="S801" i="5"/>
  <c r="S787" i="5"/>
  <c r="S800" i="5"/>
  <c r="S786" i="5"/>
  <c r="T786" i="5" s="1"/>
  <c r="U786" i="5" s="1"/>
  <c r="V786" i="5" s="1"/>
  <c r="S769" i="5"/>
  <c r="S785" i="5"/>
  <c r="S784" i="5"/>
  <c r="S799" i="5"/>
  <c r="S798" i="5"/>
  <c r="S797" i="5"/>
  <c r="S796" i="5"/>
  <c r="S783" i="5"/>
  <c r="S782" i="5"/>
  <c r="S795" i="5"/>
  <c r="T795" i="5" s="1"/>
  <c r="S781" i="5"/>
  <c r="S794" i="5"/>
  <c r="T794" i="5" s="1"/>
  <c r="S780" i="5"/>
  <c r="S768" i="5"/>
  <c r="S779" i="5"/>
  <c r="S778" i="5"/>
  <c r="S777" i="5"/>
  <c r="S767" i="5"/>
  <c r="S766" i="5"/>
  <c r="S776" i="5"/>
  <c r="S765" i="5"/>
  <c r="S775" i="5"/>
  <c r="S764" i="5"/>
  <c r="S763" i="5"/>
  <c r="S762" i="5"/>
  <c r="S761" i="5"/>
  <c r="T761" i="5" s="1"/>
  <c r="U761" i="5" s="1"/>
  <c r="V761" i="5" s="1"/>
  <c r="S760" i="5"/>
  <c r="S774" i="5"/>
  <c r="S759" i="5"/>
  <c r="S773" i="5"/>
  <c r="S745" i="5"/>
  <c r="S758" i="5"/>
  <c r="T758" i="5" s="1"/>
  <c r="U758" i="5" s="1"/>
  <c r="V758" i="5" s="1"/>
  <c r="S757" i="5"/>
  <c r="S744" i="5"/>
  <c r="T744" i="5" s="1"/>
  <c r="S756" i="5"/>
  <c r="S772" i="5"/>
  <c r="S755" i="5"/>
  <c r="S743" i="5"/>
  <c r="S754" i="5"/>
  <c r="S771" i="5"/>
  <c r="S753" i="5"/>
  <c r="S770" i="5"/>
  <c r="T770" i="5" s="1"/>
  <c r="U770" i="5" s="1"/>
  <c r="V770" i="5" s="1"/>
  <c r="S752" i="5"/>
  <c r="S742" i="5"/>
  <c r="T742" i="5" s="1"/>
  <c r="S751" i="5"/>
  <c r="S741" i="5"/>
  <c r="S740" i="5"/>
  <c r="S739" i="5"/>
  <c r="T739" i="5" s="1"/>
  <c r="U739" i="5" s="1"/>
  <c r="V739" i="5" s="1"/>
  <c r="S738" i="5"/>
  <c r="S750" i="5"/>
  <c r="S720" i="5"/>
  <c r="S749" i="5"/>
  <c r="S748" i="5"/>
  <c r="S747" i="5"/>
  <c r="T747" i="5" s="1"/>
  <c r="S737" i="5"/>
  <c r="S736" i="5"/>
  <c r="S735" i="5"/>
  <c r="S719" i="5"/>
  <c r="T719" i="5" s="1"/>
  <c r="U719" i="5" s="1"/>
  <c r="V719" i="5" s="1"/>
  <c r="S734" i="5"/>
  <c r="S733" i="5"/>
  <c r="T733" i="5" s="1"/>
  <c r="S732" i="5"/>
  <c r="S731" i="5"/>
  <c r="S730" i="5"/>
  <c r="S729" i="5"/>
  <c r="T729" i="5" s="1"/>
  <c r="U729" i="5" s="1"/>
  <c r="V729" i="5" s="1"/>
  <c r="S728" i="5"/>
  <c r="S727" i="5"/>
  <c r="S718" i="5"/>
  <c r="S726" i="5"/>
  <c r="S725" i="5"/>
  <c r="S724" i="5"/>
  <c r="S717" i="5"/>
  <c r="S716" i="5"/>
  <c r="S715" i="5"/>
  <c r="S714" i="5"/>
  <c r="T714" i="5" s="1"/>
  <c r="U714" i="5" s="1"/>
  <c r="V714" i="5" s="1"/>
  <c r="S713" i="5"/>
  <c r="S698" i="5"/>
  <c r="S697" i="5"/>
  <c r="S712" i="5"/>
  <c r="S711" i="5"/>
  <c r="T710" i="5"/>
  <c r="U710" i="5" s="1"/>
  <c r="V710" i="5" s="1"/>
  <c r="S710" i="5"/>
  <c r="S709" i="5"/>
  <c r="S684" i="5"/>
  <c r="T684" i="5" s="1"/>
  <c r="S696" i="5"/>
  <c r="S746" i="5"/>
  <c r="S723" i="5"/>
  <c r="S708" i="5"/>
  <c r="S707" i="5"/>
  <c r="S683" i="5"/>
  <c r="S695" i="5"/>
  <c r="S706" i="5"/>
  <c r="T706" i="5" s="1"/>
  <c r="U706" i="5" s="1"/>
  <c r="V706" i="5" s="1"/>
  <c r="S705" i="5"/>
  <c r="S704" i="5"/>
  <c r="S682" i="5"/>
  <c r="S694" i="5"/>
  <c r="T694" i="5" s="1"/>
  <c r="S722" i="5"/>
  <c r="S681" i="5"/>
  <c r="S703" i="5"/>
  <c r="S693" i="5"/>
  <c r="S692" i="5"/>
  <c r="T692" i="5" s="1"/>
  <c r="S721" i="5"/>
  <c r="T721" i="5" s="1"/>
  <c r="S702" i="5"/>
  <c r="S691" i="5"/>
  <c r="T691" i="5" s="1"/>
  <c r="U691" i="5" s="1"/>
  <c r="V691" i="5" s="1"/>
  <c r="S701" i="5"/>
  <c r="T680" i="5"/>
  <c r="S680" i="5"/>
  <c r="S690" i="5"/>
  <c r="S679" i="5"/>
  <c r="S689" i="5"/>
  <c r="T678" i="5"/>
  <c r="S678" i="5"/>
  <c r="S677" i="5"/>
  <c r="T677" i="5" s="1"/>
  <c r="S651" i="5"/>
  <c r="S700" i="5"/>
  <c r="S650" i="5"/>
  <c r="S699" i="5"/>
  <c r="S676" i="5"/>
  <c r="T688" i="5"/>
  <c r="S688" i="5"/>
  <c r="U675" i="5"/>
  <c r="V675" i="5" s="1"/>
  <c r="S675" i="5"/>
  <c r="T675" i="5" s="1"/>
  <c r="S687" i="5"/>
  <c r="S674" i="5"/>
  <c r="S668" i="5"/>
  <c r="S649" i="5"/>
  <c r="T649" i="5" s="1"/>
  <c r="S686" i="5"/>
  <c r="S648" i="5"/>
  <c r="T648" i="5" s="1"/>
  <c r="S667" i="5"/>
  <c r="S666" i="5"/>
  <c r="T666" i="5" s="1"/>
  <c r="S673" i="5"/>
  <c r="T673" i="5" s="1"/>
  <c r="S665" i="5"/>
  <c r="T664" i="5"/>
  <c r="S664" i="5"/>
  <c r="S647" i="5"/>
  <c r="S663" i="5"/>
  <c r="S646" i="5"/>
  <c r="S672" i="5"/>
  <c r="T672" i="5" s="1"/>
  <c r="S645" i="5"/>
  <c r="T645" i="5" s="1"/>
  <c r="U645" i="5" s="1"/>
  <c r="V645" i="5" s="1"/>
  <c r="S671" i="5"/>
  <c r="S662" i="5"/>
  <c r="T662" i="5" s="1"/>
  <c r="U662" i="5" s="1"/>
  <c r="V662" i="5" s="1"/>
  <c r="S661" i="5"/>
  <c r="T644" i="5"/>
  <c r="U644" i="5" s="1"/>
  <c r="V644" i="5" s="1"/>
  <c r="S644" i="5"/>
  <c r="S643" i="5"/>
  <c r="S660" i="5"/>
  <c r="T660" i="5" s="1"/>
  <c r="U660" i="5" s="1"/>
  <c r="V660" i="5" s="1"/>
  <c r="S659" i="5"/>
  <c r="S670" i="5"/>
  <c r="T670" i="5" s="1"/>
  <c r="U670" i="5" s="1"/>
  <c r="V670" i="5" s="1"/>
  <c r="S642" i="5"/>
  <c r="S632" i="5"/>
  <c r="T632" i="5" s="1"/>
  <c r="U632" i="5" s="1"/>
  <c r="V632" i="5" s="1"/>
  <c r="S658" i="5"/>
  <c r="T631" i="5"/>
  <c r="U631" i="5" s="1"/>
  <c r="V631" i="5" s="1"/>
  <c r="S631" i="5"/>
  <c r="S669" i="5"/>
  <c r="S685" i="5"/>
  <c r="T685" i="5" s="1"/>
  <c r="U685" i="5" s="1"/>
  <c r="V685" i="5" s="1"/>
  <c r="S641" i="5"/>
  <c r="S617" i="5"/>
  <c r="T617" i="5" s="1"/>
  <c r="U617" i="5" s="1"/>
  <c r="V617" i="5" s="1"/>
  <c r="S657" i="5"/>
  <c r="S640" i="5"/>
  <c r="T640" i="5" s="1"/>
  <c r="U640" i="5" s="1"/>
  <c r="V640" i="5" s="1"/>
  <c r="S616" i="5"/>
  <c r="S656" i="5"/>
  <c r="T656" i="5" s="1"/>
  <c r="U656" i="5" s="1"/>
  <c r="V656" i="5" s="1"/>
  <c r="S639" i="5"/>
  <c r="S655" i="5"/>
  <c r="T655" i="5" s="1"/>
  <c r="U655" i="5" s="1"/>
  <c r="V655" i="5" s="1"/>
  <c r="S638" i="5"/>
  <c r="S615" i="5"/>
  <c r="T615" i="5" s="1"/>
  <c r="U615" i="5" s="1"/>
  <c r="V615" i="5" s="1"/>
  <c r="S630" i="5"/>
  <c r="S614" i="5"/>
  <c r="S629" i="5"/>
  <c r="S637" i="5"/>
  <c r="T637" i="5" s="1"/>
  <c r="U637" i="5" s="1"/>
  <c r="V637" i="5" s="1"/>
  <c r="S654" i="5"/>
  <c r="S613" i="5"/>
  <c r="T613" i="5" s="1"/>
  <c r="S628" i="5"/>
  <c r="T627" i="5"/>
  <c r="U627" i="5" s="1"/>
  <c r="V627" i="5" s="1"/>
  <c r="S627" i="5"/>
  <c r="S612" i="5"/>
  <c r="T636" i="5"/>
  <c r="U636" i="5" s="1"/>
  <c r="V636" i="5" s="1"/>
  <c r="S636" i="5"/>
  <c r="S626" i="5"/>
  <c r="S653" i="5"/>
  <c r="T653" i="5" s="1"/>
  <c r="U653" i="5" s="1"/>
  <c r="V653" i="5" s="1"/>
  <c r="S611" i="5"/>
  <c r="S652" i="5"/>
  <c r="S625" i="5"/>
  <c r="T624" i="5"/>
  <c r="U624" i="5" s="1"/>
  <c r="V624" i="5" s="1"/>
  <c r="S624" i="5"/>
  <c r="S601" i="5"/>
  <c r="S635" i="5"/>
  <c r="S623" i="5"/>
  <c r="S610" i="5"/>
  <c r="T610" i="5" s="1"/>
  <c r="U610" i="5" s="1"/>
  <c r="V610" i="5" s="1"/>
  <c r="S634" i="5"/>
  <c r="S622" i="5"/>
  <c r="T622" i="5" s="1"/>
  <c r="U622" i="5" s="1"/>
  <c r="V622" i="5" s="1"/>
  <c r="S600" i="5"/>
  <c r="S609" i="5"/>
  <c r="T609" i="5" s="1"/>
  <c r="S599" i="5"/>
  <c r="S621" i="5"/>
  <c r="T621" i="5" s="1"/>
  <c r="U621" i="5" s="1"/>
  <c r="V621" i="5" s="1"/>
  <c r="S620" i="5"/>
  <c r="S608" i="5"/>
  <c r="S607" i="5"/>
  <c r="S598" i="5"/>
  <c r="S619" i="5"/>
  <c r="S633" i="5"/>
  <c r="S618" i="5"/>
  <c r="S597" i="5"/>
  <c r="T597" i="5" s="1"/>
  <c r="S606" i="5"/>
  <c r="S588" i="5"/>
  <c r="S605" i="5"/>
  <c r="S575" i="5"/>
  <c r="S587" i="5"/>
  <c r="S604" i="5"/>
  <c r="S596" i="5"/>
  <c r="S586" i="5"/>
  <c r="T586" i="5" s="1"/>
  <c r="U586" i="5" s="1"/>
  <c r="V586" i="5" s="1"/>
  <c r="S595" i="5"/>
  <c r="S585" i="5"/>
  <c r="S603" i="5"/>
  <c r="S574" i="5"/>
  <c r="S573" i="5"/>
  <c r="S572" i="5"/>
  <c r="S594" i="5"/>
  <c r="S571" i="5"/>
  <c r="S602" i="5"/>
  <c r="S570" i="5"/>
  <c r="T570" i="5" s="1"/>
  <c r="U570" i="5" s="1"/>
  <c r="V570" i="5" s="1"/>
  <c r="S584" i="5"/>
  <c r="S583" i="5"/>
  <c r="T583" i="5" s="1"/>
  <c r="U583" i="5" s="1"/>
  <c r="V583" i="5" s="1"/>
  <c r="S593" i="5"/>
  <c r="S582" i="5"/>
  <c r="T582" i="5" s="1"/>
  <c r="S555" i="5"/>
  <c r="T592" i="5"/>
  <c r="U592" i="5" s="1"/>
  <c r="V592" i="5" s="1"/>
  <c r="S592" i="5"/>
  <c r="S554" i="5"/>
  <c r="S569" i="5"/>
  <c r="T569" i="5" s="1"/>
  <c r="S568" i="5"/>
  <c r="T568" i="5" s="1"/>
  <c r="U568" i="5" s="1"/>
  <c r="V568" i="5" s="1"/>
  <c r="S581" i="5"/>
  <c r="S553" i="5"/>
  <c r="T553" i="5" s="1"/>
  <c r="U553" i="5" s="1"/>
  <c r="V553" i="5" s="1"/>
  <c r="S591" i="5"/>
  <c r="S590" i="5"/>
  <c r="T590" i="5" s="1"/>
  <c r="U590" i="5" s="1"/>
  <c r="V590" i="5" s="1"/>
  <c r="S561" i="5"/>
  <c r="T580" i="5"/>
  <c r="U580" i="5" s="1"/>
  <c r="V580" i="5" s="1"/>
  <c r="S580" i="5"/>
  <c r="S552" i="5"/>
  <c r="S551" i="5"/>
  <c r="T551" i="5" s="1"/>
  <c r="U551" i="5" s="1"/>
  <c r="V551" i="5" s="1"/>
  <c r="S567" i="5"/>
  <c r="S589" i="5"/>
  <c r="T589" i="5" s="1"/>
  <c r="U589" i="5" s="1"/>
  <c r="V589" i="5" s="1"/>
  <c r="S560" i="5"/>
  <c r="S566" i="5"/>
  <c r="T566" i="5" s="1"/>
  <c r="U566" i="5" s="1"/>
  <c r="V566" i="5" s="1"/>
  <c r="S579" i="5"/>
  <c r="S565" i="5"/>
  <c r="T565" i="5" s="1"/>
  <c r="U565" i="5" s="1"/>
  <c r="V565" i="5" s="1"/>
  <c r="S559" i="5"/>
  <c r="S564" i="5"/>
  <c r="T564" i="5" s="1"/>
  <c r="U564" i="5" s="1"/>
  <c r="V564" i="5" s="1"/>
  <c r="S543" i="5"/>
  <c r="S578" i="5"/>
  <c r="T578" i="5" s="1"/>
  <c r="U578" i="5" s="1"/>
  <c r="V578" i="5" s="1"/>
  <c r="S541" i="5"/>
  <c r="S550" i="5"/>
  <c r="T550" i="5" s="1"/>
  <c r="U550" i="5" s="1"/>
  <c r="V550" i="5" s="1"/>
  <c r="S577" i="5"/>
  <c r="T576" i="5"/>
  <c r="U576" i="5" s="1"/>
  <c r="V576" i="5" s="1"/>
  <c r="S576" i="5"/>
  <c r="S563" i="5"/>
  <c r="S558" i="5"/>
  <c r="T558" i="5" s="1"/>
  <c r="U558" i="5" s="1"/>
  <c r="V558" i="5" s="1"/>
  <c r="S562" i="5"/>
  <c r="S549" i="5"/>
  <c r="T549" i="5" s="1"/>
  <c r="U549" i="5" s="1"/>
  <c r="V549" i="5" s="1"/>
  <c r="S540" i="5"/>
  <c r="S548" i="5"/>
  <c r="T548" i="5" s="1"/>
  <c r="U548" i="5" s="1"/>
  <c r="V548" i="5" s="1"/>
  <c r="S547" i="5"/>
  <c r="S529" i="5"/>
  <c r="T529" i="5" s="1"/>
  <c r="U529" i="5" s="1"/>
  <c r="V529" i="5" s="1"/>
  <c r="S557" i="5"/>
  <c r="S539" i="5"/>
  <c r="T539" i="5" s="1"/>
  <c r="U539" i="5" s="1"/>
  <c r="V539" i="5" s="1"/>
  <c r="S542" i="5"/>
  <c r="S538" i="5"/>
  <c r="T538" i="5" s="1"/>
  <c r="U538" i="5" s="1"/>
  <c r="V538" i="5" s="1"/>
  <c r="S534" i="5"/>
  <c r="S528" i="5"/>
  <c r="T528" i="5" s="1"/>
  <c r="U528" i="5" s="1"/>
  <c r="V528" i="5" s="1"/>
  <c r="S521" i="5"/>
  <c r="T537" i="5"/>
  <c r="U537" i="5" s="1"/>
  <c r="V537" i="5" s="1"/>
  <c r="S537" i="5"/>
  <c r="S556" i="5"/>
  <c r="S527" i="5"/>
  <c r="T527" i="5" s="1"/>
  <c r="U527" i="5" s="1"/>
  <c r="V527" i="5" s="1"/>
  <c r="S546" i="5"/>
  <c r="S536" i="5"/>
  <c r="T536" i="5" s="1"/>
  <c r="U536" i="5" s="1"/>
  <c r="V536" i="5" s="1"/>
  <c r="S520" i="5"/>
  <c r="S526" i="5"/>
  <c r="T526" i="5" s="1"/>
  <c r="U526" i="5" s="1"/>
  <c r="V526" i="5" s="1"/>
  <c r="S525" i="5"/>
  <c r="S545" i="5"/>
  <c r="T545" i="5" s="1"/>
  <c r="U545" i="5" s="1"/>
  <c r="V545" i="5" s="1"/>
  <c r="S544" i="5"/>
  <c r="S533" i="5"/>
  <c r="T533" i="5" s="1"/>
  <c r="U533" i="5" s="1"/>
  <c r="V533" i="5" s="1"/>
  <c r="S511" i="5"/>
  <c r="S524" i="5"/>
  <c r="T524" i="5" s="1"/>
  <c r="U524" i="5" s="1"/>
  <c r="V524" i="5" s="1"/>
  <c r="S532" i="5"/>
  <c r="T516" i="5"/>
  <c r="U516" i="5" s="1"/>
  <c r="V516" i="5" s="1"/>
  <c r="S516" i="5"/>
  <c r="S510" i="5"/>
  <c r="S505" i="5"/>
  <c r="S515" i="5"/>
  <c r="S535" i="5"/>
  <c r="T535" i="5" s="1"/>
  <c r="U535" i="5" s="1"/>
  <c r="V535" i="5" s="1"/>
  <c r="S531" i="5"/>
  <c r="S519" i="5"/>
  <c r="S523" i="5"/>
  <c r="S530" i="5"/>
  <c r="T530" i="5" s="1"/>
  <c r="U530" i="5" s="1"/>
  <c r="V530" i="5" s="1"/>
  <c r="S522" i="5"/>
  <c r="S499" i="5"/>
  <c r="S509" i="5"/>
  <c r="S504" i="5"/>
  <c r="T504" i="5" s="1"/>
  <c r="U504" i="5" s="1"/>
  <c r="V504" i="5" s="1"/>
  <c r="S514" i="5"/>
  <c r="S508" i="5"/>
  <c r="S507" i="5"/>
  <c r="S506" i="5"/>
  <c r="T506" i="5" s="1"/>
  <c r="U506" i="5" s="1"/>
  <c r="V506" i="5" s="1"/>
  <c r="S518" i="5"/>
  <c r="S490" i="5"/>
  <c r="S495" i="5"/>
  <c r="S503" i="5"/>
  <c r="T503" i="5" s="1"/>
  <c r="U503" i="5" s="1"/>
  <c r="V503" i="5" s="1"/>
  <c r="S494" i="5"/>
  <c r="S517" i="5"/>
  <c r="S502" i="5"/>
  <c r="S498" i="5"/>
  <c r="T498" i="5" s="1"/>
  <c r="U498" i="5" s="1"/>
  <c r="V498" i="5" s="1"/>
  <c r="S483" i="5"/>
  <c r="S478" i="5"/>
  <c r="S497" i="5"/>
  <c r="S489" i="5"/>
  <c r="T489" i="5" s="1"/>
  <c r="U489" i="5" s="1"/>
  <c r="V489" i="5" s="1"/>
  <c r="S486" i="5"/>
  <c r="S493" i="5"/>
  <c r="S482" i="5"/>
  <c r="T476" i="5"/>
  <c r="U476" i="5" s="1"/>
  <c r="V476" i="5" s="1"/>
  <c r="S476" i="5"/>
  <c r="S501" i="5"/>
  <c r="S500" i="5"/>
  <c r="S492" i="5"/>
  <c r="S513" i="5"/>
  <c r="T513" i="5" s="1"/>
  <c r="U513" i="5" s="1"/>
  <c r="V513" i="5" s="1"/>
  <c r="S481" i="5"/>
  <c r="S512" i="5"/>
  <c r="S488" i="5"/>
  <c r="S491" i="5"/>
  <c r="T491" i="5" s="1"/>
  <c r="U491" i="5" s="1"/>
  <c r="V491" i="5" s="1"/>
  <c r="S496" i="5"/>
  <c r="S480" i="5"/>
  <c r="S487" i="5"/>
  <c r="S471" i="5"/>
  <c r="T471" i="5" s="1"/>
  <c r="U471" i="5" s="1"/>
  <c r="V471" i="5" s="1"/>
  <c r="S485" i="5"/>
  <c r="S484" i="5"/>
  <c r="S475" i="5"/>
  <c r="U477" i="5"/>
  <c r="V477" i="5" s="1"/>
  <c r="S477" i="5"/>
  <c r="T477" i="5" s="1"/>
  <c r="S479" i="5"/>
  <c r="S474" i="5"/>
  <c r="T474" i="5" s="1"/>
  <c r="S468" i="5"/>
  <c r="S460" i="5"/>
  <c r="S463" i="5"/>
  <c r="S465" i="5"/>
  <c r="T465" i="5" s="1"/>
  <c r="U465" i="5" s="1"/>
  <c r="V465" i="5" s="1"/>
  <c r="S473" i="5"/>
  <c r="S457" i="5"/>
  <c r="T457" i="5" s="1"/>
  <c r="S467" i="5"/>
  <c r="S470" i="5"/>
  <c r="T470" i="5" s="1"/>
  <c r="U470" i="5" s="1"/>
  <c r="V470" i="5" s="1"/>
  <c r="S469" i="5"/>
  <c r="S451" i="5"/>
  <c r="S462" i="5"/>
  <c r="S466" i="5"/>
  <c r="S472" i="5"/>
  <c r="U444" i="5"/>
  <c r="V444" i="5" s="1"/>
  <c r="S444" i="5"/>
  <c r="T444" i="5" s="1"/>
  <c r="S456" i="5"/>
  <c r="U464" i="5"/>
  <c r="V464" i="5" s="1"/>
  <c r="S464" i="5"/>
  <c r="T464" i="5" s="1"/>
  <c r="S455" i="5"/>
  <c r="S454" i="5"/>
  <c r="S443" i="5"/>
  <c r="S459" i="5"/>
  <c r="T459" i="5" s="1"/>
  <c r="U459" i="5" s="1"/>
  <c r="V459" i="5" s="1"/>
  <c r="S450" i="5"/>
  <c r="S461" i="5"/>
  <c r="T461" i="5" s="1"/>
  <c r="S446" i="5"/>
  <c r="S458" i="5"/>
  <c r="T458" i="5" s="1"/>
  <c r="U458" i="5" s="1"/>
  <c r="V458" i="5" s="1"/>
  <c r="S442" i="5"/>
  <c r="S448" i="5"/>
  <c r="S453" i="5"/>
  <c r="S447" i="5"/>
  <c r="S452" i="5"/>
  <c r="S434" i="5"/>
  <c r="T434" i="5" s="1"/>
  <c r="U434" i="5" s="1"/>
  <c r="V434" i="5" s="1"/>
  <c r="S445" i="5"/>
  <c r="S438" i="5"/>
  <c r="T438" i="5" s="1"/>
  <c r="S441" i="5"/>
  <c r="T431" i="5"/>
  <c r="S431" i="5"/>
  <c r="S449" i="5"/>
  <c r="S430" i="5"/>
  <c r="T430" i="5" s="1"/>
  <c r="U430" i="5" s="1"/>
  <c r="V430" i="5" s="1"/>
  <c r="S437" i="5"/>
  <c r="T421" i="5"/>
  <c r="S421" i="5"/>
  <c r="S418" i="5"/>
  <c r="S426" i="5"/>
  <c r="T426" i="5" s="1"/>
  <c r="U426" i="5" s="1"/>
  <c r="V426" i="5" s="1"/>
  <c r="S433" i="5"/>
  <c r="S429" i="5"/>
  <c r="S420" i="5"/>
  <c r="S439" i="5"/>
  <c r="S436" i="5"/>
  <c r="S412" i="5"/>
  <c r="T412" i="5" s="1"/>
  <c r="S440" i="5"/>
  <c r="S432" i="5"/>
  <c r="T432" i="5" s="1"/>
  <c r="S428" i="5"/>
  <c r="S414" i="5"/>
  <c r="T414" i="5" s="1"/>
  <c r="U414" i="5" s="1"/>
  <c r="V414" i="5" s="1"/>
  <c r="S425" i="5"/>
  <c r="T413" i="5"/>
  <c r="U413" i="5" s="1"/>
  <c r="V413" i="5" s="1"/>
  <c r="S413" i="5"/>
  <c r="S424" i="5"/>
  <c r="S403" i="5"/>
  <c r="T403" i="5" s="1"/>
  <c r="S423" i="5"/>
  <c r="S435" i="5"/>
  <c r="T435" i="5" s="1"/>
  <c r="U435" i="5" s="1"/>
  <c r="V435" i="5" s="1"/>
  <c r="S408" i="5"/>
  <c r="S410" i="5"/>
  <c r="S417" i="5"/>
  <c r="S407" i="5"/>
  <c r="S422" i="5"/>
  <c r="S419" i="5"/>
  <c r="T419" i="5" s="1"/>
  <c r="U419" i="5" s="1"/>
  <c r="V419" i="5" s="1"/>
  <c r="S415" i="5"/>
  <c r="U401" i="5"/>
  <c r="V401" i="5" s="1"/>
  <c r="S401" i="5"/>
  <c r="T401" i="5" s="1"/>
  <c r="S427" i="5"/>
  <c r="S402" i="5"/>
  <c r="T402" i="5" s="1"/>
  <c r="U402" i="5" s="1"/>
  <c r="V402" i="5" s="1"/>
  <c r="S398" i="5"/>
  <c r="S411" i="5"/>
  <c r="T411" i="5" s="1"/>
  <c r="U411" i="5" s="1"/>
  <c r="V411" i="5" s="1"/>
  <c r="S406" i="5"/>
  <c r="T397" i="5"/>
  <c r="S397" i="5"/>
  <c r="S405" i="5"/>
  <c r="S400" i="5"/>
  <c r="T400" i="5" s="1"/>
  <c r="U400" i="5" s="1"/>
  <c r="V400" i="5" s="1"/>
  <c r="S367" i="5"/>
  <c r="S396" i="5"/>
  <c r="S399" i="5"/>
  <c r="S409" i="5"/>
  <c r="S386" i="5"/>
  <c r="S404" i="5"/>
  <c r="T404" i="5" s="1"/>
  <c r="S392" i="5"/>
  <c r="S385" i="5"/>
  <c r="T385" i="5" s="1"/>
  <c r="U385" i="5" s="1"/>
  <c r="V385" i="5" s="1"/>
  <c r="S378" i="5"/>
  <c r="S395" i="5"/>
  <c r="T395" i="5" s="1"/>
  <c r="U395" i="5" s="1"/>
  <c r="V395" i="5" s="1"/>
  <c r="S371" i="5"/>
  <c r="T394" i="5"/>
  <c r="U394" i="5" s="1"/>
  <c r="V394" i="5" s="1"/>
  <c r="S394" i="5"/>
  <c r="S384" i="5"/>
  <c r="S382" i="5"/>
  <c r="T382" i="5" s="1"/>
  <c r="S390" i="5"/>
  <c r="S360" i="5"/>
  <c r="T360" i="5" s="1"/>
  <c r="U360" i="5" s="1"/>
  <c r="V360" i="5" s="1"/>
  <c r="S364" i="5"/>
  <c r="S377" i="5"/>
  <c r="S376" i="5"/>
  <c r="S357" i="5"/>
  <c r="S387" i="5"/>
  <c r="S355" i="5"/>
  <c r="T355" i="5" s="1"/>
  <c r="S391" i="5"/>
  <c r="U359" i="5"/>
  <c r="V359" i="5" s="1"/>
  <c r="S359" i="5"/>
  <c r="T359" i="5" s="1"/>
  <c r="S389" i="5"/>
  <c r="S375" i="5"/>
  <c r="T375" i="5" s="1"/>
  <c r="U375" i="5" s="1"/>
  <c r="V375" i="5" s="1"/>
  <c r="S363" i="5"/>
  <c r="S416" i="5"/>
  <c r="T416" i="5" s="1"/>
  <c r="U416" i="5" s="1"/>
  <c r="V416" i="5" s="1"/>
  <c r="S370" i="5"/>
  <c r="S374" i="5"/>
  <c r="T374" i="5" s="1"/>
  <c r="S383" i="5"/>
  <c r="T380" i="5"/>
  <c r="U380" i="5" s="1"/>
  <c r="V380" i="5" s="1"/>
  <c r="S380" i="5"/>
  <c r="S362" i="5"/>
  <c r="S379" i="5"/>
  <c r="S388" i="5"/>
  <c r="S373" i="5"/>
  <c r="S393" i="5"/>
  <c r="S369" i="5"/>
  <c r="T369" i="5" s="1"/>
  <c r="U369" i="5" s="1"/>
  <c r="V369" i="5" s="1"/>
  <c r="S353" i="5"/>
  <c r="S352" i="5"/>
  <c r="T352" i="5" s="1"/>
  <c r="U352" i="5" s="1"/>
  <c r="V352" i="5" s="1"/>
  <c r="S366" i="5"/>
  <c r="S341" i="5"/>
  <c r="T341" i="5" s="1"/>
  <c r="U341" i="5" s="1"/>
  <c r="V341" i="5" s="1"/>
  <c r="S381" i="5"/>
  <c r="S354" i="5"/>
  <c r="T354" i="5" s="1"/>
  <c r="U354" i="5" s="1"/>
  <c r="V354" i="5" s="1"/>
  <c r="S365" i="5"/>
  <c r="S361" i="5"/>
  <c r="T361" i="5" s="1"/>
  <c r="S351" i="5"/>
  <c r="T372" i="5"/>
  <c r="U372" i="5" s="1"/>
  <c r="V372" i="5" s="1"/>
  <c r="S372" i="5"/>
  <c r="S368" i="5"/>
  <c r="T358" i="5"/>
  <c r="U358" i="5" s="1"/>
  <c r="V358" i="5" s="1"/>
  <c r="S358" i="5"/>
  <c r="S356" i="5"/>
  <c r="S333" i="5"/>
  <c r="T333" i="5" s="1"/>
  <c r="U333" i="5" s="1"/>
  <c r="V333" i="5" s="1"/>
  <c r="S350" i="5"/>
  <c r="S349" i="5"/>
  <c r="S346" i="5"/>
  <c r="T346" i="5" s="1"/>
  <c r="U346" i="5" s="1"/>
  <c r="V346" i="5" s="1"/>
  <c r="S348" i="5"/>
  <c r="T345" i="5"/>
  <c r="U345" i="5" s="1"/>
  <c r="V345" i="5" s="1"/>
  <c r="S345" i="5"/>
  <c r="S347" i="5"/>
  <c r="S331" i="5"/>
  <c r="T331" i="5" s="1"/>
  <c r="U331" i="5" s="1"/>
  <c r="V331" i="5" s="1"/>
  <c r="S321" i="5"/>
  <c r="S337" i="5"/>
  <c r="T337" i="5" s="1"/>
  <c r="U337" i="5" s="1"/>
  <c r="V337" i="5" s="1"/>
  <c r="S344" i="5"/>
  <c r="S307" i="5"/>
  <c r="T307" i="5" s="1"/>
  <c r="U307" i="5" s="1"/>
  <c r="V307" i="5" s="1"/>
  <c r="S335" i="5"/>
  <c r="T334" i="5"/>
  <c r="U334" i="5" s="1"/>
  <c r="V334" i="5" s="1"/>
  <c r="S334" i="5"/>
  <c r="S310" i="5"/>
  <c r="S343" i="5"/>
  <c r="T343" i="5" s="1"/>
  <c r="U343" i="5" s="1"/>
  <c r="V343" i="5" s="1"/>
  <c r="S336" i="5"/>
  <c r="S342" i="5"/>
  <c r="T342" i="5" s="1"/>
  <c r="U342" i="5" s="1"/>
  <c r="V342" i="5" s="1"/>
  <c r="S316" i="5"/>
  <c r="S320" i="5"/>
  <c r="T320" i="5" s="1"/>
  <c r="U320" i="5" s="1"/>
  <c r="V320" i="5" s="1"/>
  <c r="S339" i="5"/>
  <c r="S329" i="5"/>
  <c r="T329" i="5" s="1"/>
  <c r="U329" i="5" s="1"/>
  <c r="V329" i="5" s="1"/>
  <c r="S326" i="5"/>
  <c r="S312" i="5"/>
  <c r="T312" i="5" s="1"/>
  <c r="U312" i="5" s="1"/>
  <c r="V312" i="5" s="1"/>
  <c r="S338" i="5"/>
  <c r="S330" i="5"/>
  <c r="T330" i="5" s="1"/>
  <c r="U330" i="5" s="1"/>
  <c r="V330" i="5" s="1"/>
  <c r="S324" i="5"/>
  <c r="S332" i="5"/>
  <c r="T332" i="5" s="1"/>
  <c r="U332" i="5" s="1"/>
  <c r="V332" i="5" s="1"/>
  <c r="S319" i="5"/>
  <c r="T318" i="5"/>
  <c r="U318" i="5" s="1"/>
  <c r="V318" i="5" s="1"/>
  <c r="S318" i="5"/>
  <c r="S313" i="5"/>
  <c r="U315" i="5"/>
  <c r="V315" i="5" s="1"/>
  <c r="T315" i="5"/>
  <c r="S315" i="5"/>
  <c r="S311" i="5"/>
  <c r="S323" i="5"/>
  <c r="T323" i="5" s="1"/>
  <c r="U323" i="5" s="1"/>
  <c r="V323" i="5" s="1"/>
  <c r="S309" i="5"/>
  <c r="S328" i="5"/>
  <c r="S340" i="5"/>
  <c r="T308" i="5"/>
  <c r="U308" i="5" s="1"/>
  <c r="V308" i="5" s="1"/>
  <c r="S308" i="5"/>
  <c r="S306" i="5"/>
  <c r="S301" i="5"/>
  <c r="S327" i="5"/>
  <c r="S317" i="5"/>
  <c r="T317" i="5" s="1"/>
  <c r="U317" i="5" s="1"/>
  <c r="V317" i="5" s="1"/>
  <c r="S300" i="5"/>
  <c r="S304" i="5"/>
  <c r="T304" i="5" s="1"/>
  <c r="U304" i="5" s="1"/>
  <c r="V304" i="5" s="1"/>
  <c r="S288" i="5"/>
  <c r="S298" i="5"/>
  <c r="T298" i="5" s="1"/>
  <c r="U298" i="5" s="1"/>
  <c r="V298" i="5" s="1"/>
  <c r="S299" i="5"/>
  <c r="T297" i="5"/>
  <c r="U297" i="5" s="1"/>
  <c r="V297" i="5" s="1"/>
  <c r="S297" i="5"/>
  <c r="S322" i="5"/>
  <c r="T296" i="5"/>
  <c r="U296" i="5" s="1"/>
  <c r="V296" i="5" s="1"/>
  <c r="S296" i="5"/>
  <c r="S295" i="5"/>
  <c r="S325" i="5"/>
  <c r="S291" i="5"/>
  <c r="S284" i="5"/>
  <c r="T284" i="5" s="1"/>
  <c r="U284" i="5" s="1"/>
  <c r="V284" i="5" s="1"/>
  <c r="S303" i="5"/>
  <c r="S280" i="5"/>
  <c r="T280" i="5" s="1"/>
  <c r="S302" i="5"/>
  <c r="S282" i="5"/>
  <c r="T282" i="5" s="1"/>
  <c r="U282" i="5" s="1"/>
  <c r="V282" i="5" s="1"/>
  <c r="S290" i="5"/>
  <c r="S294" i="5"/>
  <c r="S287" i="5"/>
  <c r="S276" i="5"/>
  <c r="T276" i="5" s="1"/>
  <c r="U276" i="5" s="1"/>
  <c r="V276" i="5" s="1"/>
  <c r="S289" i="5"/>
  <c r="S293" i="5"/>
  <c r="S292" i="5"/>
  <c r="T283" i="5"/>
  <c r="U283" i="5" s="1"/>
  <c r="V283" i="5" s="1"/>
  <c r="S283" i="5"/>
  <c r="S259" i="5"/>
  <c r="S275" i="5"/>
  <c r="S286" i="5"/>
  <c r="T281" i="5"/>
  <c r="U281" i="5" s="1"/>
  <c r="V281" i="5" s="1"/>
  <c r="S281" i="5"/>
  <c r="S257" i="5"/>
  <c r="S279" i="5"/>
  <c r="S247" i="5"/>
  <c r="S267" i="5"/>
  <c r="T267" i="5" s="1"/>
  <c r="U267" i="5" s="1"/>
  <c r="V267" i="5" s="1"/>
  <c r="S305" i="5"/>
  <c r="S314" i="5"/>
  <c r="S266" i="5"/>
  <c r="S260" i="5"/>
  <c r="T260" i="5" s="1"/>
  <c r="U260" i="5" s="1"/>
  <c r="V260" i="5" s="1"/>
  <c r="S274" i="5"/>
  <c r="S250" i="5"/>
  <c r="S273" i="5"/>
  <c r="S265" i="5"/>
  <c r="T265" i="5" s="1"/>
  <c r="U265" i="5" s="1"/>
  <c r="V265" i="5" s="1"/>
  <c r="S246" i="5"/>
  <c r="S270" i="5"/>
  <c r="S255" i="5"/>
  <c r="T278" i="5"/>
  <c r="U278" i="5" s="1"/>
  <c r="V278" i="5" s="1"/>
  <c r="S278" i="5"/>
  <c r="S233" i="5"/>
  <c r="S245" i="5"/>
  <c r="S285" i="5"/>
  <c r="S269" i="5"/>
  <c r="T269" i="5" s="1"/>
  <c r="U269" i="5" s="1"/>
  <c r="V269" i="5" s="1"/>
  <c r="S256" i="5"/>
  <c r="S249" i="5"/>
  <c r="S253" i="5"/>
  <c r="S263" i="5"/>
  <c r="T263" i="5" s="1"/>
  <c r="U263" i="5" s="1"/>
  <c r="V263" i="5" s="1"/>
  <c r="S240" i="5"/>
  <c r="S248" i="5"/>
  <c r="S277" i="5"/>
  <c r="S258" i="5"/>
  <c r="T258" i="5" s="1"/>
  <c r="U258" i="5" s="1"/>
  <c r="V258" i="5" s="1"/>
  <c r="S262" i="5"/>
  <c r="S252" i="5"/>
  <c r="S237" i="5"/>
  <c r="S272" i="5"/>
  <c r="T272" i="5" s="1"/>
  <c r="U272" i="5" s="1"/>
  <c r="V272" i="5" s="1"/>
  <c r="S268" i="5"/>
  <c r="S264" i="5"/>
  <c r="S271" i="5"/>
  <c r="S254" i="5"/>
  <c r="T254" i="5" s="1"/>
  <c r="U254" i="5" s="1"/>
  <c r="V254" i="5" s="1"/>
  <c r="S244" i="5"/>
  <c r="S242" i="5"/>
  <c r="S261" i="5"/>
  <c r="S236" i="5"/>
  <c r="T236" i="5" s="1"/>
  <c r="U236" i="5" s="1"/>
  <c r="V236" i="5" s="1"/>
  <c r="S232" i="5"/>
  <c r="S217" i="5"/>
  <c r="S239" i="5"/>
  <c r="S226" i="5"/>
  <c r="T226" i="5" s="1"/>
  <c r="U226" i="5" s="1"/>
  <c r="V226" i="5" s="1"/>
  <c r="S229" i="5"/>
  <c r="S224" i="5"/>
  <c r="S235" i="5"/>
  <c r="T241" i="5"/>
  <c r="U241" i="5" s="1"/>
  <c r="V241" i="5" s="1"/>
  <c r="S241" i="5"/>
  <c r="S231" i="5"/>
  <c r="S230" i="5"/>
  <c r="S222" i="5"/>
  <c r="S234" i="5"/>
  <c r="T234" i="5" s="1"/>
  <c r="U234" i="5" s="1"/>
  <c r="V234" i="5" s="1"/>
  <c r="S251" i="5"/>
  <c r="S228" i="5"/>
  <c r="S238" i="5"/>
  <c r="S202" i="5"/>
  <c r="T202" i="5" s="1"/>
  <c r="U202" i="5" s="1"/>
  <c r="V202" i="5" s="1"/>
  <c r="S221" i="5"/>
  <c r="S219" i="5"/>
  <c r="S243" i="5"/>
  <c r="S223" i="5"/>
  <c r="T223" i="5" s="1"/>
  <c r="U223" i="5" s="1"/>
  <c r="V223" i="5" s="1"/>
  <c r="S214" i="5"/>
  <c r="S212" i="5"/>
  <c r="S227" i="5"/>
  <c r="T216" i="5"/>
  <c r="U216" i="5" s="1"/>
  <c r="V216" i="5" s="1"/>
  <c r="S216" i="5"/>
  <c r="S213" i="5"/>
  <c r="S205" i="5"/>
  <c r="S208" i="5"/>
  <c r="S204" i="5"/>
  <c r="T204" i="5" s="1"/>
  <c r="U204" i="5" s="1"/>
  <c r="V204" i="5" s="1"/>
  <c r="S211" i="5"/>
  <c r="S215" i="5"/>
  <c r="S203" i="5"/>
  <c r="S225" i="5"/>
  <c r="T225" i="5" s="1"/>
  <c r="U225" i="5" s="1"/>
  <c r="V225" i="5" s="1"/>
  <c r="S191" i="5"/>
  <c r="S198" i="5"/>
  <c r="S207" i="5"/>
  <c r="S210" i="5"/>
  <c r="T210" i="5" s="1"/>
  <c r="U210" i="5" s="1"/>
  <c r="V210" i="5" s="1"/>
  <c r="S197" i="5"/>
  <c r="S218" i="5"/>
  <c r="S201" i="5"/>
  <c r="T206" i="5"/>
  <c r="U206" i="5" s="1"/>
  <c r="V206" i="5" s="1"/>
  <c r="S206" i="5"/>
  <c r="S196" i="5"/>
  <c r="S182" i="5"/>
  <c r="S189" i="5"/>
  <c r="S185" i="5"/>
  <c r="T185" i="5" s="1"/>
  <c r="U185" i="5" s="1"/>
  <c r="V185" i="5" s="1"/>
  <c r="S195" i="5"/>
  <c r="S178" i="5"/>
  <c r="S176" i="5"/>
  <c r="S209" i="5"/>
  <c r="S194" i="5"/>
  <c r="S190" i="5"/>
  <c r="T190" i="5" s="1"/>
  <c r="U190" i="5" s="1"/>
  <c r="V190" i="5" s="1"/>
  <c r="S220" i="5"/>
  <c r="S193" i="5"/>
  <c r="T193" i="5" s="1"/>
  <c r="U193" i="5" s="1"/>
  <c r="V193" i="5" s="1"/>
  <c r="S192" i="5"/>
  <c r="T199" i="5"/>
  <c r="S199" i="5"/>
  <c r="S187" i="5"/>
  <c r="S167" i="5"/>
  <c r="T167" i="5" s="1"/>
  <c r="U167" i="5" s="1"/>
  <c r="V167" i="5" s="1"/>
  <c r="S175" i="5"/>
  <c r="T188" i="5"/>
  <c r="S188" i="5"/>
  <c r="S181" i="5"/>
  <c r="S179" i="5"/>
  <c r="T179" i="5" s="1"/>
  <c r="U179" i="5" s="1"/>
  <c r="V179" i="5" s="1"/>
  <c r="S180" i="5"/>
  <c r="S161" i="5"/>
  <c r="S184" i="5"/>
  <c r="S170" i="5"/>
  <c r="S171" i="5"/>
  <c r="S200" i="5"/>
  <c r="T200" i="5" s="1"/>
  <c r="U200" i="5" s="1"/>
  <c r="V200" i="5" s="1"/>
  <c r="S183" i="5"/>
  <c r="U157" i="5"/>
  <c r="V157" i="5" s="1"/>
  <c r="S157" i="5"/>
  <c r="T157" i="5" s="1"/>
  <c r="S174" i="5"/>
  <c r="S155" i="5"/>
  <c r="S166" i="5"/>
  <c r="S169" i="5"/>
  <c r="T169" i="5" s="1"/>
  <c r="U169" i="5" s="1"/>
  <c r="V169" i="5" s="1"/>
  <c r="S165" i="5"/>
  <c r="S164" i="5"/>
  <c r="S150" i="5"/>
  <c r="S153" i="5"/>
  <c r="T153" i="5" s="1"/>
  <c r="U153" i="5" s="1"/>
  <c r="V153" i="5" s="1"/>
  <c r="S186" i="5"/>
  <c r="S154" i="5"/>
  <c r="S118" i="5"/>
  <c r="S143" i="5"/>
  <c r="S149" i="5"/>
  <c r="U144" i="5"/>
  <c r="V144" i="5" s="1"/>
  <c r="S144" i="5"/>
  <c r="T144" i="5" s="1"/>
  <c r="S177" i="5"/>
  <c r="S160" i="5"/>
  <c r="T160" i="5" s="1"/>
  <c r="S168" i="5"/>
  <c r="S137" i="5"/>
  <c r="S147" i="5"/>
  <c r="T152" i="5"/>
  <c r="U152" i="5" s="1"/>
  <c r="V152" i="5" s="1"/>
  <c r="S152" i="5"/>
  <c r="S146" i="5"/>
  <c r="S123" i="5"/>
  <c r="T123" i="5" s="1"/>
  <c r="U123" i="5" s="1"/>
  <c r="V123" i="5" s="1"/>
  <c r="S145" i="5"/>
  <c r="S163" i="5"/>
  <c r="S151" i="5"/>
  <c r="T172" i="5"/>
  <c r="U172" i="5" s="1"/>
  <c r="V172" i="5" s="1"/>
  <c r="S172" i="5"/>
  <c r="S173" i="5"/>
  <c r="S117" i="5"/>
  <c r="T117" i="5" s="1"/>
  <c r="U117" i="5" s="1"/>
  <c r="V117" i="5" s="1"/>
  <c r="S121" i="5"/>
  <c r="S129" i="5"/>
  <c r="T129" i="5" s="1"/>
  <c r="U129" i="5" s="1"/>
  <c r="V129" i="5" s="1"/>
  <c r="S133" i="5"/>
  <c r="S136" i="5"/>
  <c r="S127" i="5"/>
  <c r="S162" i="5"/>
  <c r="T162" i="5" s="1"/>
  <c r="U162" i="5" s="1"/>
  <c r="V162" i="5" s="1"/>
  <c r="S148" i="5"/>
  <c r="T106" i="5"/>
  <c r="U106" i="5" s="1"/>
  <c r="V106" i="5" s="1"/>
  <c r="S106" i="5"/>
  <c r="S134" i="5"/>
  <c r="S139" i="5"/>
  <c r="T139" i="5" s="1"/>
  <c r="U139" i="5" s="1"/>
  <c r="V139" i="5" s="1"/>
  <c r="S116" i="5"/>
  <c r="S109" i="5"/>
  <c r="S141" i="5"/>
  <c r="S138" i="5"/>
  <c r="T138" i="5" s="1"/>
  <c r="S120" i="5"/>
  <c r="S108" i="5"/>
  <c r="T108" i="5" s="1"/>
  <c r="U108" i="5" s="1"/>
  <c r="V108" i="5" s="1"/>
  <c r="S107" i="5"/>
  <c r="S124" i="5"/>
  <c r="T124" i="5" s="1"/>
  <c r="U124" i="5" s="1"/>
  <c r="V124" i="5" s="1"/>
  <c r="S140" i="5"/>
  <c r="S85" i="5"/>
  <c r="S158" i="5"/>
  <c r="S98" i="5"/>
  <c r="T98" i="5" s="1"/>
  <c r="U98" i="5" s="1"/>
  <c r="V98" i="5" s="1"/>
  <c r="S115" i="5"/>
  <c r="T104" i="5"/>
  <c r="U104" i="5" s="1"/>
  <c r="V104" i="5" s="1"/>
  <c r="S104" i="5"/>
  <c r="S135" i="5"/>
  <c r="S131" i="5"/>
  <c r="T131" i="5" s="1"/>
  <c r="S159" i="5"/>
  <c r="S126" i="5"/>
  <c r="S99" i="5"/>
  <c r="S95" i="5"/>
  <c r="S89" i="5"/>
  <c r="S97" i="5"/>
  <c r="T97" i="5" s="1"/>
  <c r="U97" i="5" s="1"/>
  <c r="V97" i="5" s="1"/>
  <c r="S156" i="5"/>
  <c r="U78" i="5"/>
  <c r="V78" i="5" s="1"/>
  <c r="S78" i="5"/>
  <c r="T78" i="5" s="1"/>
  <c r="S132" i="5"/>
  <c r="S130" i="5"/>
  <c r="S105" i="5"/>
  <c r="S96" i="5"/>
  <c r="S102" i="5"/>
  <c r="T69" i="5"/>
  <c r="U69" i="5" s="1"/>
  <c r="V69" i="5" s="1"/>
  <c r="S69" i="5"/>
  <c r="S125" i="5"/>
  <c r="S90" i="5"/>
  <c r="T90" i="5" s="1"/>
  <c r="U90" i="5" s="1"/>
  <c r="V90" i="5" s="1"/>
  <c r="S142" i="5"/>
  <c r="S119" i="5"/>
  <c r="S113" i="5"/>
  <c r="S72" i="5"/>
  <c r="S122" i="5"/>
  <c r="S94" i="5"/>
  <c r="T94" i="5" s="1"/>
  <c r="U94" i="5" s="1"/>
  <c r="V94" i="5" s="1"/>
  <c r="S112" i="5"/>
  <c r="S88" i="5"/>
  <c r="T88" i="5" s="1"/>
  <c r="U88" i="5" s="1"/>
  <c r="V88" i="5" s="1"/>
  <c r="S80" i="5"/>
  <c r="S92" i="5"/>
  <c r="T92" i="5" s="1"/>
  <c r="U92" i="5" s="1"/>
  <c r="V92" i="5" s="1"/>
  <c r="S128" i="5"/>
  <c r="T84" i="5"/>
  <c r="U84" i="5" s="1"/>
  <c r="V84" i="5" s="1"/>
  <c r="S84" i="5"/>
  <c r="S111" i="5"/>
  <c r="S103" i="5"/>
  <c r="T103" i="5" s="1"/>
  <c r="U103" i="5" s="1"/>
  <c r="V103" i="5" s="1"/>
  <c r="S70" i="5"/>
  <c r="S114" i="5"/>
  <c r="T114" i="5" s="1"/>
  <c r="U114" i="5" s="1"/>
  <c r="V114" i="5" s="1"/>
  <c r="S74" i="5"/>
  <c r="S56" i="5"/>
  <c r="T56" i="5" s="1"/>
  <c r="U56" i="5" s="1"/>
  <c r="V56" i="5" s="1"/>
  <c r="S93" i="5"/>
  <c r="S76" i="5"/>
  <c r="T76" i="5" s="1"/>
  <c r="U76" i="5" s="1"/>
  <c r="V76" i="5" s="1"/>
  <c r="S100" i="5"/>
  <c r="S101" i="5"/>
  <c r="T101" i="5" s="1"/>
  <c r="U101" i="5" s="1"/>
  <c r="V101" i="5" s="1"/>
  <c r="S110" i="5"/>
  <c r="S75" i="5"/>
  <c r="T75" i="5" s="1"/>
  <c r="U75" i="5" s="1"/>
  <c r="V75" i="5" s="1"/>
  <c r="S79" i="5"/>
  <c r="T83" i="5"/>
  <c r="U83" i="5" s="1"/>
  <c r="V83" i="5" s="1"/>
  <c r="S83" i="5"/>
  <c r="S60" i="5"/>
  <c r="S38" i="5"/>
  <c r="T38" i="5" s="1"/>
  <c r="U38" i="5" s="1"/>
  <c r="V38" i="5" s="1"/>
  <c r="S77" i="5"/>
  <c r="T87" i="5"/>
  <c r="U87" i="5" s="1"/>
  <c r="V87" i="5" s="1"/>
  <c r="S87" i="5"/>
  <c r="S41" i="5"/>
  <c r="S82" i="5"/>
  <c r="T82" i="5" s="1"/>
  <c r="U82" i="5" s="1"/>
  <c r="V82" i="5" s="1"/>
  <c r="S73" i="5"/>
  <c r="S86" i="5"/>
  <c r="T86" i="5" s="1"/>
  <c r="U86" i="5" s="1"/>
  <c r="V86" i="5" s="1"/>
  <c r="S53" i="5"/>
  <c r="S47" i="5"/>
  <c r="T47" i="5" s="1"/>
  <c r="U47" i="5" s="1"/>
  <c r="V47" i="5" s="1"/>
  <c r="S91" i="5"/>
  <c r="S71" i="5"/>
  <c r="T71" i="5" s="1"/>
  <c r="U71" i="5" s="1"/>
  <c r="V71" i="5" s="1"/>
  <c r="S68" i="5"/>
  <c r="S51" i="5"/>
  <c r="T51" i="5" s="1"/>
  <c r="U51" i="5" s="1"/>
  <c r="V51" i="5" s="1"/>
  <c r="S50" i="5"/>
  <c r="T66" i="5"/>
  <c r="U66" i="5" s="1"/>
  <c r="V66" i="5" s="1"/>
  <c r="S66" i="5"/>
  <c r="S46" i="5"/>
  <c r="T43" i="5"/>
  <c r="U43" i="5" s="1"/>
  <c r="V43" i="5" s="1"/>
  <c r="S43" i="5"/>
  <c r="S48" i="5"/>
  <c r="S61" i="5"/>
  <c r="T61" i="5" s="1"/>
  <c r="U61" i="5" s="1"/>
  <c r="V61" i="5" s="1"/>
  <c r="S42" i="5"/>
  <c r="T59" i="5"/>
  <c r="U59" i="5" s="1"/>
  <c r="V59" i="5" s="1"/>
  <c r="S59" i="5"/>
  <c r="S65" i="5"/>
  <c r="S67" i="5"/>
  <c r="T67" i="5" s="1"/>
  <c r="U67" i="5" s="1"/>
  <c r="V67" i="5" s="1"/>
  <c r="S58" i="5"/>
  <c r="S64" i="5"/>
  <c r="T64" i="5" s="1"/>
  <c r="U64" i="5" s="1"/>
  <c r="V64" i="5" s="1"/>
  <c r="S49" i="5"/>
  <c r="S36" i="5"/>
  <c r="T36" i="5" s="1"/>
  <c r="U36" i="5" s="1"/>
  <c r="V36" i="5" s="1"/>
  <c r="S57" i="5"/>
  <c r="S44" i="5"/>
  <c r="T44" i="5" s="1"/>
  <c r="U44" i="5" s="1"/>
  <c r="V44" i="5" s="1"/>
  <c r="S27" i="5"/>
  <c r="T81" i="5"/>
  <c r="U81" i="5" s="1"/>
  <c r="V81" i="5" s="1"/>
  <c r="S81" i="5"/>
  <c r="S34" i="5"/>
  <c r="U55" i="5"/>
  <c r="V55" i="5" s="1"/>
  <c r="T55" i="5"/>
  <c r="S55" i="5"/>
  <c r="S63" i="5"/>
  <c r="S39" i="5"/>
  <c r="T39" i="5" s="1"/>
  <c r="U39" i="5" s="1"/>
  <c r="V39" i="5" s="1"/>
  <c r="S28" i="5"/>
  <c r="S62" i="5"/>
  <c r="S30" i="5"/>
  <c r="T45" i="5"/>
  <c r="U45" i="5" s="1"/>
  <c r="V45" i="5" s="1"/>
  <c r="S45" i="5"/>
  <c r="S32" i="5"/>
  <c r="S20" i="5"/>
  <c r="S54" i="5"/>
  <c r="S52" i="5"/>
  <c r="T52" i="5" s="1"/>
  <c r="U52" i="5" s="1"/>
  <c r="V52" i="5" s="1"/>
  <c r="S40" i="5"/>
  <c r="U23" i="5"/>
  <c r="V23" i="5" s="1"/>
  <c r="T23" i="5"/>
  <c r="S23" i="5"/>
  <c r="S37" i="5"/>
  <c r="S33" i="5"/>
  <c r="T33" i="5" s="1"/>
  <c r="S29" i="5"/>
  <c r="S16" i="5"/>
  <c r="S26" i="5"/>
  <c r="S35" i="5"/>
  <c r="T35" i="5" s="1"/>
  <c r="S24" i="5"/>
  <c r="T19" i="5"/>
  <c r="S19" i="5"/>
  <c r="U19" i="5" s="1"/>
  <c r="V19" i="5" s="1"/>
  <c r="S22" i="5"/>
  <c r="S14" i="5"/>
  <c r="T14" i="5" s="1"/>
  <c r="S25" i="5"/>
  <c r="T10" i="5"/>
  <c r="S10" i="5"/>
  <c r="U10" i="5" s="1"/>
  <c r="V10" i="5" s="1"/>
  <c r="S15" i="5"/>
  <c r="S21" i="5"/>
  <c r="T21" i="5" s="1"/>
  <c r="S31" i="5"/>
  <c r="S18" i="5"/>
  <c r="T18" i="5" s="1"/>
  <c r="U18" i="5" s="1"/>
  <c r="V18" i="5" s="1"/>
  <c r="S13" i="5"/>
  <c r="S17" i="5"/>
  <c r="T17" i="5" s="1"/>
  <c r="S12" i="5"/>
  <c r="S11" i="5"/>
  <c r="T11" i="5" s="1"/>
  <c r="U11" i="5" s="1"/>
  <c r="V11" i="5" s="1"/>
  <c r="S8" i="5"/>
  <c r="S6" i="5"/>
  <c r="T6" i="5" s="1"/>
  <c r="S9" i="5"/>
  <c r="S5" i="5"/>
  <c r="T5" i="5" s="1"/>
  <c r="U5" i="5" s="1"/>
  <c r="V5" i="5" s="1"/>
  <c r="S7" i="5"/>
  <c r="S4" i="5"/>
  <c r="T4" i="5" s="1"/>
  <c r="S3" i="5"/>
  <c r="S2" i="5"/>
  <c r="S509" i="8"/>
  <c r="S505" i="8"/>
  <c r="S502" i="8"/>
  <c r="S496" i="8"/>
  <c r="S494" i="8"/>
  <c r="T494" i="8"/>
  <c r="U494" i="8" s="1"/>
  <c r="S492" i="8"/>
  <c r="S486" i="8"/>
  <c r="S480" i="8"/>
  <c r="S361" i="8"/>
  <c r="S360" i="8"/>
  <c r="T359" i="8"/>
  <c r="U359" i="8" s="1"/>
  <c r="S359" i="8"/>
  <c r="S358" i="8"/>
  <c r="S356" i="8"/>
  <c r="T356" i="8"/>
  <c r="U356" i="8" s="1"/>
  <c r="S355" i="8"/>
  <c r="S352" i="8"/>
  <c r="S351" i="8"/>
  <c r="T351" i="8" s="1"/>
  <c r="U351" i="8" s="1"/>
  <c r="S348" i="8"/>
  <c r="S345" i="8"/>
  <c r="T345" i="8" s="1"/>
  <c r="U345" i="8" s="1"/>
  <c r="S344" i="8"/>
  <c r="S343" i="8"/>
  <c r="T343" i="8" s="1"/>
  <c r="U343" i="8" s="1"/>
  <c r="S342" i="8"/>
  <c r="S336" i="8"/>
  <c r="S335" i="8"/>
  <c r="T335" i="8" s="1"/>
  <c r="U335" i="8" s="1"/>
  <c r="S333" i="8"/>
  <c r="T333" i="8" s="1"/>
  <c r="U333" i="8" s="1"/>
  <c r="S331" i="8"/>
  <c r="T331" i="8" s="1"/>
  <c r="U331" i="8" s="1"/>
  <c r="S329" i="8"/>
  <c r="T329" i="8" s="1"/>
  <c r="U329" i="8" s="1"/>
  <c r="S327" i="8"/>
  <c r="T327" i="8" s="1"/>
  <c r="U327" i="8" s="1"/>
  <c r="S321" i="8"/>
  <c r="T321" i="8" s="1"/>
  <c r="U321" i="8" s="1"/>
  <c r="S319" i="8"/>
  <c r="T319" i="8" s="1"/>
  <c r="U319" i="8" s="1"/>
  <c r="S317" i="8"/>
  <c r="T317" i="8" s="1"/>
  <c r="U317" i="8" s="1"/>
  <c r="S315" i="8"/>
  <c r="T315" i="8" s="1"/>
  <c r="U315" i="8" s="1"/>
  <c r="S313" i="8"/>
  <c r="T313" i="8" s="1"/>
  <c r="U313" i="8" s="1"/>
  <c r="S311" i="8"/>
  <c r="T311" i="8" s="1"/>
  <c r="U311" i="8" s="1"/>
  <c r="S305" i="8"/>
  <c r="T305" i="8" s="1"/>
  <c r="U305" i="8" s="1"/>
  <c r="S303" i="8"/>
  <c r="S301" i="8"/>
  <c r="T301" i="8" s="1"/>
  <c r="U301" i="8" s="1"/>
  <c r="S295" i="8"/>
  <c r="T287" i="8"/>
  <c r="U287" i="8" s="1"/>
  <c r="S287" i="8"/>
  <c r="S283" i="8"/>
  <c r="T283" i="8" s="1"/>
  <c r="U283" i="8" s="1"/>
  <c r="S279" i="8"/>
  <c r="S271" i="8"/>
  <c r="S267" i="8"/>
  <c r="S263" i="8"/>
  <c r="T263" i="8" s="1"/>
  <c r="U263" i="8" s="1"/>
  <c r="T255" i="8"/>
  <c r="U255" i="8" s="1"/>
  <c r="S255" i="8"/>
  <c r="S247" i="8"/>
  <c r="S239" i="8"/>
  <c r="T231" i="8"/>
  <c r="U231" i="8" s="1"/>
  <c r="S231" i="8"/>
  <c r="S223" i="8"/>
  <c r="T223" i="8" s="1"/>
  <c r="U223" i="8" s="1"/>
  <c r="S217" i="8"/>
  <c r="S216" i="8"/>
  <c r="S215" i="8"/>
  <c r="T215" i="8" s="1"/>
  <c r="U215" i="8" s="1"/>
  <c r="S212" i="8"/>
  <c r="S209" i="8"/>
  <c r="S208" i="8"/>
  <c r="S207" i="8"/>
  <c r="T207" i="8" s="1"/>
  <c r="U207" i="8" s="1"/>
  <c r="S206" i="8"/>
  <c r="S201" i="8"/>
  <c r="S199" i="8"/>
  <c r="S198" i="8"/>
  <c r="T198" i="8" s="1"/>
  <c r="U198" i="8" s="1"/>
  <c r="S193" i="8"/>
  <c r="S192" i="8"/>
  <c r="T192" i="8" s="1"/>
  <c r="U192" i="8" s="1"/>
  <c r="S191" i="8"/>
  <c r="S190" i="8"/>
  <c r="S188" i="8"/>
  <c r="T188" i="8" s="1"/>
  <c r="U188" i="8" s="1"/>
  <c r="S185" i="8"/>
  <c r="T185" i="8" s="1"/>
  <c r="U185" i="8" s="1"/>
  <c r="S184" i="8"/>
  <c r="T184" i="8" s="1"/>
  <c r="U184" i="8" s="1"/>
  <c r="S183" i="8"/>
  <c r="S177" i="8"/>
  <c r="S176" i="8"/>
  <c r="T176" i="8" s="1"/>
  <c r="U176" i="8" s="1"/>
  <c r="S175" i="8"/>
  <c r="S174" i="8"/>
  <c r="S172" i="8"/>
  <c r="T172" i="8" s="1"/>
  <c r="U172" i="8" s="1"/>
  <c r="S169" i="8"/>
  <c r="T169" i="8" s="1"/>
  <c r="U169" i="8" s="1"/>
  <c r="S168" i="8"/>
  <c r="T168" i="8" s="1"/>
  <c r="U168" i="8" s="1"/>
  <c r="S167" i="8"/>
  <c r="S161" i="8"/>
  <c r="S160" i="8"/>
  <c r="T160" i="8" s="1"/>
  <c r="U160" i="8" s="1"/>
  <c r="S159" i="8"/>
  <c r="S158" i="8"/>
  <c r="S156" i="8"/>
  <c r="T156" i="8" s="1"/>
  <c r="U156" i="8" s="1"/>
  <c r="S153" i="8"/>
  <c r="T153" i="8" s="1"/>
  <c r="U153" i="8" s="1"/>
  <c r="S152" i="8"/>
  <c r="T152" i="8" s="1"/>
  <c r="U152" i="8" s="1"/>
  <c r="S151" i="8"/>
  <c r="S145" i="8"/>
  <c r="S144" i="8"/>
  <c r="T144" i="8" s="1"/>
  <c r="U144" i="8" s="1"/>
  <c r="S143" i="8"/>
  <c r="S142" i="8"/>
  <c r="S140" i="8"/>
  <c r="T140" i="8" s="1"/>
  <c r="U140" i="8" s="1"/>
  <c r="S137" i="8"/>
  <c r="T137" i="8" s="1"/>
  <c r="U137" i="8" s="1"/>
  <c r="S136" i="8"/>
  <c r="T136" i="8" s="1"/>
  <c r="U136" i="8" s="1"/>
  <c r="S135" i="8"/>
  <c r="S132" i="8"/>
  <c r="T132" i="8" s="1"/>
  <c r="U132" i="8" s="1"/>
  <c r="S129" i="8"/>
  <c r="T129" i="8" s="1"/>
  <c r="U129" i="8" s="1"/>
  <c r="S128" i="8"/>
  <c r="T128" i="8" s="1"/>
  <c r="U128" i="8" s="1"/>
  <c r="S126" i="8"/>
  <c r="S124" i="8"/>
  <c r="T124" i="8" s="1"/>
  <c r="U124" i="8" s="1"/>
  <c r="S121" i="8"/>
  <c r="T121" i="8" s="1"/>
  <c r="U121" i="8" s="1"/>
  <c r="S120" i="8"/>
  <c r="T120" i="8" s="1"/>
  <c r="U120" i="8" s="1"/>
  <c r="S116" i="8"/>
  <c r="T116" i="8" s="1"/>
  <c r="U116" i="8" s="1"/>
  <c r="S115" i="8"/>
  <c r="T115" i="8" s="1"/>
  <c r="U115" i="8" s="1"/>
  <c r="S113" i="8"/>
  <c r="T113" i="8" s="1"/>
  <c r="U113" i="8" s="1"/>
  <c r="S112" i="8"/>
  <c r="T112" i="8" s="1"/>
  <c r="U112" i="8" s="1"/>
  <c r="S110" i="8"/>
  <c r="S109" i="8"/>
  <c r="T109" i="8" s="1"/>
  <c r="U109" i="8" s="1"/>
  <c r="S108" i="8"/>
  <c r="T108" i="8" s="1"/>
  <c r="U108" i="8" s="1"/>
  <c r="S105" i="8"/>
  <c r="S104" i="8"/>
  <c r="T104" i="8" s="1"/>
  <c r="U104" i="8" s="1"/>
  <c r="S103" i="8"/>
  <c r="T103" i="8" s="1"/>
  <c r="U103" i="8" s="1"/>
  <c r="S102" i="8"/>
  <c r="T102" i="8" s="1"/>
  <c r="U102" i="8" s="1"/>
  <c r="S100" i="8"/>
  <c r="T100" i="8" s="1"/>
  <c r="U100" i="8" s="1"/>
  <c r="S97" i="8"/>
  <c r="T97" i="8" s="1"/>
  <c r="U97" i="8" s="1"/>
  <c r="S96" i="8"/>
  <c r="T96" i="8" s="1"/>
  <c r="U96" i="8" s="1"/>
  <c r="S95" i="8"/>
  <c r="T95" i="8" s="1"/>
  <c r="U95" i="8" s="1"/>
  <c r="S94" i="8"/>
  <c r="T94" i="8" s="1"/>
  <c r="U94" i="8" s="1"/>
  <c r="S92" i="8"/>
  <c r="T92" i="8" s="1"/>
  <c r="U92" i="8" s="1"/>
  <c r="S89" i="8"/>
  <c r="T89" i="8" s="1"/>
  <c r="U89" i="8" s="1"/>
  <c r="S88" i="8"/>
  <c r="T88" i="8" s="1"/>
  <c r="U88" i="8" s="1"/>
  <c r="S87" i="8"/>
  <c r="T87" i="8" s="1"/>
  <c r="U87" i="8" s="1"/>
  <c r="S86" i="8"/>
  <c r="T86" i="8" s="1"/>
  <c r="U86" i="8" s="1"/>
  <c r="S84" i="8"/>
  <c r="T84" i="8" s="1"/>
  <c r="U84" i="8" s="1"/>
  <c r="S81" i="8"/>
  <c r="T81" i="8" s="1"/>
  <c r="U81" i="8" s="1"/>
  <c r="S80" i="8"/>
  <c r="T80" i="8" s="1"/>
  <c r="U80" i="8" s="1"/>
  <c r="S79" i="8"/>
  <c r="T79" i="8" s="1"/>
  <c r="U79" i="8" s="1"/>
  <c r="S78" i="8"/>
  <c r="T78" i="8" s="1"/>
  <c r="U78" i="8" s="1"/>
  <c r="S76" i="8"/>
  <c r="T76" i="8" s="1"/>
  <c r="U76" i="8" s="1"/>
  <c r="S73" i="8"/>
  <c r="T73" i="8" s="1"/>
  <c r="U73" i="8" s="1"/>
  <c r="S72" i="8"/>
  <c r="T72" i="8" s="1"/>
  <c r="U72" i="8" s="1"/>
  <c r="S71" i="8"/>
  <c r="T71" i="8" s="1"/>
  <c r="U71" i="8" s="1"/>
  <c r="S70" i="8"/>
  <c r="T70" i="8" s="1"/>
  <c r="U70" i="8" s="1"/>
  <c r="S68" i="8"/>
  <c r="T68" i="8" s="1"/>
  <c r="U68" i="8" s="1"/>
  <c r="S65" i="8"/>
  <c r="T65" i="8" s="1"/>
  <c r="U65" i="8" s="1"/>
  <c r="S64" i="8"/>
  <c r="T64" i="8" s="1"/>
  <c r="U64" i="8" s="1"/>
  <c r="S63" i="8"/>
  <c r="T63" i="8" s="1"/>
  <c r="U63" i="8" s="1"/>
  <c r="S62" i="8"/>
  <c r="T62" i="8" s="1"/>
  <c r="U62" i="8" s="1"/>
  <c r="S60" i="8"/>
  <c r="T60" i="8" s="1"/>
  <c r="U60" i="8" s="1"/>
  <c r="S57" i="8"/>
  <c r="T57" i="8" s="1"/>
  <c r="U57" i="8" s="1"/>
  <c r="S56" i="8"/>
  <c r="T56" i="8" s="1"/>
  <c r="U56" i="8" s="1"/>
  <c r="S55" i="8"/>
  <c r="T55" i="8" s="1"/>
  <c r="U55" i="8" s="1"/>
  <c r="S54" i="8"/>
  <c r="T54" i="8" s="1"/>
  <c r="U54" i="8" s="1"/>
  <c r="S52" i="8"/>
  <c r="T52" i="8" s="1"/>
  <c r="U52" i="8" s="1"/>
  <c r="S49" i="8"/>
  <c r="T49" i="8" s="1"/>
  <c r="U49" i="8" s="1"/>
  <c r="S48" i="8"/>
  <c r="T48" i="8" s="1"/>
  <c r="U48" i="8" s="1"/>
  <c r="S47" i="8"/>
  <c r="T47" i="8" s="1"/>
  <c r="U47" i="8" s="1"/>
  <c r="S46" i="8"/>
  <c r="T46" i="8" s="1"/>
  <c r="U46" i="8" s="1"/>
  <c r="S44" i="8"/>
  <c r="T44" i="8" s="1"/>
  <c r="U44" i="8" s="1"/>
  <c r="S41" i="8"/>
  <c r="T41" i="8" s="1"/>
  <c r="U41" i="8" s="1"/>
  <c r="S40" i="8"/>
  <c r="T40" i="8" s="1"/>
  <c r="U40" i="8" s="1"/>
  <c r="S39" i="8"/>
  <c r="T39" i="8" s="1"/>
  <c r="U39" i="8" s="1"/>
  <c r="S38" i="8"/>
  <c r="T38" i="8" s="1"/>
  <c r="U38" i="8" s="1"/>
  <c r="S36" i="8"/>
  <c r="T36" i="8" s="1"/>
  <c r="U36" i="8" s="1"/>
  <c r="S33" i="8"/>
  <c r="T33" i="8" s="1"/>
  <c r="U33" i="8" s="1"/>
  <c r="S32" i="8"/>
  <c r="T32" i="8" s="1"/>
  <c r="U32" i="8" s="1"/>
  <c r="S31" i="8"/>
  <c r="T31" i="8" s="1"/>
  <c r="U31" i="8" s="1"/>
  <c r="S30" i="8"/>
  <c r="T30" i="8" s="1"/>
  <c r="U30" i="8" s="1"/>
  <c r="S28" i="8"/>
  <c r="T28" i="8" s="1"/>
  <c r="U28" i="8" s="1"/>
  <c r="S25" i="8"/>
  <c r="T25" i="8" s="1"/>
  <c r="U25" i="8" s="1"/>
  <c r="S24" i="8"/>
  <c r="T24" i="8" s="1"/>
  <c r="U24" i="8" s="1"/>
  <c r="S23" i="8"/>
  <c r="T23" i="8" s="1"/>
  <c r="U23" i="8" s="1"/>
  <c r="S22" i="8"/>
  <c r="T22" i="8" s="1"/>
  <c r="U22" i="8" s="1"/>
  <c r="S20" i="8"/>
  <c r="T20" i="8" s="1"/>
  <c r="U20" i="8" s="1"/>
  <c r="S17" i="8"/>
  <c r="T17" i="8" s="1"/>
  <c r="U17" i="8" s="1"/>
  <c r="S16" i="8"/>
  <c r="T16" i="8" s="1"/>
  <c r="U16" i="8" s="1"/>
  <c r="S15" i="8"/>
  <c r="T15" i="8" s="1"/>
  <c r="U15" i="8" s="1"/>
  <c r="S14" i="8"/>
  <c r="T14" i="8" s="1"/>
  <c r="U14" i="8" s="1"/>
  <c r="S12" i="8"/>
  <c r="T12" i="8" s="1"/>
  <c r="U12" i="8" s="1"/>
  <c r="S9" i="8"/>
  <c r="T9" i="8" s="1"/>
  <c r="U9" i="8" s="1"/>
  <c r="S8" i="8"/>
  <c r="T8" i="8" s="1"/>
  <c r="U8" i="8" s="1"/>
  <c r="S7" i="8"/>
  <c r="T7" i="8" s="1"/>
  <c r="U7" i="8" s="1"/>
  <c r="S6" i="8"/>
  <c r="T6" i="8" s="1"/>
  <c r="U6" i="8" s="1"/>
  <c r="S4" i="8"/>
  <c r="T4" i="8" s="1"/>
  <c r="U4" i="8" s="1"/>
  <c r="S2" i="8"/>
  <c r="T2" i="8" s="1"/>
  <c r="U2" i="8" s="1"/>
  <c r="S541" i="17"/>
  <c r="S531" i="17"/>
  <c r="S524" i="17"/>
  <c r="S458" i="17"/>
  <c r="S453" i="17"/>
  <c r="S540" i="17"/>
  <c r="S474" i="17"/>
  <c r="S475" i="17"/>
  <c r="S386" i="17"/>
  <c r="S539" i="17"/>
  <c r="S530" i="17"/>
  <c r="S523" i="17"/>
  <c r="S538" i="17"/>
  <c r="S285" i="17"/>
  <c r="S417" i="17"/>
  <c r="S343" i="17"/>
  <c r="S445" i="17"/>
  <c r="S522" i="17"/>
  <c r="S504" i="17"/>
  <c r="S537" i="17"/>
  <c r="S496" i="17"/>
  <c r="S498" i="17"/>
  <c r="S521" i="17"/>
  <c r="S536" i="17"/>
  <c r="S488" i="17"/>
  <c r="S503" i="17"/>
  <c r="S520" i="17"/>
  <c r="S313" i="17"/>
  <c r="S512" i="17"/>
  <c r="S502" i="17"/>
  <c r="S440" i="17"/>
  <c r="S482" i="17"/>
  <c r="S519" i="17"/>
  <c r="S495" i="17"/>
  <c r="S529" i="17"/>
  <c r="S511" i="17"/>
  <c r="S510" i="17"/>
  <c r="S535" i="17"/>
  <c r="S471" i="17"/>
  <c r="S439" i="17"/>
  <c r="S528" i="17"/>
  <c r="S327" i="17"/>
  <c r="S303" i="17"/>
  <c r="S405" i="17"/>
  <c r="S497" i="17"/>
  <c r="S481" i="17"/>
  <c r="S494" i="17"/>
  <c r="S509" i="17"/>
  <c r="S432" i="17"/>
  <c r="S394" i="17"/>
  <c r="S518" i="17"/>
  <c r="S517" i="17"/>
  <c r="S501" i="17"/>
  <c r="S434" i="17"/>
  <c r="S473" i="17"/>
  <c r="S470" i="17"/>
  <c r="S493" i="17"/>
  <c r="S492" i="17"/>
  <c r="S491" i="17"/>
  <c r="S267" i="17"/>
  <c r="S466" i="17"/>
  <c r="S444" i="17"/>
  <c r="S436" i="17"/>
  <c r="S472" i="17"/>
  <c r="S412" i="17"/>
  <c r="S373" i="17"/>
  <c r="S465" i="17"/>
  <c r="S487" i="17"/>
  <c r="S500" i="17"/>
  <c r="S490" i="17"/>
  <c r="S527" i="17"/>
  <c r="S526" i="17"/>
  <c r="S469" i="17"/>
  <c r="S480" i="17"/>
  <c r="S342" i="17"/>
  <c r="S486" i="17"/>
  <c r="S308" i="17"/>
  <c r="S508" i="17"/>
  <c r="S516" i="17"/>
  <c r="S534" i="17"/>
  <c r="S479" i="17"/>
  <c r="S404" i="17"/>
  <c r="S489" i="17"/>
  <c r="S507" i="17"/>
  <c r="S408" i="17"/>
  <c r="S460" i="17"/>
  <c r="S231" i="17"/>
  <c r="S431" i="17"/>
  <c r="S478" i="17"/>
  <c r="S515" i="17"/>
  <c r="S506" i="17"/>
  <c r="S499" i="17"/>
  <c r="S514" i="17"/>
  <c r="S505" i="17"/>
  <c r="S485" i="17"/>
  <c r="S464" i="17"/>
  <c r="S468" i="17"/>
  <c r="S456" i="17"/>
  <c r="S533" i="17"/>
  <c r="S477" i="17"/>
  <c r="S435" i="17"/>
  <c r="S421" i="17"/>
  <c r="S299" i="17"/>
  <c r="S363" i="17"/>
  <c r="S429" i="17"/>
  <c r="S451" i="17"/>
  <c r="S463" i="17"/>
  <c r="S457" i="17"/>
  <c r="S467" i="17"/>
  <c r="S484" i="17"/>
  <c r="S525" i="17"/>
  <c r="S416" i="17"/>
  <c r="S353" i="17"/>
  <c r="S420" i="17"/>
  <c r="S355" i="17"/>
  <c r="S407" i="17"/>
  <c r="S264" i="17"/>
  <c r="S532" i="17"/>
  <c r="S459" i="17"/>
  <c r="S403" i="17"/>
  <c r="S337" i="17"/>
  <c r="S423" i="17"/>
  <c r="S461" i="17"/>
  <c r="S454" i="17"/>
  <c r="S391" i="17"/>
  <c r="S372" i="17"/>
  <c r="S426" i="17"/>
  <c r="S447" i="17"/>
  <c r="S414" i="17"/>
  <c r="S452" i="17"/>
  <c r="S476" i="17"/>
  <c r="S402" i="17"/>
  <c r="S430" i="17"/>
  <c r="S393" i="17"/>
  <c r="S401" i="17"/>
  <c r="S428" i="17"/>
  <c r="S329" i="17"/>
  <c r="S425" i="17"/>
  <c r="S441" i="17"/>
  <c r="S513" i="17"/>
  <c r="S304" i="17"/>
  <c r="S406" i="17"/>
  <c r="S341" i="17"/>
  <c r="S483" i="17"/>
  <c r="S398" i="17"/>
  <c r="S354" i="17"/>
  <c r="S449" i="17"/>
  <c r="S317" i="17"/>
  <c r="S462" i="17"/>
  <c r="S443" i="17"/>
  <c r="S378" i="17"/>
  <c r="S360" i="17"/>
  <c r="S366" i="17"/>
  <c r="S390" i="17"/>
  <c r="S377" i="17"/>
  <c r="S446" i="17"/>
  <c r="S358" i="17"/>
  <c r="S328" i="17"/>
  <c r="S349" i="17"/>
  <c r="S427" i="17"/>
  <c r="S419" i="17"/>
  <c r="S380" i="17"/>
  <c r="S410" i="17"/>
  <c r="S397" i="17"/>
  <c r="S450" i="17"/>
  <c r="S336" i="17"/>
  <c r="S413" i="17"/>
  <c r="S424" i="17"/>
  <c r="S371" i="17"/>
  <c r="S312" i="17"/>
  <c r="S246" i="17"/>
  <c r="S385" i="17"/>
  <c r="S339" i="17"/>
  <c r="S292" i="17"/>
  <c r="S392" i="17"/>
  <c r="S400" i="17"/>
  <c r="S316" i="17"/>
  <c r="S384" i="17"/>
  <c r="S291" i="17"/>
  <c r="S340" i="17"/>
  <c r="S396" i="17"/>
  <c r="S415" i="17"/>
  <c r="S438" i="17"/>
  <c r="S411" i="17"/>
  <c r="S448" i="17"/>
  <c r="S370" i="17"/>
  <c r="S418" i="17"/>
  <c r="S383" i="17"/>
  <c r="S395" i="17"/>
  <c r="S359" i="17"/>
  <c r="S362" i="17"/>
  <c r="S399" i="17"/>
  <c r="S387" i="17"/>
  <c r="S437" i="17"/>
  <c r="S331" i="17"/>
  <c r="S433" i="17"/>
  <c r="S352" i="17"/>
  <c r="S288" i="17"/>
  <c r="S389" i="17"/>
  <c r="S369" i="17"/>
  <c r="S409" i="17"/>
  <c r="S388" i="17"/>
  <c r="S368" i="17"/>
  <c r="S175" i="17"/>
  <c r="S376" i="17"/>
  <c r="S161" i="17"/>
  <c r="S357" i="17"/>
  <c r="S263" i="17"/>
  <c r="S346" i="17"/>
  <c r="S347" i="17"/>
  <c r="S334" i="17"/>
  <c r="S375" i="17"/>
  <c r="S442" i="17"/>
  <c r="S324" i="17"/>
  <c r="S243" i="17"/>
  <c r="S307" i="17"/>
  <c r="S302" i="17"/>
  <c r="S348" i="17"/>
  <c r="S230" i="17"/>
  <c r="S228" i="17"/>
  <c r="S335" i="17"/>
  <c r="S212" i="17"/>
  <c r="S345" i="17"/>
  <c r="S234" i="17"/>
  <c r="S344" i="17"/>
  <c r="S290" i="17"/>
  <c r="S220" i="17"/>
  <c r="S422" i="17"/>
  <c r="S252" i="17"/>
  <c r="S314" i="17"/>
  <c r="S323" i="17"/>
  <c r="S249" i="17"/>
  <c r="S157" i="17"/>
  <c r="S311" i="17"/>
  <c r="S382" i="17"/>
  <c r="S351" i="17"/>
  <c r="S365" i="17"/>
  <c r="S298" i="17"/>
  <c r="S187" i="17"/>
  <c r="S326" i="17"/>
  <c r="S318" i="17"/>
  <c r="S306" i="17"/>
  <c r="S322" i="17"/>
  <c r="S310" i="17"/>
  <c r="S333" i="17"/>
  <c r="S356" i="17"/>
  <c r="S273" i="17"/>
  <c r="S315" i="17"/>
  <c r="S293" i="17"/>
  <c r="S361" i="17"/>
  <c r="S296" i="17"/>
  <c r="S239" i="17"/>
  <c r="S281" i="17"/>
  <c r="S455" i="17"/>
  <c r="S280" i="17"/>
  <c r="S374" i="17"/>
  <c r="S321" i="17"/>
  <c r="S279" i="17"/>
  <c r="S262" i="17"/>
  <c r="S177" i="17"/>
  <c r="S350" i="17"/>
  <c r="S222" i="17"/>
  <c r="S238" i="17"/>
  <c r="S225" i="17"/>
  <c r="S126" i="17"/>
  <c r="S261" i="17"/>
  <c r="S214" i="17"/>
  <c r="S172" i="17"/>
  <c r="S309" i="17"/>
  <c r="S284" i="17"/>
  <c r="S196" i="17"/>
  <c r="S250" i="17"/>
  <c r="S330" i="17"/>
  <c r="S320" i="17"/>
  <c r="S270" i="17"/>
  <c r="S259" i="17"/>
  <c r="S367" i="17"/>
  <c r="S195" i="17"/>
  <c r="S269" i="17"/>
  <c r="S219" i="17"/>
  <c r="S364" i="17"/>
  <c r="S200" i="17"/>
  <c r="S297" i="17"/>
  <c r="S164" i="17"/>
  <c r="S283" i="17"/>
  <c r="S286" i="17"/>
  <c r="S278" i="17"/>
  <c r="S301" i="17"/>
  <c r="S295" i="17"/>
  <c r="S381" i="17"/>
  <c r="S338" i="17"/>
  <c r="S169" i="17"/>
  <c r="S245" i="17"/>
  <c r="S282" i="17"/>
  <c r="S287" i="17"/>
  <c r="S210" i="17"/>
  <c r="S276" i="17"/>
  <c r="S272" i="17"/>
  <c r="S294" i="17"/>
  <c r="S242" i="17"/>
  <c r="S277" i="17"/>
  <c r="S194" i="17"/>
  <c r="S256" i="17"/>
  <c r="S319" i="17"/>
  <c r="S184" i="17"/>
  <c r="S139" i="17"/>
  <c r="S237" i="17"/>
  <c r="S236" i="17"/>
  <c r="S325" i="17"/>
  <c r="S148" i="17"/>
  <c r="S258" i="17"/>
  <c r="S266" i="17"/>
  <c r="S289" i="17"/>
  <c r="S271" i="17"/>
  <c r="S240" i="17"/>
  <c r="S218" i="17"/>
  <c r="S215" i="17"/>
  <c r="S208" i="17"/>
  <c r="S221" i="17"/>
  <c r="S227" i="17"/>
  <c r="S274" i="17"/>
  <c r="S379" i="17"/>
  <c r="S199" i="17"/>
  <c r="S233" i="17"/>
  <c r="S224" i="17"/>
  <c r="S253" i="17"/>
  <c r="S213" i="17"/>
  <c r="S305" i="17"/>
  <c r="S223" i="17"/>
  <c r="S179" i="17"/>
  <c r="S198" i="17"/>
  <c r="S247" i="17"/>
  <c r="S217" i="17"/>
  <c r="S244" i="17"/>
  <c r="S106" i="17"/>
  <c r="S204" i="17"/>
  <c r="S128" i="17"/>
  <c r="S265" i="17"/>
  <c r="S174" i="17"/>
  <c r="S180" i="17"/>
  <c r="S206" i="17"/>
  <c r="S160" i="17"/>
  <c r="S166" i="17"/>
  <c r="S226" i="17"/>
  <c r="S99" i="17"/>
  <c r="S257" i="17"/>
  <c r="S155" i="17"/>
  <c r="S332" i="17"/>
  <c r="S232" i="17"/>
  <c r="S251" i="17"/>
  <c r="S275" i="17"/>
  <c r="S132" i="17"/>
  <c r="S167" i="17"/>
  <c r="S202" i="17"/>
  <c r="S255" i="17"/>
  <c r="S300" i="17"/>
  <c r="S83" i="17"/>
  <c r="S137" i="17"/>
  <c r="S168" i="17"/>
  <c r="S209" i="17"/>
  <c r="S183" i="17"/>
  <c r="S182" i="17"/>
  <c r="S201" i="17"/>
  <c r="S146" i="17"/>
  <c r="S114" i="17"/>
  <c r="S130" i="17"/>
  <c r="S125" i="17"/>
  <c r="S186" i="17"/>
  <c r="S185" i="17"/>
  <c r="S131" i="17"/>
  <c r="S124" i="17"/>
  <c r="S205" i="17"/>
  <c r="S145" i="17"/>
  <c r="S151" i="17"/>
  <c r="S216" i="17"/>
  <c r="S84" i="17"/>
  <c r="S90" i="17"/>
  <c r="S159" i="17"/>
  <c r="S134" i="17"/>
  <c r="S248" i="17"/>
  <c r="S189" i="17"/>
  <c r="S140" i="17"/>
  <c r="S171" i="17"/>
  <c r="S147" i="17"/>
  <c r="S241" i="17"/>
  <c r="S47" i="17"/>
  <c r="S136" i="17"/>
  <c r="S173" i="17"/>
  <c r="S133" i="17"/>
  <c r="S158" i="17"/>
  <c r="S60" i="17"/>
  <c r="S229" i="17"/>
  <c r="S193" i="17"/>
  <c r="S111" i="17"/>
  <c r="S235" i="17"/>
  <c r="S203" i="17"/>
  <c r="S181" i="17"/>
  <c r="S162" i="17"/>
  <c r="S87" i="17"/>
  <c r="S188" i="17"/>
  <c r="S116" i="17"/>
  <c r="S135" i="17"/>
  <c r="S191" i="17"/>
  <c r="S254" i="17"/>
  <c r="S150" i="17"/>
  <c r="S197" i="17"/>
  <c r="S143" i="17"/>
  <c r="S112" i="17"/>
  <c r="S98" i="17"/>
  <c r="S207" i="17"/>
  <c r="S129" i="17"/>
  <c r="S105" i="17"/>
  <c r="S138" i="17"/>
  <c r="S156" i="17"/>
  <c r="S178" i="17"/>
  <c r="S122" i="17"/>
  <c r="S127" i="17"/>
  <c r="S104" i="17"/>
  <c r="S88" i="17"/>
  <c r="S74" i="17"/>
  <c r="S176" i="17"/>
  <c r="S100" i="17"/>
  <c r="S56" i="17"/>
  <c r="S141" i="17"/>
  <c r="S211" i="17"/>
  <c r="S118" i="17"/>
  <c r="S153" i="17"/>
  <c r="S62" i="17"/>
  <c r="S50" i="17"/>
  <c r="S149" i="17"/>
  <c r="S23" i="17"/>
  <c r="S110" i="17"/>
  <c r="S78" i="17"/>
  <c r="S71" i="17"/>
  <c r="S101" i="17"/>
  <c r="S67" i="17"/>
  <c r="S190" i="17"/>
  <c r="S115" i="17"/>
  <c r="S163" i="17"/>
  <c r="S165" i="17"/>
  <c r="S41" i="17"/>
  <c r="S113" i="17"/>
  <c r="S260" i="17"/>
  <c r="S89" i="17"/>
  <c r="S117" i="17"/>
  <c r="S57" i="17"/>
  <c r="S119" i="17"/>
  <c r="S91" i="17"/>
  <c r="S142" i="17"/>
  <c r="S61" i="17"/>
  <c r="S28" i="17"/>
  <c r="S73" i="17"/>
  <c r="S152" i="17"/>
  <c r="S92" i="17"/>
  <c r="S82" i="17"/>
  <c r="S86" i="17"/>
  <c r="S30" i="17"/>
  <c r="S80" i="17"/>
  <c r="S103" i="17"/>
  <c r="S32" i="17"/>
  <c r="S94" i="17"/>
  <c r="S81" i="17"/>
  <c r="S123" i="17"/>
  <c r="S24" i="17"/>
  <c r="S109" i="17"/>
  <c r="S95" i="17"/>
  <c r="S170" i="17"/>
  <c r="S121" i="17"/>
  <c r="S108" i="17"/>
  <c r="S48" i="17"/>
  <c r="S51" i="17"/>
  <c r="S144" i="17"/>
  <c r="S66" i="17"/>
  <c r="S120" i="17"/>
  <c r="S18" i="17"/>
  <c r="S76" i="17"/>
  <c r="S34" i="17"/>
  <c r="S22" i="17"/>
  <c r="S27" i="17"/>
  <c r="S42" i="17"/>
  <c r="S72" i="17"/>
  <c r="S40" i="17"/>
  <c r="S102" i="17"/>
  <c r="S64" i="17"/>
  <c r="S52" i="17"/>
  <c r="S63" i="17"/>
  <c r="S97" i="17"/>
  <c r="S36" i="17"/>
  <c r="S192" i="17"/>
  <c r="S85" i="17"/>
  <c r="S79" i="17"/>
  <c r="S33" i="17"/>
  <c r="S69" i="17"/>
  <c r="S70" i="17"/>
  <c r="S77" i="17"/>
  <c r="S268" i="17"/>
  <c r="S12" i="17"/>
  <c r="S107" i="17"/>
  <c r="S21" i="17"/>
  <c r="S68" i="17"/>
  <c r="S75" i="17"/>
  <c r="S38" i="17"/>
  <c r="S65" i="17"/>
  <c r="S49" i="17"/>
  <c r="S154" i="17"/>
  <c r="S55" i="17"/>
  <c r="S96" i="17"/>
  <c r="S53" i="17"/>
  <c r="S20" i="17"/>
  <c r="S59" i="17"/>
  <c r="S26" i="17"/>
  <c r="S58" i="17"/>
  <c r="S54" i="17"/>
  <c r="S17" i="17"/>
  <c r="S37" i="17"/>
  <c r="S43" i="17"/>
  <c r="S45" i="17"/>
  <c r="S10" i="17"/>
  <c r="S46" i="17"/>
  <c r="S35" i="17"/>
  <c r="S44" i="17"/>
  <c r="S93" i="17"/>
  <c r="S39" i="17"/>
  <c r="S8" i="17"/>
  <c r="S15" i="17"/>
  <c r="S13" i="17"/>
  <c r="S11" i="17"/>
  <c r="S9" i="17"/>
  <c r="S25" i="17"/>
  <c r="S31" i="17"/>
  <c r="S16" i="17"/>
  <c r="S4" i="17"/>
  <c r="S6" i="17"/>
  <c r="S2" i="17"/>
  <c r="S3" i="17"/>
  <c r="S19" i="17"/>
  <c r="S14" i="17"/>
  <c r="S29" i="17"/>
  <c r="S7" i="17"/>
  <c r="S5" i="17"/>
  <c r="R569" i="13"/>
  <c r="Q569" i="13"/>
  <c r="P569" i="13"/>
  <c r="P568" i="13"/>
  <c r="Q568" i="13" s="1"/>
  <c r="R568" i="13" s="1"/>
  <c r="P567" i="13"/>
  <c r="Q567" i="13" s="1"/>
  <c r="R567" i="13" s="1"/>
  <c r="P566" i="13"/>
  <c r="Q566" i="13" s="1"/>
  <c r="R566" i="13" s="1"/>
  <c r="R565" i="13"/>
  <c r="P565" i="13"/>
  <c r="Q565" i="13" s="1"/>
  <c r="P564" i="13"/>
  <c r="Q564" i="13" s="1"/>
  <c r="R564" i="13" s="1"/>
  <c r="Q563" i="13"/>
  <c r="R563" i="13" s="1"/>
  <c r="P563" i="13"/>
  <c r="Q562" i="13"/>
  <c r="R562" i="13" s="1"/>
  <c r="P562" i="13"/>
  <c r="P561" i="13"/>
  <c r="Q561" i="13" s="1"/>
  <c r="R561" i="13" s="1"/>
  <c r="R560" i="13"/>
  <c r="Q560" i="13"/>
  <c r="P560" i="13"/>
  <c r="P559" i="13"/>
  <c r="Q559" i="13" s="1"/>
  <c r="R559" i="13" s="1"/>
  <c r="P558" i="13"/>
  <c r="Q558" i="13" s="1"/>
  <c r="R558" i="13" s="1"/>
  <c r="P557" i="13"/>
  <c r="Q557" i="13" s="1"/>
  <c r="R557" i="13" s="1"/>
  <c r="Q556" i="13"/>
  <c r="R556" i="13" s="1"/>
  <c r="P556" i="13"/>
  <c r="Q555" i="13"/>
  <c r="R555" i="13" s="1"/>
  <c r="P555" i="13"/>
  <c r="Q554" i="13"/>
  <c r="R554" i="13" s="1"/>
  <c r="P554" i="13"/>
  <c r="P553" i="13"/>
  <c r="Q553" i="13" s="1"/>
  <c r="R553" i="13" s="1"/>
  <c r="R552" i="13"/>
  <c r="Q552" i="13"/>
  <c r="P552" i="13"/>
  <c r="P551" i="13"/>
  <c r="Q551" i="13" s="1"/>
  <c r="R551" i="13" s="1"/>
  <c r="P550" i="13"/>
  <c r="Q550" i="13" s="1"/>
  <c r="R550" i="13" s="1"/>
  <c r="P549" i="13"/>
  <c r="Q549" i="13" s="1"/>
  <c r="R549" i="13" s="1"/>
  <c r="Q548" i="13"/>
  <c r="R548" i="13" s="1"/>
  <c r="P548" i="13"/>
  <c r="Q547" i="13"/>
  <c r="R547" i="13" s="1"/>
  <c r="P547" i="13"/>
  <c r="Q546" i="13"/>
  <c r="R546" i="13" s="1"/>
  <c r="P546" i="13"/>
  <c r="P545" i="13"/>
  <c r="Q545" i="13" s="1"/>
  <c r="R545" i="13" s="1"/>
  <c r="R544" i="13"/>
  <c r="Q544" i="13"/>
  <c r="P544" i="13"/>
  <c r="P543" i="13"/>
  <c r="Q543" i="13" s="1"/>
  <c r="R543" i="13" s="1"/>
  <c r="P542" i="13"/>
  <c r="Q542" i="13" s="1"/>
  <c r="R542" i="13" s="1"/>
  <c r="P541" i="13"/>
  <c r="Q541" i="13" s="1"/>
  <c r="R541" i="13" s="1"/>
  <c r="Q540" i="13"/>
  <c r="R540" i="13" s="1"/>
  <c r="P540" i="13"/>
  <c r="Q539" i="13"/>
  <c r="R539" i="13" s="1"/>
  <c r="P539" i="13"/>
  <c r="Q538" i="13"/>
  <c r="R538" i="13" s="1"/>
  <c r="P538" i="13"/>
  <c r="P537" i="13"/>
  <c r="Q537" i="13" s="1"/>
  <c r="R537" i="13" s="1"/>
  <c r="R536" i="13"/>
  <c r="Q536" i="13"/>
  <c r="P536" i="13"/>
  <c r="P535" i="13"/>
  <c r="Q535" i="13" s="1"/>
  <c r="R535" i="13" s="1"/>
  <c r="P534" i="13"/>
  <c r="Q534" i="13" s="1"/>
  <c r="R534" i="13" s="1"/>
  <c r="P533" i="13"/>
  <c r="Q533" i="13" s="1"/>
  <c r="R533" i="13" s="1"/>
  <c r="Q532" i="13"/>
  <c r="R532" i="13" s="1"/>
  <c r="P532" i="13"/>
  <c r="Q531" i="13"/>
  <c r="R531" i="13" s="1"/>
  <c r="P531" i="13"/>
  <c r="Q530" i="13"/>
  <c r="R530" i="13" s="1"/>
  <c r="P530" i="13"/>
  <c r="P529" i="13"/>
  <c r="Q529" i="13" s="1"/>
  <c r="R529" i="13" s="1"/>
  <c r="R528" i="13"/>
  <c r="Q528" i="13"/>
  <c r="P528" i="13"/>
  <c r="P527" i="13"/>
  <c r="Q527" i="13" s="1"/>
  <c r="R527" i="13" s="1"/>
  <c r="P526" i="13"/>
  <c r="Q526" i="13" s="1"/>
  <c r="R526" i="13" s="1"/>
  <c r="P525" i="13"/>
  <c r="Q525" i="13" s="1"/>
  <c r="R525" i="13" s="1"/>
  <c r="Q524" i="13"/>
  <c r="R524" i="13" s="1"/>
  <c r="P524" i="13"/>
  <c r="Q523" i="13"/>
  <c r="R523" i="13" s="1"/>
  <c r="P523" i="13"/>
  <c r="Q522" i="13"/>
  <c r="R522" i="13" s="1"/>
  <c r="P522" i="13"/>
  <c r="P521" i="13"/>
  <c r="Q521" i="13" s="1"/>
  <c r="R521" i="13" s="1"/>
  <c r="R520" i="13"/>
  <c r="Q520" i="13"/>
  <c r="P520" i="13"/>
  <c r="P519" i="13"/>
  <c r="Q519" i="13" s="1"/>
  <c r="R519" i="13" s="1"/>
  <c r="P518" i="13"/>
  <c r="Q518" i="13" s="1"/>
  <c r="R518" i="13" s="1"/>
  <c r="P517" i="13"/>
  <c r="Q517" i="13" s="1"/>
  <c r="R517" i="13" s="1"/>
  <c r="Q516" i="13"/>
  <c r="R516" i="13" s="1"/>
  <c r="P516" i="13"/>
  <c r="Q515" i="13"/>
  <c r="R515" i="13" s="1"/>
  <c r="P515" i="13"/>
  <c r="Q514" i="13"/>
  <c r="R514" i="13" s="1"/>
  <c r="P514" i="13"/>
  <c r="P513" i="13"/>
  <c r="Q513" i="13" s="1"/>
  <c r="R513" i="13" s="1"/>
  <c r="R512" i="13"/>
  <c r="Q512" i="13"/>
  <c r="P512" i="13"/>
  <c r="P511" i="13"/>
  <c r="Q511" i="13" s="1"/>
  <c r="R511" i="13" s="1"/>
  <c r="P510" i="13"/>
  <c r="Q510" i="13" s="1"/>
  <c r="R510" i="13" s="1"/>
  <c r="P509" i="13"/>
  <c r="Q509" i="13" s="1"/>
  <c r="R509" i="13" s="1"/>
  <c r="Q508" i="13"/>
  <c r="R508" i="13" s="1"/>
  <c r="P508" i="13"/>
  <c r="Q507" i="13"/>
  <c r="R507" i="13" s="1"/>
  <c r="P507" i="13"/>
  <c r="Q506" i="13"/>
  <c r="R506" i="13" s="1"/>
  <c r="P506" i="13"/>
  <c r="P505" i="13"/>
  <c r="Q505" i="13" s="1"/>
  <c r="R505" i="13" s="1"/>
  <c r="R504" i="13"/>
  <c r="Q504" i="13"/>
  <c r="P504" i="13"/>
  <c r="P503" i="13"/>
  <c r="Q503" i="13" s="1"/>
  <c r="R503" i="13" s="1"/>
  <c r="P502" i="13"/>
  <c r="Q502" i="13" s="1"/>
  <c r="R502" i="13" s="1"/>
  <c r="P501" i="13"/>
  <c r="Q501" i="13" s="1"/>
  <c r="R501" i="13" s="1"/>
  <c r="Q500" i="13"/>
  <c r="R500" i="13" s="1"/>
  <c r="P500" i="13"/>
  <c r="Q499" i="13"/>
  <c r="R499" i="13" s="1"/>
  <c r="P499" i="13"/>
  <c r="Q498" i="13"/>
  <c r="R498" i="13" s="1"/>
  <c r="P498" i="13"/>
  <c r="P497" i="13"/>
  <c r="Q497" i="13" s="1"/>
  <c r="R497" i="13" s="1"/>
  <c r="R496" i="13"/>
  <c r="Q496" i="13"/>
  <c r="P496" i="13"/>
  <c r="P495" i="13"/>
  <c r="Q495" i="13" s="1"/>
  <c r="R495" i="13" s="1"/>
  <c r="P494" i="13"/>
  <c r="Q494" i="13" s="1"/>
  <c r="R494" i="13" s="1"/>
  <c r="P493" i="13"/>
  <c r="Q493" i="13" s="1"/>
  <c r="R493" i="13" s="1"/>
  <c r="Q492" i="13"/>
  <c r="R492" i="13" s="1"/>
  <c r="P492" i="13"/>
  <c r="Q491" i="13"/>
  <c r="R491" i="13" s="1"/>
  <c r="P491" i="13"/>
  <c r="Q490" i="13"/>
  <c r="R490" i="13" s="1"/>
  <c r="P490" i="13"/>
  <c r="P489" i="13"/>
  <c r="Q489" i="13" s="1"/>
  <c r="R489" i="13" s="1"/>
  <c r="R488" i="13"/>
  <c r="Q488" i="13"/>
  <c r="P488" i="13"/>
  <c r="P487" i="13"/>
  <c r="Q487" i="13" s="1"/>
  <c r="R487" i="13" s="1"/>
  <c r="P486" i="13"/>
  <c r="Q486" i="13" s="1"/>
  <c r="R486" i="13" s="1"/>
  <c r="P485" i="13"/>
  <c r="Q485" i="13" s="1"/>
  <c r="R485" i="13" s="1"/>
  <c r="Q484" i="13"/>
  <c r="R484" i="13" s="1"/>
  <c r="P484" i="13"/>
  <c r="Q483" i="13"/>
  <c r="R483" i="13" s="1"/>
  <c r="P483" i="13"/>
  <c r="Q482" i="13"/>
  <c r="R482" i="13" s="1"/>
  <c r="P482" i="13"/>
  <c r="P481" i="13"/>
  <c r="Q481" i="13" s="1"/>
  <c r="R481" i="13" s="1"/>
  <c r="R480" i="13"/>
  <c r="Q480" i="13"/>
  <c r="P480" i="13"/>
  <c r="P479" i="13"/>
  <c r="Q479" i="13" s="1"/>
  <c r="R479" i="13" s="1"/>
  <c r="P478" i="13"/>
  <c r="Q478" i="13" s="1"/>
  <c r="R478" i="13" s="1"/>
  <c r="P477" i="13"/>
  <c r="Q477" i="13" s="1"/>
  <c r="R477" i="13" s="1"/>
  <c r="Q476" i="13"/>
  <c r="R476" i="13" s="1"/>
  <c r="P476" i="13"/>
  <c r="Q475" i="13"/>
  <c r="R475" i="13" s="1"/>
  <c r="P475" i="13"/>
  <c r="Q474" i="13"/>
  <c r="R474" i="13" s="1"/>
  <c r="P474" i="13"/>
  <c r="P473" i="13"/>
  <c r="Q473" i="13" s="1"/>
  <c r="R473" i="13" s="1"/>
  <c r="R472" i="13"/>
  <c r="Q472" i="13"/>
  <c r="P472" i="13"/>
  <c r="P471" i="13"/>
  <c r="Q471" i="13" s="1"/>
  <c r="R471" i="13" s="1"/>
  <c r="P470" i="13"/>
  <c r="Q470" i="13" s="1"/>
  <c r="R470" i="13" s="1"/>
  <c r="P469" i="13"/>
  <c r="Q469" i="13" s="1"/>
  <c r="R469" i="13" s="1"/>
  <c r="Q468" i="13"/>
  <c r="R468" i="13" s="1"/>
  <c r="P468" i="13"/>
  <c r="Q467" i="13"/>
  <c r="R467" i="13" s="1"/>
  <c r="P467" i="13"/>
  <c r="Q466" i="13"/>
  <c r="R466" i="13" s="1"/>
  <c r="P466" i="13"/>
  <c r="P465" i="13"/>
  <c r="Q465" i="13" s="1"/>
  <c r="R465" i="13" s="1"/>
  <c r="R464" i="13"/>
  <c r="Q464" i="13"/>
  <c r="P464" i="13"/>
  <c r="P463" i="13"/>
  <c r="Q463" i="13" s="1"/>
  <c r="R463" i="13" s="1"/>
  <c r="P462" i="13"/>
  <c r="Q462" i="13" s="1"/>
  <c r="R462" i="13" s="1"/>
  <c r="P461" i="13"/>
  <c r="Q461" i="13" s="1"/>
  <c r="R461" i="13" s="1"/>
  <c r="Q460" i="13"/>
  <c r="R460" i="13" s="1"/>
  <c r="P460" i="13"/>
  <c r="Q459" i="13"/>
  <c r="R459" i="13" s="1"/>
  <c r="P459" i="13"/>
  <c r="Q458" i="13"/>
  <c r="R458" i="13" s="1"/>
  <c r="P458" i="13"/>
  <c r="P457" i="13"/>
  <c r="Q457" i="13" s="1"/>
  <c r="R457" i="13" s="1"/>
  <c r="R456" i="13"/>
  <c r="Q456" i="13"/>
  <c r="P456" i="13"/>
  <c r="P455" i="13"/>
  <c r="Q455" i="13" s="1"/>
  <c r="R455" i="13" s="1"/>
  <c r="P454" i="13"/>
  <c r="Q454" i="13" s="1"/>
  <c r="R454" i="13" s="1"/>
  <c r="P453" i="13"/>
  <c r="Q453" i="13" s="1"/>
  <c r="R453" i="13" s="1"/>
  <c r="Q452" i="13"/>
  <c r="R452" i="13" s="1"/>
  <c r="P452" i="13"/>
  <c r="Q451" i="13"/>
  <c r="R451" i="13" s="1"/>
  <c r="P451" i="13"/>
  <c r="Q450" i="13"/>
  <c r="R450" i="13" s="1"/>
  <c r="P450" i="13"/>
  <c r="P449" i="13"/>
  <c r="Q449" i="13" s="1"/>
  <c r="R449" i="13" s="1"/>
  <c r="R448" i="13"/>
  <c r="Q448" i="13"/>
  <c r="P448" i="13"/>
  <c r="P447" i="13"/>
  <c r="Q447" i="13" s="1"/>
  <c r="R447" i="13" s="1"/>
  <c r="P446" i="13"/>
  <c r="Q446" i="13" s="1"/>
  <c r="R446" i="13" s="1"/>
  <c r="P445" i="13"/>
  <c r="Q445" i="13" s="1"/>
  <c r="R445" i="13" s="1"/>
  <c r="Q444" i="13"/>
  <c r="R444" i="13" s="1"/>
  <c r="P444" i="13"/>
  <c r="Q443" i="13"/>
  <c r="R443" i="13" s="1"/>
  <c r="P443" i="13"/>
  <c r="Q442" i="13"/>
  <c r="R442" i="13" s="1"/>
  <c r="P442" i="13"/>
  <c r="P441" i="13"/>
  <c r="Q441" i="13" s="1"/>
  <c r="R441" i="13" s="1"/>
  <c r="R440" i="13"/>
  <c r="Q440" i="13"/>
  <c r="P440" i="13"/>
  <c r="P439" i="13"/>
  <c r="Q439" i="13" s="1"/>
  <c r="R439" i="13" s="1"/>
  <c r="P438" i="13"/>
  <c r="Q438" i="13" s="1"/>
  <c r="R438" i="13" s="1"/>
  <c r="P437" i="13"/>
  <c r="Q437" i="13" s="1"/>
  <c r="R437" i="13" s="1"/>
  <c r="Q436" i="13"/>
  <c r="R436" i="13" s="1"/>
  <c r="P436" i="13"/>
  <c r="P435" i="13"/>
  <c r="Q435" i="13" s="1"/>
  <c r="R435" i="13" s="1"/>
  <c r="Q434" i="13"/>
  <c r="R434" i="13" s="1"/>
  <c r="P434" i="13"/>
  <c r="R433" i="13"/>
  <c r="P433" i="13"/>
  <c r="Q433" i="13" s="1"/>
  <c r="Q432" i="13"/>
  <c r="R432" i="13" s="1"/>
  <c r="P432" i="13"/>
  <c r="R431" i="13"/>
  <c r="P431" i="13"/>
  <c r="Q431" i="13" s="1"/>
  <c r="P430" i="13"/>
  <c r="Q430" i="13" s="1"/>
  <c r="R430" i="13" s="1"/>
  <c r="R429" i="13"/>
  <c r="P429" i="13"/>
  <c r="Q429" i="13" s="1"/>
  <c r="Q428" i="13"/>
  <c r="R428" i="13" s="1"/>
  <c r="P428" i="13"/>
  <c r="R427" i="13"/>
  <c r="Q427" i="13"/>
  <c r="P427" i="13"/>
  <c r="Q426" i="13"/>
  <c r="R426" i="13" s="1"/>
  <c r="P426" i="13"/>
  <c r="P425" i="13"/>
  <c r="Q425" i="13" s="1"/>
  <c r="R425" i="13" s="1"/>
  <c r="Q424" i="13"/>
  <c r="R424" i="13" s="1"/>
  <c r="P424" i="13"/>
  <c r="P423" i="13"/>
  <c r="Q423" i="13" s="1"/>
  <c r="R423" i="13" s="1"/>
  <c r="Q422" i="13"/>
  <c r="R422" i="13" s="1"/>
  <c r="P422" i="13"/>
  <c r="R421" i="13"/>
  <c r="P421" i="13"/>
  <c r="Q421" i="13" s="1"/>
  <c r="Q420" i="13"/>
  <c r="R420" i="13" s="1"/>
  <c r="P420" i="13"/>
  <c r="Q419" i="13"/>
  <c r="R419" i="13" s="1"/>
  <c r="P419" i="13"/>
  <c r="Q418" i="13"/>
  <c r="R418" i="13" s="1"/>
  <c r="P418" i="13"/>
  <c r="P417" i="13"/>
  <c r="Q417" i="13" s="1"/>
  <c r="R417" i="13" s="1"/>
  <c r="R416" i="13"/>
  <c r="Q416" i="13"/>
  <c r="P416" i="13"/>
  <c r="R415" i="13"/>
  <c r="P415" i="13"/>
  <c r="Q415" i="13" s="1"/>
  <c r="Q414" i="13"/>
  <c r="R414" i="13" s="1"/>
  <c r="P414" i="13"/>
  <c r="R413" i="13"/>
  <c r="P413" i="13"/>
  <c r="Q413" i="13" s="1"/>
  <c r="Q412" i="13"/>
  <c r="R412" i="13" s="1"/>
  <c r="P412" i="13"/>
  <c r="P411" i="13"/>
  <c r="Q411" i="13" s="1"/>
  <c r="R411" i="13" s="1"/>
  <c r="Q410" i="13"/>
  <c r="R410" i="13" s="1"/>
  <c r="P410" i="13"/>
  <c r="R409" i="13"/>
  <c r="P409" i="13"/>
  <c r="Q409" i="13" s="1"/>
  <c r="R408" i="13"/>
  <c r="Q408" i="13"/>
  <c r="P408" i="13"/>
  <c r="P407" i="13"/>
  <c r="Q407" i="13" s="1"/>
  <c r="R407" i="13" s="1"/>
  <c r="Q406" i="13"/>
  <c r="R406" i="13" s="1"/>
  <c r="P406" i="13"/>
  <c r="P405" i="13"/>
  <c r="Q405" i="13" s="1"/>
  <c r="R405" i="13" s="1"/>
  <c r="Q404" i="13"/>
  <c r="R404" i="13" s="1"/>
  <c r="P404" i="13"/>
  <c r="Q403" i="13"/>
  <c r="R403" i="13" s="1"/>
  <c r="P403" i="13"/>
  <c r="Q402" i="13"/>
  <c r="R402" i="13" s="1"/>
  <c r="P402" i="13"/>
  <c r="R401" i="13"/>
  <c r="P401" i="13"/>
  <c r="Q401" i="13" s="1"/>
  <c r="Q400" i="13"/>
  <c r="R400" i="13" s="1"/>
  <c r="P400" i="13"/>
  <c r="R399" i="13"/>
  <c r="P399" i="13"/>
  <c r="Q399" i="13" s="1"/>
  <c r="P398" i="13"/>
  <c r="Q398" i="13" s="1"/>
  <c r="R398" i="13" s="1"/>
  <c r="R397" i="13"/>
  <c r="P397" i="13"/>
  <c r="Q397" i="13" s="1"/>
  <c r="Q396" i="13"/>
  <c r="R396" i="13" s="1"/>
  <c r="P396" i="13"/>
  <c r="R395" i="13"/>
  <c r="Q395" i="13"/>
  <c r="P395" i="13"/>
  <c r="Q394" i="13"/>
  <c r="R394" i="13" s="1"/>
  <c r="P394" i="13"/>
  <c r="P393" i="13"/>
  <c r="Q393" i="13" s="1"/>
  <c r="R393" i="13" s="1"/>
  <c r="R392" i="13"/>
  <c r="Q392" i="13"/>
  <c r="P392" i="13"/>
  <c r="P391" i="13"/>
  <c r="Q391" i="13" s="1"/>
  <c r="R391" i="13" s="1"/>
  <c r="Q390" i="13"/>
  <c r="R390" i="13" s="1"/>
  <c r="P390" i="13"/>
  <c r="P389" i="13"/>
  <c r="Q389" i="13" s="1"/>
  <c r="R389" i="13" s="1"/>
  <c r="Q388" i="13"/>
  <c r="R388" i="13" s="1"/>
  <c r="P388" i="13"/>
  <c r="Q387" i="13"/>
  <c r="R387" i="13" s="1"/>
  <c r="P387" i="13"/>
  <c r="Q386" i="13"/>
  <c r="R386" i="13" s="1"/>
  <c r="P386" i="13"/>
  <c r="R385" i="13"/>
  <c r="P385" i="13"/>
  <c r="Q385" i="13" s="1"/>
  <c r="R384" i="13"/>
  <c r="Q384" i="13"/>
  <c r="P384" i="13"/>
  <c r="R383" i="13"/>
  <c r="P383" i="13"/>
  <c r="Q383" i="13" s="1"/>
  <c r="Q382" i="13"/>
  <c r="R382" i="13" s="1"/>
  <c r="P382" i="13"/>
  <c r="R381" i="13"/>
  <c r="P381" i="13"/>
  <c r="Q381" i="13" s="1"/>
  <c r="Q380" i="13"/>
  <c r="R380" i="13" s="1"/>
  <c r="P380" i="13"/>
  <c r="P379" i="13"/>
  <c r="Q379" i="13" s="1"/>
  <c r="R379" i="13" s="1"/>
  <c r="Q378" i="13"/>
  <c r="R378" i="13" s="1"/>
  <c r="P378" i="13"/>
  <c r="Q377" i="13"/>
  <c r="R377" i="13" s="1"/>
  <c r="P377" i="13"/>
  <c r="Q376" i="13"/>
  <c r="R376" i="13" s="1"/>
  <c r="P376" i="13"/>
  <c r="R375" i="13"/>
  <c r="P375" i="13"/>
  <c r="Q375" i="13" s="1"/>
  <c r="Q374" i="13"/>
  <c r="R374" i="13" s="1"/>
  <c r="P374" i="13"/>
  <c r="P373" i="13"/>
  <c r="Q373" i="13" s="1"/>
  <c r="R373" i="13" s="1"/>
  <c r="Q372" i="13"/>
  <c r="R372" i="13" s="1"/>
  <c r="P372" i="13"/>
  <c r="P371" i="13"/>
  <c r="Q371" i="13" s="1"/>
  <c r="R371" i="13" s="1"/>
  <c r="Q370" i="13"/>
  <c r="R370" i="13" s="1"/>
  <c r="P370" i="13"/>
  <c r="Q369" i="13"/>
  <c r="R369" i="13" s="1"/>
  <c r="P369" i="13"/>
  <c r="R368" i="13"/>
  <c r="Q368" i="13"/>
  <c r="P368" i="13"/>
  <c r="R367" i="13"/>
  <c r="P367" i="13"/>
  <c r="Q367" i="13" s="1"/>
  <c r="Q366" i="13"/>
  <c r="R366" i="13" s="1"/>
  <c r="P366" i="13"/>
  <c r="R365" i="13"/>
  <c r="P365" i="13"/>
  <c r="Q365" i="13" s="1"/>
  <c r="Q364" i="13"/>
  <c r="R364" i="13" s="1"/>
  <c r="P364" i="13"/>
  <c r="P363" i="13"/>
  <c r="Q363" i="13" s="1"/>
  <c r="R363" i="13" s="1"/>
  <c r="Q362" i="13"/>
  <c r="R362" i="13" s="1"/>
  <c r="P362" i="13"/>
  <c r="Q361" i="13"/>
  <c r="R361" i="13" s="1"/>
  <c r="P361" i="13"/>
  <c r="Q360" i="13"/>
  <c r="R360" i="13" s="1"/>
  <c r="P360" i="13"/>
  <c r="R359" i="13"/>
  <c r="P359" i="13"/>
  <c r="Q359" i="13" s="1"/>
  <c r="Q358" i="13"/>
  <c r="R358" i="13" s="1"/>
  <c r="P358" i="13"/>
  <c r="P357" i="13"/>
  <c r="Q357" i="13" s="1"/>
  <c r="R357" i="13" s="1"/>
  <c r="Q356" i="13"/>
  <c r="R356" i="13" s="1"/>
  <c r="P356" i="13"/>
  <c r="P355" i="13"/>
  <c r="Q355" i="13" s="1"/>
  <c r="R355" i="13" s="1"/>
  <c r="Q354" i="13"/>
  <c r="R354" i="13" s="1"/>
  <c r="P354" i="13"/>
  <c r="Q353" i="13"/>
  <c r="R353" i="13" s="1"/>
  <c r="P353" i="13"/>
  <c r="R352" i="13"/>
  <c r="Q352" i="13"/>
  <c r="P352" i="13"/>
  <c r="R351" i="13"/>
  <c r="P351" i="13"/>
  <c r="Q351" i="13" s="1"/>
  <c r="Q350" i="13"/>
  <c r="R350" i="13" s="1"/>
  <c r="P350" i="13"/>
  <c r="R349" i="13"/>
  <c r="P349" i="13"/>
  <c r="Q349" i="13" s="1"/>
  <c r="Q348" i="13"/>
  <c r="R348" i="13" s="1"/>
  <c r="P348" i="13"/>
  <c r="P347" i="13"/>
  <c r="Q347" i="13" s="1"/>
  <c r="R347" i="13" s="1"/>
  <c r="Q346" i="13"/>
  <c r="R346" i="13" s="1"/>
  <c r="P346" i="13"/>
  <c r="Q345" i="13"/>
  <c r="R345" i="13" s="1"/>
  <c r="P345" i="13"/>
  <c r="Q344" i="13"/>
  <c r="R344" i="13" s="1"/>
  <c r="P344" i="13"/>
  <c r="R343" i="13"/>
  <c r="P343" i="13"/>
  <c r="Q343" i="13" s="1"/>
  <c r="Q342" i="13"/>
  <c r="R342" i="13" s="1"/>
  <c r="P342" i="13"/>
  <c r="P341" i="13"/>
  <c r="Q341" i="13" s="1"/>
  <c r="R341" i="13" s="1"/>
  <c r="Q340" i="13"/>
  <c r="R340" i="13" s="1"/>
  <c r="P340" i="13"/>
  <c r="P339" i="13"/>
  <c r="Q339" i="13" s="1"/>
  <c r="R339" i="13" s="1"/>
  <c r="Q338" i="13"/>
  <c r="R338" i="13" s="1"/>
  <c r="P338" i="13"/>
  <c r="Q337" i="13"/>
  <c r="R337" i="13" s="1"/>
  <c r="P337" i="13"/>
  <c r="R336" i="13"/>
  <c r="Q336" i="13"/>
  <c r="P336" i="13"/>
  <c r="R335" i="13"/>
  <c r="P335" i="13"/>
  <c r="Q335" i="13" s="1"/>
  <c r="Q334" i="13"/>
  <c r="R334" i="13" s="1"/>
  <c r="P334" i="13"/>
  <c r="R333" i="13"/>
  <c r="P333" i="13"/>
  <c r="Q333" i="13" s="1"/>
  <c r="Q332" i="13"/>
  <c r="R332" i="13" s="1"/>
  <c r="P332" i="13"/>
  <c r="P331" i="13"/>
  <c r="Q331" i="13" s="1"/>
  <c r="R331" i="13" s="1"/>
  <c r="Q330" i="13"/>
  <c r="R330" i="13" s="1"/>
  <c r="P330" i="13"/>
  <c r="Q329" i="13"/>
  <c r="R329" i="13" s="1"/>
  <c r="P329" i="13"/>
  <c r="Q328" i="13"/>
  <c r="R328" i="13" s="1"/>
  <c r="P328" i="13"/>
  <c r="R327" i="13"/>
  <c r="P327" i="13"/>
  <c r="Q327" i="13" s="1"/>
  <c r="Q326" i="13"/>
  <c r="R326" i="13" s="1"/>
  <c r="P326" i="13"/>
  <c r="P325" i="13"/>
  <c r="Q325" i="13" s="1"/>
  <c r="R325" i="13" s="1"/>
  <c r="Q324" i="13"/>
  <c r="R324" i="13" s="1"/>
  <c r="P324" i="13"/>
  <c r="P323" i="13"/>
  <c r="Q323" i="13" s="1"/>
  <c r="R323" i="13" s="1"/>
  <c r="Q322" i="13"/>
  <c r="R322" i="13" s="1"/>
  <c r="P322" i="13"/>
  <c r="Q321" i="13"/>
  <c r="R321" i="13" s="1"/>
  <c r="P321" i="13"/>
  <c r="R320" i="13"/>
  <c r="Q320" i="13"/>
  <c r="P320" i="13"/>
  <c r="R319" i="13"/>
  <c r="P319" i="13"/>
  <c r="Q319" i="13" s="1"/>
  <c r="Q318" i="13"/>
  <c r="R318" i="13" s="1"/>
  <c r="P318" i="13"/>
  <c r="P317" i="13"/>
  <c r="Q317" i="13" s="1"/>
  <c r="R317" i="13" s="1"/>
  <c r="Q316" i="13"/>
  <c r="R316" i="13" s="1"/>
  <c r="P316" i="13"/>
  <c r="P315" i="13"/>
  <c r="Q315" i="13" s="1"/>
  <c r="R315" i="13" s="1"/>
  <c r="Q314" i="13"/>
  <c r="R314" i="13" s="1"/>
  <c r="P314" i="13"/>
  <c r="Q313" i="13"/>
  <c r="R313" i="13" s="1"/>
  <c r="P313" i="13"/>
  <c r="Q312" i="13"/>
  <c r="R312" i="13" s="1"/>
  <c r="P312" i="13"/>
  <c r="R311" i="13"/>
  <c r="P311" i="13"/>
  <c r="Q311" i="13" s="1"/>
  <c r="Q310" i="13"/>
  <c r="R310" i="13" s="1"/>
  <c r="P310" i="13"/>
  <c r="P309" i="13"/>
  <c r="Q309" i="13" s="1"/>
  <c r="R309" i="13" s="1"/>
  <c r="Q308" i="13"/>
  <c r="R308" i="13" s="1"/>
  <c r="P308" i="13"/>
  <c r="P307" i="13"/>
  <c r="Q307" i="13" s="1"/>
  <c r="R307" i="13" s="1"/>
  <c r="Q306" i="13"/>
  <c r="R306" i="13" s="1"/>
  <c r="P306" i="13"/>
  <c r="Q305" i="13"/>
  <c r="R305" i="13" s="1"/>
  <c r="P305" i="13"/>
  <c r="Q304" i="13"/>
  <c r="R304" i="13" s="1"/>
  <c r="P304" i="13"/>
  <c r="R303" i="13"/>
  <c r="P303" i="13"/>
  <c r="Q303" i="13" s="1"/>
  <c r="Q302" i="13"/>
  <c r="R302" i="13" s="1"/>
  <c r="P302" i="13"/>
  <c r="P301" i="13"/>
  <c r="Q301" i="13" s="1"/>
  <c r="R301" i="13" s="1"/>
  <c r="Q300" i="13"/>
  <c r="R300" i="13" s="1"/>
  <c r="P300" i="13"/>
  <c r="P299" i="13"/>
  <c r="Q299" i="13" s="1"/>
  <c r="R299" i="13" s="1"/>
  <c r="Q298" i="13"/>
  <c r="R298" i="13" s="1"/>
  <c r="P298" i="13"/>
  <c r="Q297" i="13"/>
  <c r="R297" i="13" s="1"/>
  <c r="P297" i="13"/>
  <c r="Q296" i="13"/>
  <c r="R296" i="13" s="1"/>
  <c r="P296" i="13"/>
  <c r="R295" i="13"/>
  <c r="P295" i="13"/>
  <c r="Q295" i="13" s="1"/>
  <c r="Q294" i="13"/>
  <c r="R294" i="13" s="1"/>
  <c r="P294" i="13"/>
  <c r="P293" i="13"/>
  <c r="Q293" i="13" s="1"/>
  <c r="R293" i="13" s="1"/>
  <c r="Q292" i="13"/>
  <c r="R292" i="13" s="1"/>
  <c r="P292" i="13"/>
  <c r="P291" i="13"/>
  <c r="Q291" i="13" s="1"/>
  <c r="R291" i="13" s="1"/>
  <c r="Q290" i="13"/>
  <c r="R290" i="13" s="1"/>
  <c r="P290" i="13"/>
  <c r="Q289" i="13"/>
  <c r="R289" i="13" s="1"/>
  <c r="P289" i="13"/>
  <c r="Q288" i="13"/>
  <c r="R288" i="13" s="1"/>
  <c r="P288" i="13"/>
  <c r="R287" i="13"/>
  <c r="P287" i="13"/>
  <c r="Q287" i="13" s="1"/>
  <c r="Q286" i="13"/>
  <c r="R286" i="13" s="1"/>
  <c r="P286" i="13"/>
  <c r="P285" i="13"/>
  <c r="Q285" i="13" s="1"/>
  <c r="R285" i="13" s="1"/>
  <c r="Q284" i="13"/>
  <c r="R284" i="13" s="1"/>
  <c r="P284" i="13"/>
  <c r="P283" i="13"/>
  <c r="Q283" i="13" s="1"/>
  <c r="R283" i="13" s="1"/>
  <c r="Q282" i="13"/>
  <c r="R282" i="13" s="1"/>
  <c r="P282" i="13"/>
  <c r="Q281" i="13"/>
  <c r="R281" i="13" s="1"/>
  <c r="P281" i="13"/>
  <c r="Q280" i="13"/>
  <c r="R280" i="13" s="1"/>
  <c r="P280" i="13"/>
  <c r="R279" i="13"/>
  <c r="P279" i="13"/>
  <c r="Q279" i="13" s="1"/>
  <c r="Q278" i="13"/>
  <c r="R278" i="13" s="1"/>
  <c r="P278" i="13"/>
  <c r="P277" i="13"/>
  <c r="Q277" i="13" s="1"/>
  <c r="R277" i="13" s="1"/>
  <c r="Q276" i="13"/>
  <c r="R276" i="13" s="1"/>
  <c r="P276" i="13"/>
  <c r="P275" i="13"/>
  <c r="Q275" i="13" s="1"/>
  <c r="R275" i="13" s="1"/>
  <c r="Q274" i="13"/>
  <c r="R274" i="13" s="1"/>
  <c r="P274" i="13"/>
  <c r="Q273" i="13"/>
  <c r="R273" i="13" s="1"/>
  <c r="P273" i="13"/>
  <c r="Q272" i="13"/>
  <c r="R272" i="13" s="1"/>
  <c r="P272" i="13"/>
  <c r="R271" i="13"/>
  <c r="P271" i="13"/>
  <c r="Q271" i="13" s="1"/>
  <c r="Q270" i="13"/>
  <c r="R270" i="13" s="1"/>
  <c r="P270" i="13"/>
  <c r="P269" i="13"/>
  <c r="Q269" i="13" s="1"/>
  <c r="R269" i="13" s="1"/>
  <c r="Q268" i="13"/>
  <c r="R268" i="13" s="1"/>
  <c r="P268" i="13"/>
  <c r="P267" i="13"/>
  <c r="Q267" i="13" s="1"/>
  <c r="R267" i="13" s="1"/>
  <c r="Q266" i="13"/>
  <c r="R266" i="13" s="1"/>
  <c r="P266" i="13"/>
  <c r="Q265" i="13"/>
  <c r="R265" i="13" s="1"/>
  <c r="P265" i="13"/>
  <c r="Q264" i="13"/>
  <c r="R264" i="13" s="1"/>
  <c r="P264" i="13"/>
  <c r="R263" i="13"/>
  <c r="P263" i="13"/>
  <c r="Q263" i="13" s="1"/>
  <c r="Q262" i="13"/>
  <c r="R262" i="13" s="1"/>
  <c r="P262" i="13"/>
  <c r="P261" i="13"/>
  <c r="Q261" i="13" s="1"/>
  <c r="R261" i="13" s="1"/>
  <c r="R260" i="13"/>
  <c r="Q260" i="13"/>
  <c r="P260" i="13"/>
  <c r="Q259" i="13"/>
  <c r="R259" i="13" s="1"/>
  <c r="P259" i="13"/>
  <c r="P258" i="13"/>
  <c r="Q258" i="13" s="1"/>
  <c r="R258" i="13" s="1"/>
  <c r="R257" i="13"/>
  <c r="Q257" i="13"/>
  <c r="P257" i="13"/>
  <c r="Q256" i="13"/>
  <c r="R256" i="13" s="1"/>
  <c r="P256" i="13"/>
  <c r="P255" i="13"/>
  <c r="Q255" i="13" s="1"/>
  <c r="R255" i="13" s="1"/>
  <c r="P254" i="13"/>
  <c r="Q254" i="13" s="1"/>
  <c r="R254" i="13" s="1"/>
  <c r="R253" i="13"/>
  <c r="P253" i="13"/>
  <c r="Q253" i="13" s="1"/>
  <c r="P252" i="13"/>
  <c r="Q252" i="13" s="1"/>
  <c r="R252" i="13" s="1"/>
  <c r="P251" i="13"/>
  <c r="Q251" i="13" s="1"/>
  <c r="R251" i="13" s="1"/>
  <c r="Q250" i="13"/>
  <c r="R250" i="13" s="1"/>
  <c r="P250" i="13"/>
  <c r="P249" i="13"/>
  <c r="Q249" i="13" s="1"/>
  <c r="R249" i="13" s="1"/>
  <c r="R248" i="13"/>
  <c r="Q248" i="13"/>
  <c r="P248" i="13"/>
  <c r="R247" i="13"/>
  <c r="Q247" i="13"/>
  <c r="P247" i="13"/>
  <c r="Q246" i="13"/>
  <c r="R246" i="13" s="1"/>
  <c r="P246" i="13"/>
  <c r="P245" i="13"/>
  <c r="Q245" i="13" s="1"/>
  <c r="R245" i="13" s="1"/>
  <c r="R244" i="13"/>
  <c r="Q244" i="13"/>
  <c r="P244" i="13"/>
  <c r="Q243" i="13"/>
  <c r="R243" i="13" s="1"/>
  <c r="P243" i="13"/>
  <c r="P242" i="13"/>
  <c r="Q242" i="13" s="1"/>
  <c r="R242" i="13" s="1"/>
  <c r="R241" i="13"/>
  <c r="Q241" i="13"/>
  <c r="P241" i="13"/>
  <c r="Q240" i="13"/>
  <c r="R240" i="13" s="1"/>
  <c r="P240" i="13"/>
  <c r="P239" i="13"/>
  <c r="Q239" i="13" s="1"/>
  <c r="R239" i="13" s="1"/>
  <c r="P238" i="13"/>
  <c r="Q238" i="13" s="1"/>
  <c r="R238" i="13" s="1"/>
  <c r="R237" i="13"/>
  <c r="P237" i="13"/>
  <c r="Q237" i="13" s="1"/>
  <c r="P236" i="13"/>
  <c r="Q236" i="13" s="1"/>
  <c r="R236" i="13" s="1"/>
  <c r="P235" i="13"/>
  <c r="Q235" i="13" s="1"/>
  <c r="R235" i="13" s="1"/>
  <c r="Q234" i="13"/>
  <c r="R234" i="13" s="1"/>
  <c r="P234" i="13"/>
  <c r="P233" i="13"/>
  <c r="Q233" i="13" s="1"/>
  <c r="R233" i="13" s="1"/>
  <c r="Q232" i="13"/>
  <c r="R232" i="13" s="1"/>
  <c r="P232" i="13"/>
  <c r="R231" i="13"/>
  <c r="Q231" i="13"/>
  <c r="P231" i="13"/>
  <c r="Q230" i="13"/>
  <c r="R230" i="13" s="1"/>
  <c r="P230" i="13"/>
  <c r="P229" i="13"/>
  <c r="Q229" i="13" s="1"/>
  <c r="R229" i="13" s="1"/>
  <c r="R228" i="13"/>
  <c r="Q228" i="13"/>
  <c r="P228" i="13"/>
  <c r="Q227" i="13"/>
  <c r="R227" i="13" s="1"/>
  <c r="P227" i="13"/>
  <c r="P226" i="13"/>
  <c r="Q226" i="13" s="1"/>
  <c r="R226" i="13" s="1"/>
  <c r="P225" i="13"/>
  <c r="Q225" i="13" s="1"/>
  <c r="R225" i="13" s="1"/>
  <c r="R224" i="13"/>
  <c r="P224" i="13"/>
  <c r="Q224" i="13" s="1"/>
  <c r="Q223" i="13"/>
  <c r="R223" i="13" s="1"/>
  <c r="P223" i="13"/>
  <c r="P222" i="13"/>
  <c r="Q222" i="13" s="1"/>
  <c r="R222" i="13" s="1"/>
  <c r="P221" i="13"/>
  <c r="Q221" i="13" s="1"/>
  <c r="R221" i="13" s="1"/>
  <c r="R220" i="13"/>
  <c r="Q220" i="13"/>
  <c r="P220" i="13"/>
  <c r="Q219" i="13"/>
  <c r="R219" i="13" s="1"/>
  <c r="P219" i="13"/>
  <c r="P218" i="13"/>
  <c r="Q218" i="13" s="1"/>
  <c r="R218" i="13" s="1"/>
  <c r="P217" i="13"/>
  <c r="Q217" i="13" s="1"/>
  <c r="R217" i="13" s="1"/>
  <c r="R216" i="13"/>
  <c r="P216" i="13"/>
  <c r="Q216" i="13" s="1"/>
  <c r="Q215" i="13"/>
  <c r="R215" i="13" s="1"/>
  <c r="P215" i="13"/>
  <c r="P214" i="13"/>
  <c r="Q214" i="13" s="1"/>
  <c r="R214" i="13" s="1"/>
  <c r="P213" i="13"/>
  <c r="Q213" i="13" s="1"/>
  <c r="R213" i="13" s="1"/>
  <c r="R212" i="13"/>
  <c r="Q212" i="13"/>
  <c r="P212" i="13"/>
  <c r="Q211" i="13"/>
  <c r="R211" i="13" s="1"/>
  <c r="P211" i="13"/>
  <c r="P210" i="13"/>
  <c r="Q210" i="13" s="1"/>
  <c r="R210" i="13" s="1"/>
  <c r="P209" i="13"/>
  <c r="Q209" i="13" s="1"/>
  <c r="R209" i="13" s="1"/>
  <c r="P208" i="13"/>
  <c r="Q208" i="13" s="1"/>
  <c r="R208" i="13" s="1"/>
  <c r="Q207" i="13"/>
  <c r="R207" i="13" s="1"/>
  <c r="P207" i="13"/>
  <c r="P206" i="13"/>
  <c r="Q206" i="13" s="1"/>
  <c r="R206" i="13" s="1"/>
  <c r="P205" i="13"/>
  <c r="Q205" i="13" s="1"/>
  <c r="R205" i="13" s="1"/>
  <c r="R204" i="13"/>
  <c r="Q204" i="13"/>
  <c r="P204" i="13"/>
  <c r="Q203" i="13"/>
  <c r="R203" i="13" s="1"/>
  <c r="P203" i="13"/>
  <c r="P202" i="13"/>
  <c r="Q202" i="13" s="1"/>
  <c r="R202" i="13" s="1"/>
  <c r="P201" i="13"/>
  <c r="Q201" i="13" s="1"/>
  <c r="R201" i="13" s="1"/>
  <c r="P200" i="13"/>
  <c r="Q200" i="13" s="1"/>
  <c r="R200" i="13" s="1"/>
  <c r="Q199" i="13"/>
  <c r="R199" i="13" s="1"/>
  <c r="P199" i="13"/>
  <c r="P198" i="13"/>
  <c r="Q198" i="13" s="1"/>
  <c r="R198" i="13" s="1"/>
  <c r="P197" i="13"/>
  <c r="Q197" i="13" s="1"/>
  <c r="R197" i="13" s="1"/>
  <c r="R196" i="13"/>
  <c r="Q196" i="13"/>
  <c r="P196" i="13"/>
  <c r="Q195" i="13"/>
  <c r="R195" i="13" s="1"/>
  <c r="P195" i="13"/>
  <c r="P194" i="13"/>
  <c r="Q194" i="13" s="1"/>
  <c r="R194" i="13" s="1"/>
  <c r="P193" i="13"/>
  <c r="Q193" i="13" s="1"/>
  <c r="R193" i="13" s="1"/>
  <c r="R192" i="13"/>
  <c r="P192" i="13"/>
  <c r="Q192" i="13" s="1"/>
  <c r="Q191" i="13"/>
  <c r="R191" i="13" s="1"/>
  <c r="P191" i="13"/>
  <c r="P190" i="13"/>
  <c r="Q190" i="13" s="1"/>
  <c r="R190" i="13" s="1"/>
  <c r="P189" i="13"/>
  <c r="Q189" i="13" s="1"/>
  <c r="R189" i="13" s="1"/>
  <c r="R188" i="13"/>
  <c r="Q188" i="13"/>
  <c r="P188" i="13"/>
  <c r="Q187" i="13"/>
  <c r="R187" i="13" s="1"/>
  <c r="P187" i="13"/>
  <c r="P186" i="13"/>
  <c r="Q186" i="13" s="1"/>
  <c r="R186" i="13" s="1"/>
  <c r="P185" i="13"/>
  <c r="Q185" i="13" s="1"/>
  <c r="R185" i="13" s="1"/>
  <c r="R184" i="13"/>
  <c r="P184" i="13"/>
  <c r="Q184" i="13" s="1"/>
  <c r="Q183" i="13"/>
  <c r="R183" i="13" s="1"/>
  <c r="P183" i="13"/>
  <c r="P182" i="13"/>
  <c r="Q182" i="13" s="1"/>
  <c r="R182" i="13" s="1"/>
  <c r="P181" i="13"/>
  <c r="Q181" i="13" s="1"/>
  <c r="R181" i="13" s="1"/>
  <c r="R180" i="13"/>
  <c r="Q180" i="13"/>
  <c r="P180" i="13"/>
  <c r="Q179" i="13"/>
  <c r="R179" i="13" s="1"/>
  <c r="P179" i="13"/>
  <c r="P178" i="13"/>
  <c r="Q178" i="13" s="1"/>
  <c r="R178" i="13" s="1"/>
  <c r="P177" i="13"/>
  <c r="Q177" i="13" s="1"/>
  <c r="R177" i="13" s="1"/>
  <c r="P176" i="13"/>
  <c r="Q176" i="13" s="1"/>
  <c r="R176" i="13" s="1"/>
  <c r="Q175" i="13"/>
  <c r="R175" i="13" s="1"/>
  <c r="P175" i="13"/>
  <c r="P174" i="13"/>
  <c r="Q174" i="13" s="1"/>
  <c r="R174" i="13" s="1"/>
  <c r="P173" i="13"/>
  <c r="Q173" i="13" s="1"/>
  <c r="R173" i="13" s="1"/>
  <c r="R172" i="13"/>
  <c r="Q172" i="13"/>
  <c r="P172" i="13"/>
  <c r="Q171" i="13"/>
  <c r="R171" i="13" s="1"/>
  <c r="P171" i="13"/>
  <c r="P170" i="13"/>
  <c r="Q170" i="13" s="1"/>
  <c r="R170" i="13" s="1"/>
  <c r="P169" i="13"/>
  <c r="Q169" i="13" s="1"/>
  <c r="R169" i="13" s="1"/>
  <c r="R168" i="13"/>
  <c r="P168" i="13"/>
  <c r="Q168" i="13" s="1"/>
  <c r="P167" i="13"/>
  <c r="Q167" i="13" s="1"/>
  <c r="R167" i="13" s="1"/>
  <c r="P166" i="13"/>
  <c r="Q166" i="13" s="1"/>
  <c r="R166" i="13" s="1"/>
  <c r="P165" i="13"/>
  <c r="Q165" i="13" s="1"/>
  <c r="R165" i="13" s="1"/>
  <c r="Q164" i="13"/>
  <c r="R164" i="13" s="1"/>
  <c r="P164" i="13"/>
  <c r="Q163" i="13"/>
  <c r="R163" i="13" s="1"/>
  <c r="P163" i="13"/>
  <c r="P162" i="13"/>
  <c r="Q162" i="13" s="1"/>
  <c r="R162" i="13" s="1"/>
  <c r="P161" i="13"/>
  <c r="Q161" i="13" s="1"/>
  <c r="R161" i="13" s="1"/>
  <c r="P160" i="13"/>
  <c r="Q160" i="13" s="1"/>
  <c r="R160" i="13" s="1"/>
  <c r="Q159" i="13"/>
  <c r="R159" i="13" s="1"/>
  <c r="P159" i="13"/>
  <c r="P158" i="13"/>
  <c r="Q158" i="13" s="1"/>
  <c r="R158" i="13" s="1"/>
  <c r="P157" i="13"/>
  <c r="Q157" i="13" s="1"/>
  <c r="R157" i="13" s="1"/>
  <c r="Q156" i="13"/>
  <c r="R156" i="13" s="1"/>
  <c r="P156" i="13"/>
  <c r="Q155" i="13"/>
  <c r="R155" i="13" s="1"/>
  <c r="P155" i="13"/>
  <c r="P154" i="13"/>
  <c r="Q154" i="13" s="1"/>
  <c r="R154" i="13" s="1"/>
  <c r="P153" i="13"/>
  <c r="Q153" i="13" s="1"/>
  <c r="R153" i="13" s="1"/>
  <c r="P152" i="13"/>
  <c r="Q152" i="13" s="1"/>
  <c r="R152" i="13" s="1"/>
  <c r="P151" i="13"/>
  <c r="Q151" i="13" s="1"/>
  <c r="R151" i="13" s="1"/>
  <c r="P150" i="13"/>
  <c r="Q150" i="13" s="1"/>
  <c r="R150" i="13" s="1"/>
  <c r="P149" i="13"/>
  <c r="Q149" i="13" s="1"/>
  <c r="R149" i="13" s="1"/>
  <c r="Q148" i="13"/>
  <c r="R148" i="13" s="1"/>
  <c r="P148" i="13"/>
  <c r="Q147" i="13"/>
  <c r="R147" i="13" s="1"/>
  <c r="P147" i="13"/>
  <c r="P146" i="13"/>
  <c r="Q146" i="13" s="1"/>
  <c r="R146" i="13" s="1"/>
  <c r="R145" i="13"/>
  <c r="P145" i="13"/>
  <c r="Q145" i="13" s="1"/>
  <c r="P144" i="13"/>
  <c r="Q144" i="13" s="1"/>
  <c r="R144" i="13" s="1"/>
  <c r="P143" i="13"/>
  <c r="Q143" i="13" s="1"/>
  <c r="R143" i="13" s="1"/>
  <c r="P142" i="13"/>
  <c r="Q142" i="13" s="1"/>
  <c r="R142" i="13" s="1"/>
  <c r="P141" i="13"/>
  <c r="Q141" i="13" s="1"/>
  <c r="R141" i="13" s="1"/>
  <c r="R140" i="13"/>
  <c r="Q140" i="13"/>
  <c r="P140" i="13"/>
  <c r="Q139" i="13"/>
  <c r="R139" i="13" s="1"/>
  <c r="P139" i="13"/>
  <c r="P138" i="13"/>
  <c r="Q138" i="13" s="1"/>
  <c r="R138" i="13" s="1"/>
  <c r="P137" i="13"/>
  <c r="Q137" i="13" s="1"/>
  <c r="R137" i="13" s="1"/>
  <c r="R136" i="13"/>
  <c r="P136" i="13"/>
  <c r="Q136" i="13" s="1"/>
  <c r="P135" i="13"/>
  <c r="Q135" i="13" s="1"/>
  <c r="R135" i="13" s="1"/>
  <c r="P134" i="13"/>
  <c r="Q134" i="13" s="1"/>
  <c r="R134" i="13" s="1"/>
  <c r="P133" i="13"/>
  <c r="Q133" i="13" s="1"/>
  <c r="R133" i="13" s="1"/>
  <c r="Q132" i="13"/>
  <c r="R132" i="13" s="1"/>
  <c r="P132" i="13"/>
  <c r="Q131" i="13"/>
  <c r="R131" i="13" s="1"/>
  <c r="P131" i="13"/>
  <c r="P130" i="13"/>
  <c r="Q130" i="13" s="1"/>
  <c r="R130" i="13" s="1"/>
  <c r="P129" i="13"/>
  <c r="Q129" i="13" s="1"/>
  <c r="R129" i="13" s="1"/>
  <c r="R128" i="13"/>
  <c r="P128" i="13"/>
  <c r="Q128" i="13" s="1"/>
  <c r="P127" i="13"/>
  <c r="Q127" i="13" s="1"/>
  <c r="R127" i="13" s="1"/>
  <c r="P126" i="13"/>
  <c r="Q126" i="13" s="1"/>
  <c r="R126" i="13" s="1"/>
  <c r="P125" i="13"/>
  <c r="Q125" i="13" s="1"/>
  <c r="R125" i="13" s="1"/>
  <c r="Q124" i="13"/>
  <c r="R124" i="13" s="1"/>
  <c r="P124" i="13"/>
  <c r="Q123" i="13"/>
  <c r="R123" i="13" s="1"/>
  <c r="P123" i="13"/>
  <c r="P122" i="13"/>
  <c r="Q122" i="13" s="1"/>
  <c r="R122" i="13" s="1"/>
  <c r="P121" i="13"/>
  <c r="Q121" i="13" s="1"/>
  <c r="R121" i="13" s="1"/>
  <c r="R120" i="13"/>
  <c r="P120" i="13"/>
  <c r="Q120" i="13" s="1"/>
  <c r="P119" i="13"/>
  <c r="Q119" i="13" s="1"/>
  <c r="R119" i="13" s="1"/>
  <c r="P118" i="13"/>
  <c r="Q118" i="13" s="1"/>
  <c r="R118" i="13" s="1"/>
  <c r="P117" i="13"/>
  <c r="Q117" i="13" s="1"/>
  <c r="R117" i="13" s="1"/>
  <c r="Q116" i="13"/>
  <c r="R116" i="13" s="1"/>
  <c r="P116" i="13"/>
  <c r="Q115" i="13"/>
  <c r="R115" i="13" s="1"/>
  <c r="P115" i="13"/>
  <c r="P114" i="13"/>
  <c r="Q114" i="13" s="1"/>
  <c r="R114" i="13" s="1"/>
  <c r="P113" i="13"/>
  <c r="Q113" i="13" s="1"/>
  <c r="R113" i="13" s="1"/>
  <c r="R112" i="13"/>
  <c r="P112" i="13"/>
  <c r="Q112" i="13" s="1"/>
  <c r="P111" i="13"/>
  <c r="Q111" i="13" s="1"/>
  <c r="R111" i="13" s="1"/>
  <c r="P110" i="13"/>
  <c r="Q110" i="13" s="1"/>
  <c r="R110" i="13" s="1"/>
  <c r="P109" i="13"/>
  <c r="Q109" i="13" s="1"/>
  <c r="R109" i="13" s="1"/>
  <c r="Q108" i="13"/>
  <c r="R108" i="13" s="1"/>
  <c r="P108" i="13"/>
  <c r="Q107" i="13"/>
  <c r="R107" i="13" s="1"/>
  <c r="P107" i="13"/>
  <c r="P106" i="13"/>
  <c r="Q106" i="13" s="1"/>
  <c r="R106" i="13" s="1"/>
  <c r="P105" i="13"/>
  <c r="Q105" i="13" s="1"/>
  <c r="R105" i="13" s="1"/>
  <c r="R104" i="13"/>
  <c r="P104" i="13"/>
  <c r="Q104" i="13" s="1"/>
  <c r="P103" i="13"/>
  <c r="Q103" i="13" s="1"/>
  <c r="R103" i="13" s="1"/>
  <c r="P102" i="13"/>
  <c r="Q102" i="13" s="1"/>
  <c r="R102" i="13" s="1"/>
  <c r="P101" i="13"/>
  <c r="Q101" i="13" s="1"/>
  <c r="R101" i="13" s="1"/>
  <c r="Q100" i="13"/>
  <c r="R100" i="13" s="1"/>
  <c r="P100" i="13"/>
  <c r="Q99" i="13"/>
  <c r="R99" i="13" s="1"/>
  <c r="P99" i="13"/>
  <c r="P98" i="13"/>
  <c r="Q98" i="13" s="1"/>
  <c r="R98" i="13" s="1"/>
  <c r="P97" i="13"/>
  <c r="Q97" i="13" s="1"/>
  <c r="R97" i="13" s="1"/>
  <c r="R96" i="13"/>
  <c r="P96" i="13"/>
  <c r="Q96" i="13" s="1"/>
  <c r="P95" i="13"/>
  <c r="Q95" i="13" s="1"/>
  <c r="R95" i="13" s="1"/>
  <c r="P94" i="13"/>
  <c r="Q94" i="13" s="1"/>
  <c r="R94" i="13" s="1"/>
  <c r="P93" i="13"/>
  <c r="Q93" i="13" s="1"/>
  <c r="R93" i="13" s="1"/>
  <c r="Q92" i="13"/>
  <c r="R92" i="13" s="1"/>
  <c r="P92" i="13"/>
  <c r="Q91" i="13"/>
  <c r="R91" i="13" s="1"/>
  <c r="P91" i="13"/>
  <c r="P90" i="13"/>
  <c r="Q90" i="13" s="1"/>
  <c r="R90" i="13" s="1"/>
  <c r="P89" i="13"/>
  <c r="Q89" i="13" s="1"/>
  <c r="R89" i="13" s="1"/>
  <c r="R88" i="13"/>
  <c r="P88" i="13"/>
  <c r="Q88" i="13" s="1"/>
  <c r="P87" i="13"/>
  <c r="Q87" i="13" s="1"/>
  <c r="R87" i="13" s="1"/>
  <c r="P86" i="13"/>
  <c r="Q86" i="13" s="1"/>
  <c r="R86" i="13" s="1"/>
  <c r="P85" i="13"/>
  <c r="Q85" i="13" s="1"/>
  <c r="R85" i="13" s="1"/>
  <c r="Q84" i="13"/>
  <c r="R84" i="13" s="1"/>
  <c r="P84" i="13"/>
  <c r="Q83" i="13"/>
  <c r="R83" i="13" s="1"/>
  <c r="P83" i="13"/>
  <c r="P82" i="13"/>
  <c r="Q82" i="13" s="1"/>
  <c r="R82" i="13" s="1"/>
  <c r="P81" i="13"/>
  <c r="Q81" i="13" s="1"/>
  <c r="R81" i="13" s="1"/>
  <c r="R80" i="13"/>
  <c r="P80" i="13"/>
  <c r="Q80" i="13" s="1"/>
  <c r="P79" i="13"/>
  <c r="Q79" i="13" s="1"/>
  <c r="R79" i="13" s="1"/>
  <c r="P78" i="13"/>
  <c r="Q78" i="13" s="1"/>
  <c r="R78" i="13" s="1"/>
  <c r="P77" i="13"/>
  <c r="Q77" i="13" s="1"/>
  <c r="R77" i="13" s="1"/>
  <c r="Q76" i="13"/>
  <c r="R76" i="13" s="1"/>
  <c r="P76" i="13"/>
  <c r="Q75" i="13"/>
  <c r="R75" i="13" s="1"/>
  <c r="P75" i="13"/>
  <c r="P74" i="13"/>
  <c r="Q74" i="13" s="1"/>
  <c r="R74" i="13" s="1"/>
  <c r="P73" i="13"/>
  <c r="Q73" i="13" s="1"/>
  <c r="R73" i="13" s="1"/>
  <c r="R72" i="13"/>
  <c r="P72" i="13"/>
  <c r="Q72" i="13" s="1"/>
  <c r="P71" i="13"/>
  <c r="Q71" i="13" s="1"/>
  <c r="R71" i="13" s="1"/>
  <c r="P70" i="13"/>
  <c r="Q70" i="13" s="1"/>
  <c r="R70" i="13" s="1"/>
  <c r="P69" i="13"/>
  <c r="Q69" i="13" s="1"/>
  <c r="R69" i="13" s="1"/>
  <c r="Q68" i="13"/>
  <c r="R68" i="13" s="1"/>
  <c r="P68" i="13"/>
  <c r="Q67" i="13"/>
  <c r="R67" i="13" s="1"/>
  <c r="P67" i="13"/>
  <c r="P66" i="13"/>
  <c r="Q66" i="13" s="1"/>
  <c r="R66" i="13" s="1"/>
  <c r="P65" i="13"/>
  <c r="Q65" i="13" s="1"/>
  <c r="R65" i="13" s="1"/>
  <c r="R64" i="13"/>
  <c r="P64" i="13"/>
  <c r="Q64" i="13" s="1"/>
  <c r="P63" i="13"/>
  <c r="Q63" i="13" s="1"/>
  <c r="R63" i="13" s="1"/>
  <c r="P62" i="13"/>
  <c r="Q62" i="13" s="1"/>
  <c r="R62" i="13" s="1"/>
  <c r="P61" i="13"/>
  <c r="Q61" i="13" s="1"/>
  <c r="R61" i="13" s="1"/>
  <c r="Q60" i="13"/>
  <c r="R60" i="13" s="1"/>
  <c r="P60" i="13"/>
  <c r="Q59" i="13"/>
  <c r="R59" i="13" s="1"/>
  <c r="P59" i="13"/>
  <c r="P58" i="13"/>
  <c r="Q58" i="13" s="1"/>
  <c r="R58" i="13" s="1"/>
  <c r="P57" i="13"/>
  <c r="Q57" i="13" s="1"/>
  <c r="R57" i="13" s="1"/>
  <c r="R56" i="13"/>
  <c r="P56" i="13"/>
  <c r="Q56" i="13" s="1"/>
  <c r="P55" i="13"/>
  <c r="Q55" i="13" s="1"/>
  <c r="R55" i="13" s="1"/>
  <c r="P54" i="13"/>
  <c r="Q54" i="13" s="1"/>
  <c r="R54" i="13" s="1"/>
  <c r="P53" i="13"/>
  <c r="Q53" i="13" s="1"/>
  <c r="R53" i="13" s="1"/>
  <c r="Q52" i="13"/>
  <c r="R52" i="13" s="1"/>
  <c r="P52" i="13"/>
  <c r="Q51" i="13"/>
  <c r="R51" i="13" s="1"/>
  <c r="P51" i="13"/>
  <c r="P50" i="13"/>
  <c r="Q50" i="13" s="1"/>
  <c r="R50" i="13" s="1"/>
  <c r="P49" i="13"/>
  <c r="Q49" i="13" s="1"/>
  <c r="R49" i="13" s="1"/>
  <c r="R48" i="13"/>
  <c r="P48" i="13"/>
  <c r="Q48" i="13" s="1"/>
  <c r="P47" i="13"/>
  <c r="Q47" i="13" s="1"/>
  <c r="R47" i="13" s="1"/>
  <c r="P46" i="13"/>
  <c r="Q46" i="13" s="1"/>
  <c r="R46" i="13" s="1"/>
  <c r="P45" i="13"/>
  <c r="Q45" i="13" s="1"/>
  <c r="R45" i="13" s="1"/>
  <c r="Q44" i="13"/>
  <c r="R44" i="13" s="1"/>
  <c r="P44" i="13"/>
  <c r="Q43" i="13"/>
  <c r="R43" i="13" s="1"/>
  <c r="P43" i="13"/>
  <c r="P42" i="13"/>
  <c r="Q42" i="13" s="1"/>
  <c r="R42" i="13" s="1"/>
  <c r="P41" i="13"/>
  <c r="Q41" i="13" s="1"/>
  <c r="R41" i="13" s="1"/>
  <c r="R40" i="13"/>
  <c r="P40" i="13"/>
  <c r="Q40" i="13" s="1"/>
  <c r="P39" i="13"/>
  <c r="Q39" i="13" s="1"/>
  <c r="R39" i="13" s="1"/>
  <c r="P38" i="13"/>
  <c r="Q38" i="13" s="1"/>
  <c r="R38" i="13" s="1"/>
  <c r="P37" i="13"/>
  <c r="Q37" i="13" s="1"/>
  <c r="R37" i="13" s="1"/>
  <c r="Q36" i="13"/>
  <c r="R36" i="13" s="1"/>
  <c r="P36" i="13"/>
  <c r="Q35" i="13"/>
  <c r="R35" i="13" s="1"/>
  <c r="P35" i="13"/>
  <c r="P34" i="13"/>
  <c r="Q34" i="13" s="1"/>
  <c r="R34" i="13" s="1"/>
  <c r="P33" i="13"/>
  <c r="Q33" i="13" s="1"/>
  <c r="R33" i="13" s="1"/>
  <c r="R32" i="13"/>
  <c r="P32" i="13"/>
  <c r="Q32" i="13" s="1"/>
  <c r="P31" i="13"/>
  <c r="Q31" i="13" s="1"/>
  <c r="R31" i="13" s="1"/>
  <c r="P30" i="13"/>
  <c r="Q30" i="13" s="1"/>
  <c r="R30" i="13" s="1"/>
  <c r="P29" i="13"/>
  <c r="Q29" i="13" s="1"/>
  <c r="R29" i="13" s="1"/>
  <c r="R28" i="13"/>
  <c r="Q28" i="13"/>
  <c r="P28" i="13"/>
  <c r="Q27" i="13"/>
  <c r="R27" i="13" s="1"/>
  <c r="P27" i="13"/>
  <c r="P26" i="13"/>
  <c r="Q26" i="13" s="1"/>
  <c r="R26" i="13" s="1"/>
  <c r="R25" i="13"/>
  <c r="P25" i="13"/>
  <c r="Q25" i="13" s="1"/>
  <c r="P24" i="13"/>
  <c r="Q24" i="13" s="1"/>
  <c r="R24" i="13" s="1"/>
  <c r="Q23" i="13"/>
  <c r="R23" i="13" s="1"/>
  <c r="P23" i="13"/>
  <c r="P22" i="13"/>
  <c r="Q22" i="13" s="1"/>
  <c r="R22" i="13" s="1"/>
  <c r="Q21" i="13"/>
  <c r="R21" i="13" s="1"/>
  <c r="P21" i="13"/>
  <c r="Q20" i="13"/>
  <c r="R20" i="13" s="1"/>
  <c r="P20" i="13"/>
  <c r="Q19" i="13"/>
  <c r="R19" i="13" s="1"/>
  <c r="P19" i="13"/>
  <c r="Q18" i="13"/>
  <c r="R18" i="13" s="1"/>
  <c r="P18" i="13"/>
  <c r="P17" i="13"/>
  <c r="Q17" i="13" s="1"/>
  <c r="R17" i="13" s="1"/>
  <c r="P16" i="13"/>
  <c r="Q16" i="13" s="1"/>
  <c r="R16" i="13" s="1"/>
  <c r="P15" i="13"/>
  <c r="Q15" i="13" s="1"/>
  <c r="R15" i="13" s="1"/>
  <c r="P14" i="13"/>
  <c r="Q14" i="13" s="1"/>
  <c r="R14" i="13" s="1"/>
  <c r="P13" i="13"/>
  <c r="Q13" i="13" s="1"/>
  <c r="R13" i="13" s="1"/>
  <c r="Q12" i="13"/>
  <c r="R12" i="13" s="1"/>
  <c r="P12" i="13"/>
  <c r="Q11" i="13"/>
  <c r="R11" i="13" s="1"/>
  <c r="P11" i="13"/>
  <c r="P10" i="13"/>
  <c r="Q10" i="13" s="1"/>
  <c r="R10" i="13" s="1"/>
  <c r="P9" i="13"/>
  <c r="Q9" i="13" s="1"/>
  <c r="R9" i="13" s="1"/>
  <c r="P8" i="13"/>
  <c r="Q8" i="13" s="1"/>
  <c r="R8" i="13" s="1"/>
  <c r="R7" i="13"/>
  <c r="Q7" i="13"/>
  <c r="P7" i="13"/>
  <c r="P6" i="13"/>
  <c r="Q6" i="13" s="1"/>
  <c r="R6" i="13" s="1"/>
  <c r="P5" i="13"/>
  <c r="Q5" i="13" s="1"/>
  <c r="R5" i="13" s="1"/>
  <c r="Q4" i="13"/>
  <c r="R4" i="13" s="1"/>
  <c r="P4" i="13"/>
  <c r="Q3" i="13"/>
  <c r="R3" i="13" s="1"/>
  <c r="P3" i="13"/>
  <c r="P2" i="13"/>
  <c r="Q2" i="13" s="1"/>
  <c r="R2" i="13" s="1"/>
  <c r="V670" i="14"/>
  <c r="W670" i="14" s="1"/>
  <c r="U670" i="14"/>
  <c r="U669" i="14"/>
  <c r="V669" i="14" s="1"/>
  <c r="W669" i="14" s="1"/>
  <c r="U668" i="14"/>
  <c r="V668" i="14" s="1"/>
  <c r="W668" i="14" s="1"/>
  <c r="U667" i="14"/>
  <c r="V667" i="14" s="1"/>
  <c r="W667" i="14" s="1"/>
  <c r="U666" i="14"/>
  <c r="V666" i="14" s="1"/>
  <c r="W666" i="14" s="1"/>
  <c r="U665" i="14"/>
  <c r="V665" i="14" s="1"/>
  <c r="W665" i="14" s="1"/>
  <c r="V664" i="14"/>
  <c r="W664" i="14" s="1"/>
  <c r="U664" i="14"/>
  <c r="U663" i="14"/>
  <c r="V663" i="14" s="1"/>
  <c r="W663" i="14" s="1"/>
  <c r="U662" i="14"/>
  <c r="V662" i="14" s="1"/>
  <c r="W662" i="14" s="1"/>
  <c r="U661" i="14"/>
  <c r="V661" i="14" s="1"/>
  <c r="W661" i="14" s="1"/>
  <c r="U660" i="14"/>
  <c r="V660" i="14" s="1"/>
  <c r="W660" i="14" s="1"/>
  <c r="V659" i="14"/>
  <c r="W659" i="14" s="1"/>
  <c r="U659" i="14"/>
  <c r="U658" i="14"/>
  <c r="V658" i="14" s="1"/>
  <c r="W658" i="14" s="1"/>
  <c r="U657" i="14"/>
  <c r="V657" i="14" s="1"/>
  <c r="W657" i="14" s="1"/>
  <c r="U656" i="14"/>
  <c r="V656" i="14" s="1"/>
  <c r="W656" i="14" s="1"/>
  <c r="U655" i="14"/>
  <c r="V655" i="14" s="1"/>
  <c r="W655" i="14" s="1"/>
  <c r="V654" i="14"/>
  <c r="W654" i="14" s="1"/>
  <c r="U654" i="14"/>
  <c r="U653" i="14"/>
  <c r="V653" i="14" s="1"/>
  <c r="W653" i="14" s="1"/>
  <c r="U652" i="14"/>
  <c r="V652" i="14" s="1"/>
  <c r="W652" i="14" s="1"/>
  <c r="V651" i="14"/>
  <c r="W651" i="14" s="1"/>
  <c r="U651" i="14"/>
  <c r="U650" i="14"/>
  <c r="V650" i="14" s="1"/>
  <c r="W650" i="14" s="1"/>
  <c r="U649" i="14"/>
  <c r="V649" i="14" s="1"/>
  <c r="W649" i="14" s="1"/>
  <c r="U648" i="14"/>
  <c r="V648" i="14" s="1"/>
  <c r="W648" i="14" s="1"/>
  <c r="V647" i="14"/>
  <c r="W647" i="14" s="1"/>
  <c r="U647" i="14"/>
  <c r="U646" i="14"/>
  <c r="V646" i="14" s="1"/>
  <c r="W646" i="14" s="1"/>
  <c r="U645" i="14"/>
  <c r="V645" i="14" s="1"/>
  <c r="W645" i="14" s="1"/>
  <c r="U644" i="14"/>
  <c r="V644" i="14" s="1"/>
  <c r="W644" i="14" s="1"/>
  <c r="U643" i="14"/>
  <c r="V643" i="14" s="1"/>
  <c r="W643" i="14" s="1"/>
  <c r="U642" i="14"/>
  <c r="V642" i="14" s="1"/>
  <c r="W642" i="14" s="1"/>
  <c r="U641" i="14"/>
  <c r="V641" i="14" s="1"/>
  <c r="W641" i="14" s="1"/>
  <c r="U640" i="14"/>
  <c r="V640" i="14" s="1"/>
  <c r="W640" i="14" s="1"/>
  <c r="U639" i="14"/>
  <c r="V639" i="14" s="1"/>
  <c r="W639" i="14" s="1"/>
  <c r="V638" i="14"/>
  <c r="W638" i="14" s="1"/>
  <c r="U638" i="14"/>
  <c r="U637" i="14"/>
  <c r="V637" i="14" s="1"/>
  <c r="W637" i="14" s="1"/>
  <c r="U636" i="14"/>
  <c r="V636" i="14" s="1"/>
  <c r="W636" i="14" s="1"/>
  <c r="V635" i="14"/>
  <c r="W635" i="14" s="1"/>
  <c r="U635" i="14"/>
  <c r="U634" i="14"/>
  <c r="V634" i="14" s="1"/>
  <c r="W634" i="14" s="1"/>
  <c r="U633" i="14"/>
  <c r="V633" i="14" s="1"/>
  <c r="W633" i="14" s="1"/>
  <c r="V632" i="14"/>
  <c r="W632" i="14" s="1"/>
  <c r="U632" i="14"/>
  <c r="U631" i="14"/>
  <c r="V631" i="14" s="1"/>
  <c r="W631" i="14" s="1"/>
  <c r="V630" i="14"/>
  <c r="W630" i="14" s="1"/>
  <c r="U630" i="14"/>
  <c r="U629" i="14"/>
  <c r="V629" i="14" s="1"/>
  <c r="W629" i="14" s="1"/>
  <c r="U628" i="14"/>
  <c r="V628" i="14" s="1"/>
  <c r="W628" i="14" s="1"/>
  <c r="V627" i="14"/>
  <c r="W627" i="14" s="1"/>
  <c r="U627" i="14"/>
  <c r="U626" i="14"/>
  <c r="V626" i="14" s="1"/>
  <c r="W626" i="14" s="1"/>
  <c r="U625" i="14"/>
  <c r="V625" i="14" s="1"/>
  <c r="W625" i="14" s="1"/>
  <c r="V624" i="14"/>
  <c r="W624" i="14" s="1"/>
  <c r="U624" i="14"/>
  <c r="U623" i="14"/>
  <c r="V623" i="14" s="1"/>
  <c r="W623" i="14" s="1"/>
  <c r="V622" i="14"/>
  <c r="W622" i="14" s="1"/>
  <c r="U622" i="14"/>
  <c r="U621" i="14"/>
  <c r="V621" i="14" s="1"/>
  <c r="W621" i="14" s="1"/>
  <c r="U620" i="14"/>
  <c r="V620" i="14" s="1"/>
  <c r="W620" i="14" s="1"/>
  <c r="U619" i="14"/>
  <c r="V619" i="14" s="1"/>
  <c r="W619" i="14" s="1"/>
  <c r="U618" i="14"/>
  <c r="V618" i="14" s="1"/>
  <c r="W618" i="14" s="1"/>
  <c r="U617" i="14"/>
  <c r="V617" i="14" s="1"/>
  <c r="W617" i="14" s="1"/>
  <c r="U616" i="14"/>
  <c r="V616" i="14" s="1"/>
  <c r="W616" i="14" s="1"/>
  <c r="V615" i="14"/>
  <c r="W615" i="14" s="1"/>
  <c r="U615" i="14"/>
  <c r="U614" i="14"/>
  <c r="V614" i="14" s="1"/>
  <c r="W614" i="14" s="1"/>
  <c r="U613" i="14"/>
  <c r="V613" i="14" s="1"/>
  <c r="W613" i="14" s="1"/>
  <c r="W612" i="14"/>
  <c r="U612" i="14"/>
  <c r="V612" i="14" s="1"/>
  <c r="U611" i="14"/>
  <c r="V611" i="14" s="1"/>
  <c r="W611" i="14" s="1"/>
  <c r="U610" i="14"/>
  <c r="V610" i="14" s="1"/>
  <c r="W610" i="14" s="1"/>
  <c r="V609" i="14"/>
  <c r="W609" i="14" s="1"/>
  <c r="U609" i="14"/>
  <c r="U608" i="14"/>
  <c r="V608" i="14" s="1"/>
  <c r="W608" i="14" s="1"/>
  <c r="W607" i="14"/>
  <c r="V607" i="14"/>
  <c r="U607" i="14"/>
  <c r="U606" i="14"/>
  <c r="V606" i="14" s="1"/>
  <c r="W606" i="14" s="1"/>
  <c r="U605" i="14"/>
  <c r="V605" i="14" s="1"/>
  <c r="W605" i="14" s="1"/>
  <c r="U604" i="14"/>
  <c r="V604" i="14" s="1"/>
  <c r="W604" i="14" s="1"/>
  <c r="U603" i="14"/>
  <c r="V603" i="14" s="1"/>
  <c r="W603" i="14" s="1"/>
  <c r="U602" i="14"/>
  <c r="V602" i="14" s="1"/>
  <c r="W602" i="14" s="1"/>
  <c r="U601" i="14"/>
  <c r="V601" i="14" s="1"/>
  <c r="W601" i="14" s="1"/>
  <c r="V600" i="14"/>
  <c r="W600" i="14" s="1"/>
  <c r="U600" i="14"/>
  <c r="U599" i="14"/>
  <c r="V599" i="14" s="1"/>
  <c r="W599" i="14" s="1"/>
  <c r="V598" i="14"/>
  <c r="W598" i="14" s="1"/>
  <c r="U598" i="14"/>
  <c r="U597" i="14"/>
  <c r="V597" i="14" s="1"/>
  <c r="W597" i="14" s="1"/>
  <c r="U596" i="14"/>
  <c r="V596" i="14" s="1"/>
  <c r="W596" i="14" s="1"/>
  <c r="V595" i="14"/>
  <c r="W595" i="14" s="1"/>
  <c r="U595" i="14"/>
  <c r="U594" i="14"/>
  <c r="V594" i="14" s="1"/>
  <c r="W594" i="14" s="1"/>
  <c r="U593" i="14"/>
  <c r="V593" i="14" s="1"/>
  <c r="W593" i="14" s="1"/>
  <c r="V592" i="14"/>
  <c r="W592" i="14" s="1"/>
  <c r="U592" i="14"/>
  <c r="U591" i="14"/>
  <c r="V591" i="14" s="1"/>
  <c r="W591" i="14" s="1"/>
  <c r="V590" i="14"/>
  <c r="W590" i="14" s="1"/>
  <c r="U590" i="14"/>
  <c r="U589" i="14"/>
  <c r="V589" i="14" s="1"/>
  <c r="W589" i="14" s="1"/>
  <c r="U588" i="14"/>
  <c r="V588" i="14" s="1"/>
  <c r="W588" i="14" s="1"/>
  <c r="U587" i="14"/>
  <c r="V587" i="14" s="1"/>
  <c r="W587" i="14" s="1"/>
  <c r="U586" i="14"/>
  <c r="V586" i="14" s="1"/>
  <c r="W586" i="14" s="1"/>
  <c r="U585" i="14"/>
  <c r="V585" i="14" s="1"/>
  <c r="W585" i="14" s="1"/>
  <c r="V584" i="14"/>
  <c r="W584" i="14" s="1"/>
  <c r="U584" i="14"/>
  <c r="V583" i="14"/>
  <c r="W583" i="14" s="1"/>
  <c r="U583" i="14"/>
  <c r="U582" i="14"/>
  <c r="V582" i="14" s="1"/>
  <c r="W582" i="14" s="1"/>
  <c r="U581" i="14"/>
  <c r="V581" i="14" s="1"/>
  <c r="W581" i="14" s="1"/>
  <c r="U580" i="14"/>
  <c r="V580" i="14" s="1"/>
  <c r="W580" i="14" s="1"/>
  <c r="U579" i="14"/>
  <c r="V579" i="14" s="1"/>
  <c r="W579" i="14" s="1"/>
  <c r="U578" i="14"/>
  <c r="V578" i="14" s="1"/>
  <c r="W578" i="14" s="1"/>
  <c r="V577" i="14"/>
  <c r="W577" i="14" s="1"/>
  <c r="U577" i="14"/>
  <c r="U576" i="14"/>
  <c r="V576" i="14" s="1"/>
  <c r="W576" i="14" s="1"/>
  <c r="U575" i="14"/>
  <c r="V575" i="14" s="1"/>
  <c r="W575" i="14" s="1"/>
  <c r="U574" i="14"/>
  <c r="V574" i="14" s="1"/>
  <c r="W574" i="14" s="1"/>
  <c r="U573" i="14"/>
  <c r="V573" i="14" s="1"/>
  <c r="W573" i="14" s="1"/>
  <c r="U572" i="14"/>
  <c r="V572" i="14" s="1"/>
  <c r="W572" i="14" s="1"/>
  <c r="U571" i="14"/>
  <c r="V571" i="14" s="1"/>
  <c r="W571" i="14" s="1"/>
  <c r="U570" i="14"/>
  <c r="V570" i="14" s="1"/>
  <c r="W570" i="14" s="1"/>
  <c r="U569" i="14"/>
  <c r="V569" i="14" s="1"/>
  <c r="W569" i="14" s="1"/>
  <c r="U568" i="14"/>
  <c r="V568" i="14" s="1"/>
  <c r="W568" i="14" s="1"/>
  <c r="V567" i="14"/>
  <c r="W567" i="14" s="1"/>
  <c r="U567" i="14"/>
  <c r="U566" i="14"/>
  <c r="V566" i="14" s="1"/>
  <c r="W566" i="14" s="1"/>
  <c r="U565" i="14"/>
  <c r="V565" i="14" s="1"/>
  <c r="W565" i="14" s="1"/>
  <c r="U564" i="14"/>
  <c r="V564" i="14" s="1"/>
  <c r="W564" i="14" s="1"/>
  <c r="U563" i="14"/>
  <c r="V563" i="14" s="1"/>
  <c r="W563" i="14" s="1"/>
  <c r="U562" i="14"/>
  <c r="V562" i="14" s="1"/>
  <c r="W562" i="14" s="1"/>
  <c r="U561" i="14"/>
  <c r="V561" i="14" s="1"/>
  <c r="W561" i="14" s="1"/>
  <c r="U560" i="14"/>
  <c r="V560" i="14" s="1"/>
  <c r="W560" i="14" s="1"/>
  <c r="V559" i="14"/>
  <c r="W559" i="14" s="1"/>
  <c r="U559" i="14"/>
  <c r="U558" i="14"/>
  <c r="V558" i="14" s="1"/>
  <c r="W558" i="14" s="1"/>
  <c r="U557" i="14"/>
  <c r="V557" i="14" s="1"/>
  <c r="W557" i="14" s="1"/>
  <c r="U556" i="14"/>
  <c r="V556" i="14" s="1"/>
  <c r="W556" i="14" s="1"/>
  <c r="V555" i="14"/>
  <c r="W555" i="14" s="1"/>
  <c r="U555" i="14"/>
  <c r="U554" i="14"/>
  <c r="V554" i="14" s="1"/>
  <c r="W554" i="14" s="1"/>
  <c r="U553" i="14"/>
  <c r="V553" i="14" s="1"/>
  <c r="W553" i="14" s="1"/>
  <c r="U552" i="14"/>
  <c r="V552" i="14" s="1"/>
  <c r="W552" i="14" s="1"/>
  <c r="U551" i="14"/>
  <c r="V551" i="14" s="1"/>
  <c r="W551" i="14" s="1"/>
  <c r="U550" i="14"/>
  <c r="V550" i="14" s="1"/>
  <c r="W550" i="14" s="1"/>
  <c r="U549" i="14"/>
  <c r="V549" i="14" s="1"/>
  <c r="W549" i="14" s="1"/>
  <c r="U548" i="14"/>
  <c r="V548" i="14" s="1"/>
  <c r="W548" i="14" s="1"/>
  <c r="U547" i="14"/>
  <c r="V547" i="14" s="1"/>
  <c r="W547" i="14" s="1"/>
  <c r="U546" i="14"/>
  <c r="V546" i="14" s="1"/>
  <c r="W546" i="14" s="1"/>
  <c r="U545" i="14"/>
  <c r="V545" i="14" s="1"/>
  <c r="W545" i="14" s="1"/>
  <c r="U544" i="14"/>
  <c r="V544" i="14" s="1"/>
  <c r="W544" i="14" s="1"/>
  <c r="U543" i="14"/>
  <c r="V543" i="14" s="1"/>
  <c r="W543" i="14" s="1"/>
  <c r="U542" i="14"/>
  <c r="V542" i="14" s="1"/>
  <c r="W542" i="14" s="1"/>
  <c r="U541" i="14"/>
  <c r="V541" i="14" s="1"/>
  <c r="W541" i="14" s="1"/>
  <c r="U540" i="14"/>
  <c r="V540" i="14" s="1"/>
  <c r="W540" i="14" s="1"/>
  <c r="U539" i="14"/>
  <c r="V539" i="14" s="1"/>
  <c r="W539" i="14" s="1"/>
  <c r="U538" i="14"/>
  <c r="V538" i="14" s="1"/>
  <c r="W538" i="14" s="1"/>
  <c r="U537" i="14"/>
  <c r="V537" i="14" s="1"/>
  <c r="W537" i="14" s="1"/>
  <c r="U536" i="14"/>
  <c r="V536" i="14" s="1"/>
  <c r="W536" i="14" s="1"/>
  <c r="U535" i="14"/>
  <c r="V535" i="14" s="1"/>
  <c r="W535" i="14" s="1"/>
  <c r="V534" i="14"/>
  <c r="W534" i="14" s="1"/>
  <c r="U534" i="14"/>
  <c r="U533" i="14"/>
  <c r="V533" i="14" s="1"/>
  <c r="W533" i="14" s="1"/>
  <c r="U532" i="14"/>
  <c r="V532" i="14" s="1"/>
  <c r="W532" i="14" s="1"/>
  <c r="V531" i="14"/>
  <c r="W531" i="14" s="1"/>
  <c r="U531" i="14"/>
  <c r="U530" i="14"/>
  <c r="V530" i="14" s="1"/>
  <c r="W530" i="14" s="1"/>
  <c r="U529" i="14"/>
  <c r="V529" i="14" s="1"/>
  <c r="W529" i="14" s="1"/>
  <c r="V528" i="14"/>
  <c r="W528" i="14" s="1"/>
  <c r="U528" i="14"/>
  <c r="U527" i="14"/>
  <c r="V527" i="14" s="1"/>
  <c r="W527" i="14" s="1"/>
  <c r="V526" i="14"/>
  <c r="W526" i="14" s="1"/>
  <c r="U526" i="14"/>
  <c r="V525" i="14"/>
  <c r="W525" i="14" s="1"/>
  <c r="U525" i="14"/>
  <c r="U524" i="14"/>
  <c r="V524" i="14" s="1"/>
  <c r="W524" i="14" s="1"/>
  <c r="U523" i="14"/>
  <c r="V523" i="14" s="1"/>
  <c r="W523" i="14" s="1"/>
  <c r="U522" i="14"/>
  <c r="V522" i="14" s="1"/>
  <c r="W522" i="14" s="1"/>
  <c r="U521" i="14"/>
  <c r="V521" i="14" s="1"/>
  <c r="W521" i="14" s="1"/>
  <c r="V520" i="14"/>
  <c r="W520" i="14" s="1"/>
  <c r="U520" i="14"/>
  <c r="U519" i="14"/>
  <c r="V519" i="14" s="1"/>
  <c r="W519" i="14" s="1"/>
  <c r="U518" i="14"/>
  <c r="V518" i="14" s="1"/>
  <c r="W518" i="14" s="1"/>
  <c r="U517" i="14"/>
  <c r="V517" i="14" s="1"/>
  <c r="W517" i="14" s="1"/>
  <c r="W516" i="14"/>
  <c r="U516" i="14"/>
  <c r="V516" i="14" s="1"/>
  <c r="U515" i="14"/>
  <c r="V515" i="14" s="1"/>
  <c r="W515" i="14" s="1"/>
  <c r="U514" i="14"/>
  <c r="V514" i="14" s="1"/>
  <c r="W514" i="14" s="1"/>
  <c r="U513" i="14"/>
  <c r="V513" i="14" s="1"/>
  <c r="W513" i="14" s="1"/>
  <c r="U512" i="14"/>
  <c r="V512" i="14" s="1"/>
  <c r="W512" i="14" s="1"/>
  <c r="V511" i="14"/>
  <c r="W511" i="14" s="1"/>
  <c r="U511" i="14"/>
  <c r="U510" i="14"/>
  <c r="V510" i="14" s="1"/>
  <c r="W510" i="14" s="1"/>
  <c r="U509" i="14"/>
  <c r="V509" i="14" s="1"/>
  <c r="W509" i="14" s="1"/>
  <c r="U508" i="14"/>
  <c r="V508" i="14" s="1"/>
  <c r="W508" i="14" s="1"/>
  <c r="U507" i="14"/>
  <c r="V507" i="14" s="1"/>
  <c r="W507" i="14" s="1"/>
  <c r="U506" i="14"/>
  <c r="V506" i="14" s="1"/>
  <c r="W506" i="14" s="1"/>
  <c r="U505" i="14"/>
  <c r="V505" i="14" s="1"/>
  <c r="W505" i="14" s="1"/>
  <c r="U504" i="14"/>
  <c r="V504" i="14" s="1"/>
  <c r="W504" i="14" s="1"/>
  <c r="V503" i="14"/>
  <c r="W503" i="14" s="1"/>
  <c r="U503" i="14"/>
  <c r="U502" i="14"/>
  <c r="V502" i="14" s="1"/>
  <c r="W502" i="14" s="1"/>
  <c r="U501" i="14"/>
  <c r="V501" i="14" s="1"/>
  <c r="W501" i="14" s="1"/>
  <c r="U500" i="14"/>
  <c r="V500" i="14" s="1"/>
  <c r="W500" i="14" s="1"/>
  <c r="U499" i="14"/>
  <c r="V499" i="14" s="1"/>
  <c r="W499" i="14" s="1"/>
  <c r="V498" i="14"/>
  <c r="W498" i="14" s="1"/>
  <c r="U498" i="14"/>
  <c r="U497" i="14"/>
  <c r="V497" i="14" s="1"/>
  <c r="W497" i="14" s="1"/>
  <c r="U496" i="14"/>
  <c r="V496" i="14" s="1"/>
  <c r="W496" i="14" s="1"/>
  <c r="U495" i="14"/>
  <c r="V495" i="14" s="1"/>
  <c r="W495" i="14" s="1"/>
  <c r="V494" i="14"/>
  <c r="W494" i="14" s="1"/>
  <c r="U494" i="14"/>
  <c r="U493" i="14"/>
  <c r="V493" i="14" s="1"/>
  <c r="W493" i="14" s="1"/>
  <c r="W492" i="14"/>
  <c r="U492" i="14"/>
  <c r="V492" i="14" s="1"/>
  <c r="U491" i="14"/>
  <c r="V491" i="14" s="1"/>
  <c r="W491" i="14" s="1"/>
  <c r="U490" i="14"/>
  <c r="V490" i="14" s="1"/>
  <c r="W490" i="14" s="1"/>
  <c r="U489" i="14"/>
  <c r="V489" i="14" s="1"/>
  <c r="W489" i="14" s="1"/>
  <c r="U488" i="14"/>
  <c r="V488" i="14" s="1"/>
  <c r="W488" i="14" s="1"/>
  <c r="W487" i="14"/>
  <c r="V487" i="14"/>
  <c r="U487" i="14"/>
  <c r="U486" i="14"/>
  <c r="V486" i="14" s="1"/>
  <c r="W486" i="14" s="1"/>
  <c r="U485" i="14"/>
  <c r="V485" i="14" s="1"/>
  <c r="W485" i="14" s="1"/>
  <c r="W484" i="14"/>
  <c r="U484" i="14"/>
  <c r="V484" i="14" s="1"/>
  <c r="U483" i="14"/>
  <c r="V483" i="14" s="1"/>
  <c r="W483" i="14" s="1"/>
  <c r="U482" i="14"/>
  <c r="V482" i="14" s="1"/>
  <c r="W482" i="14" s="1"/>
  <c r="V481" i="14"/>
  <c r="W481" i="14" s="1"/>
  <c r="U481" i="14"/>
  <c r="U480" i="14"/>
  <c r="V480" i="14" s="1"/>
  <c r="W480" i="14" s="1"/>
  <c r="V479" i="14"/>
  <c r="W479" i="14" s="1"/>
  <c r="U479" i="14"/>
  <c r="U478" i="14"/>
  <c r="V478" i="14" s="1"/>
  <c r="W478" i="14" s="1"/>
  <c r="U477" i="14"/>
  <c r="V477" i="14" s="1"/>
  <c r="W477" i="14" s="1"/>
  <c r="U476" i="14"/>
  <c r="V476" i="14" s="1"/>
  <c r="W476" i="14" s="1"/>
  <c r="U475" i="14"/>
  <c r="V475" i="14" s="1"/>
  <c r="W475" i="14" s="1"/>
  <c r="U474" i="14"/>
  <c r="V474" i="14" s="1"/>
  <c r="W474" i="14" s="1"/>
  <c r="U473" i="14"/>
  <c r="V473" i="14" s="1"/>
  <c r="W473" i="14" s="1"/>
  <c r="U472" i="14"/>
  <c r="V472" i="14" s="1"/>
  <c r="W472" i="14" s="1"/>
  <c r="U471" i="14"/>
  <c r="V471" i="14" s="1"/>
  <c r="W471" i="14" s="1"/>
  <c r="V470" i="14"/>
  <c r="W470" i="14" s="1"/>
  <c r="U470" i="14"/>
  <c r="U469" i="14"/>
  <c r="V469" i="14" s="1"/>
  <c r="W469" i="14" s="1"/>
  <c r="U468" i="14"/>
  <c r="V468" i="14" s="1"/>
  <c r="W468" i="14" s="1"/>
  <c r="V467" i="14"/>
  <c r="W467" i="14" s="1"/>
  <c r="U467" i="14"/>
  <c r="U466" i="14"/>
  <c r="V466" i="14" s="1"/>
  <c r="W466" i="14" s="1"/>
  <c r="U465" i="14"/>
  <c r="V465" i="14" s="1"/>
  <c r="W465" i="14" s="1"/>
  <c r="U464" i="14"/>
  <c r="V464" i="14" s="1"/>
  <c r="W464" i="14" s="1"/>
  <c r="U463" i="14"/>
  <c r="V463" i="14" s="1"/>
  <c r="W463" i="14" s="1"/>
  <c r="U462" i="14"/>
  <c r="V462" i="14" s="1"/>
  <c r="W462" i="14" s="1"/>
  <c r="W461" i="14"/>
  <c r="V461" i="14"/>
  <c r="U461" i="14"/>
  <c r="U460" i="14"/>
  <c r="V460" i="14" s="1"/>
  <c r="W460" i="14" s="1"/>
  <c r="V459" i="14"/>
  <c r="W459" i="14" s="1"/>
  <c r="U459" i="14"/>
  <c r="V458" i="14"/>
  <c r="W458" i="14" s="1"/>
  <c r="U458" i="14"/>
  <c r="U457" i="14"/>
  <c r="V457" i="14" s="1"/>
  <c r="W457" i="14" s="1"/>
  <c r="U456" i="14"/>
  <c r="V456" i="14" s="1"/>
  <c r="W456" i="14" s="1"/>
  <c r="U455" i="14"/>
  <c r="V455" i="14" s="1"/>
  <c r="W455" i="14" s="1"/>
  <c r="U454" i="14"/>
  <c r="V454" i="14" s="1"/>
  <c r="W454" i="14" s="1"/>
  <c r="U453" i="14"/>
  <c r="V453" i="14" s="1"/>
  <c r="W453" i="14" s="1"/>
  <c r="U452" i="14"/>
  <c r="V452" i="14" s="1"/>
  <c r="W452" i="14" s="1"/>
  <c r="U451" i="14"/>
  <c r="V451" i="14" s="1"/>
  <c r="W451" i="14" s="1"/>
  <c r="U450" i="14"/>
  <c r="V450" i="14" s="1"/>
  <c r="W450" i="14" s="1"/>
  <c r="U449" i="14"/>
  <c r="V449" i="14" s="1"/>
  <c r="W449" i="14" s="1"/>
  <c r="W448" i="14"/>
  <c r="U448" i="14"/>
  <c r="V448" i="14" s="1"/>
  <c r="U447" i="14"/>
  <c r="V447" i="14" s="1"/>
  <c r="W447" i="14" s="1"/>
  <c r="U446" i="14"/>
  <c r="V446" i="14" s="1"/>
  <c r="W446" i="14" s="1"/>
  <c r="U445" i="14"/>
  <c r="V445" i="14" s="1"/>
  <c r="W445" i="14" s="1"/>
  <c r="U444" i="14"/>
  <c r="V444" i="14" s="1"/>
  <c r="W444" i="14" s="1"/>
  <c r="U443" i="14"/>
  <c r="V443" i="14" s="1"/>
  <c r="W443" i="14" s="1"/>
  <c r="U442" i="14"/>
  <c r="V442" i="14" s="1"/>
  <c r="W442" i="14" s="1"/>
  <c r="U441" i="14"/>
  <c r="V441" i="14" s="1"/>
  <c r="W441" i="14" s="1"/>
  <c r="U440" i="14"/>
  <c r="V440" i="14" s="1"/>
  <c r="W440" i="14" s="1"/>
  <c r="V439" i="14"/>
  <c r="W439" i="14" s="1"/>
  <c r="U439" i="14"/>
  <c r="U438" i="14"/>
  <c r="V438" i="14" s="1"/>
  <c r="W438" i="14" s="1"/>
  <c r="V437" i="14"/>
  <c r="W437" i="14" s="1"/>
  <c r="U437" i="14"/>
  <c r="U436" i="14"/>
  <c r="V436" i="14" s="1"/>
  <c r="W436" i="14" s="1"/>
  <c r="U435" i="14"/>
  <c r="V435" i="14" s="1"/>
  <c r="W435" i="14" s="1"/>
  <c r="U434" i="14"/>
  <c r="V434" i="14" s="1"/>
  <c r="W434" i="14" s="1"/>
  <c r="U433" i="14"/>
  <c r="V433" i="14" s="1"/>
  <c r="W433" i="14" s="1"/>
  <c r="V432" i="14"/>
  <c r="W432" i="14" s="1"/>
  <c r="U432" i="14"/>
  <c r="U431" i="14"/>
  <c r="V431" i="14" s="1"/>
  <c r="W431" i="14" s="1"/>
  <c r="V430" i="14"/>
  <c r="W430" i="14" s="1"/>
  <c r="U430" i="14"/>
  <c r="V429" i="14"/>
  <c r="W429" i="14" s="1"/>
  <c r="U429" i="14"/>
  <c r="U428" i="14"/>
  <c r="V428" i="14" s="1"/>
  <c r="W428" i="14" s="1"/>
  <c r="U427" i="14"/>
  <c r="V427" i="14" s="1"/>
  <c r="W427" i="14" s="1"/>
  <c r="U426" i="14"/>
  <c r="V426" i="14" s="1"/>
  <c r="W426" i="14" s="1"/>
  <c r="V425" i="14"/>
  <c r="W425" i="14" s="1"/>
  <c r="U425" i="14"/>
  <c r="U424" i="14"/>
  <c r="V424" i="14" s="1"/>
  <c r="W424" i="14" s="1"/>
  <c r="U423" i="14"/>
  <c r="V423" i="14" s="1"/>
  <c r="W423" i="14" s="1"/>
  <c r="U422" i="14"/>
  <c r="V422" i="14" s="1"/>
  <c r="W422" i="14" s="1"/>
  <c r="U421" i="14"/>
  <c r="V421" i="14" s="1"/>
  <c r="W421" i="14" s="1"/>
  <c r="U420" i="14"/>
  <c r="V420" i="14" s="1"/>
  <c r="W420" i="14" s="1"/>
  <c r="U419" i="14"/>
  <c r="V419" i="14" s="1"/>
  <c r="W419" i="14" s="1"/>
  <c r="U418" i="14"/>
  <c r="V418" i="14" s="1"/>
  <c r="W418" i="14" s="1"/>
  <c r="U417" i="14"/>
  <c r="V417" i="14" s="1"/>
  <c r="W417" i="14" s="1"/>
  <c r="U416" i="14"/>
  <c r="V416" i="14" s="1"/>
  <c r="W416" i="14" s="1"/>
  <c r="U415" i="14"/>
  <c r="V415" i="14" s="1"/>
  <c r="W415" i="14" s="1"/>
  <c r="U414" i="14"/>
  <c r="V414" i="14" s="1"/>
  <c r="W414" i="14" s="1"/>
  <c r="U413" i="14"/>
  <c r="V413" i="14" s="1"/>
  <c r="W413" i="14" s="1"/>
  <c r="U412" i="14"/>
  <c r="V412" i="14" s="1"/>
  <c r="W412" i="14" s="1"/>
  <c r="U411" i="14"/>
  <c r="V411" i="14" s="1"/>
  <c r="W411" i="14" s="1"/>
  <c r="U410" i="14"/>
  <c r="V410" i="14" s="1"/>
  <c r="W410" i="14" s="1"/>
  <c r="U409" i="14"/>
  <c r="V409" i="14" s="1"/>
  <c r="W409" i="14" s="1"/>
  <c r="U408" i="14"/>
  <c r="V408" i="14" s="1"/>
  <c r="W408" i="14" s="1"/>
  <c r="U407" i="14"/>
  <c r="V407" i="14" s="1"/>
  <c r="W407" i="14" s="1"/>
  <c r="U406" i="14"/>
  <c r="V406" i="14" s="1"/>
  <c r="W406" i="14" s="1"/>
  <c r="V405" i="14"/>
  <c r="W405" i="14" s="1"/>
  <c r="U405" i="14"/>
  <c r="U404" i="14"/>
  <c r="V404" i="14" s="1"/>
  <c r="W404" i="14" s="1"/>
  <c r="V403" i="14"/>
  <c r="W403" i="14" s="1"/>
  <c r="U403" i="14"/>
  <c r="V402" i="14"/>
  <c r="W402" i="14" s="1"/>
  <c r="U402" i="14"/>
  <c r="U401" i="14"/>
  <c r="V401" i="14" s="1"/>
  <c r="W401" i="14" s="1"/>
  <c r="V400" i="14"/>
  <c r="W400" i="14" s="1"/>
  <c r="U400" i="14"/>
  <c r="V399" i="14"/>
  <c r="W399" i="14" s="1"/>
  <c r="U399" i="14"/>
  <c r="V398" i="14"/>
  <c r="W398" i="14" s="1"/>
  <c r="U398" i="14"/>
  <c r="V397" i="14"/>
  <c r="W397" i="14" s="1"/>
  <c r="U397" i="14"/>
  <c r="U396" i="14"/>
  <c r="V396" i="14" s="1"/>
  <c r="W396" i="14" s="1"/>
  <c r="U395" i="14"/>
  <c r="V395" i="14" s="1"/>
  <c r="W395" i="14" s="1"/>
  <c r="U394" i="14"/>
  <c r="V394" i="14" s="1"/>
  <c r="W394" i="14" s="1"/>
  <c r="V393" i="14"/>
  <c r="W393" i="14" s="1"/>
  <c r="U393" i="14"/>
  <c r="V392" i="14"/>
  <c r="W392" i="14" s="1"/>
  <c r="U392" i="14"/>
  <c r="U391" i="14"/>
  <c r="V391" i="14" s="1"/>
  <c r="W391" i="14" s="1"/>
  <c r="U390" i="14"/>
  <c r="V390" i="14" s="1"/>
  <c r="W390" i="14" s="1"/>
  <c r="U389" i="14"/>
  <c r="V389" i="14" s="1"/>
  <c r="W389" i="14" s="1"/>
  <c r="U388" i="14"/>
  <c r="V388" i="14" s="1"/>
  <c r="W388" i="14" s="1"/>
  <c r="U387" i="14"/>
  <c r="V387" i="14" s="1"/>
  <c r="W387" i="14" s="1"/>
  <c r="U386" i="14"/>
  <c r="V386" i="14" s="1"/>
  <c r="W386" i="14" s="1"/>
  <c r="U385" i="14"/>
  <c r="V385" i="14" s="1"/>
  <c r="W385" i="14" s="1"/>
  <c r="U384" i="14"/>
  <c r="V384" i="14" s="1"/>
  <c r="W384" i="14" s="1"/>
  <c r="V383" i="14"/>
  <c r="W383" i="14" s="1"/>
  <c r="U383" i="14"/>
  <c r="U382" i="14"/>
  <c r="V382" i="14" s="1"/>
  <c r="W382" i="14" s="1"/>
  <c r="U381" i="14"/>
  <c r="V381" i="14" s="1"/>
  <c r="W381" i="14" s="1"/>
  <c r="U380" i="14"/>
  <c r="V380" i="14" s="1"/>
  <c r="W380" i="14" s="1"/>
  <c r="U379" i="14"/>
  <c r="V379" i="14" s="1"/>
  <c r="W379" i="14" s="1"/>
  <c r="V378" i="14"/>
  <c r="W378" i="14" s="1"/>
  <c r="U378" i="14"/>
  <c r="U377" i="14"/>
  <c r="V377" i="14" s="1"/>
  <c r="W377" i="14" s="1"/>
  <c r="U376" i="14"/>
  <c r="V376" i="14" s="1"/>
  <c r="W376" i="14" s="1"/>
  <c r="V375" i="14"/>
  <c r="W375" i="14" s="1"/>
  <c r="U375" i="14"/>
  <c r="U374" i="14"/>
  <c r="V374" i="14" s="1"/>
  <c r="W374" i="14" s="1"/>
  <c r="V373" i="14"/>
  <c r="W373" i="14" s="1"/>
  <c r="U373" i="14"/>
  <c r="W372" i="14"/>
  <c r="U372" i="14"/>
  <c r="V372" i="14" s="1"/>
  <c r="U371" i="14"/>
  <c r="V371" i="14" s="1"/>
  <c r="W371" i="14" s="1"/>
  <c r="V370" i="14"/>
  <c r="W370" i="14" s="1"/>
  <c r="U370" i="14"/>
  <c r="U369" i="14"/>
  <c r="V369" i="14" s="1"/>
  <c r="W369" i="14" s="1"/>
  <c r="U368" i="14"/>
  <c r="V368" i="14" s="1"/>
  <c r="W368" i="14" s="1"/>
  <c r="U367" i="14"/>
  <c r="V367" i="14" s="1"/>
  <c r="W367" i="14" s="1"/>
  <c r="U366" i="14"/>
  <c r="V366" i="14" s="1"/>
  <c r="W366" i="14" s="1"/>
  <c r="U365" i="14"/>
  <c r="V365" i="14" s="1"/>
  <c r="W365" i="14" s="1"/>
  <c r="U364" i="14"/>
  <c r="V364" i="14" s="1"/>
  <c r="W364" i="14" s="1"/>
  <c r="U363" i="14"/>
  <c r="V363" i="14" s="1"/>
  <c r="W363" i="14" s="1"/>
  <c r="V362" i="14"/>
  <c r="W362" i="14" s="1"/>
  <c r="U362" i="14"/>
  <c r="U361" i="14"/>
  <c r="V361" i="14" s="1"/>
  <c r="W361" i="14" s="1"/>
  <c r="U360" i="14"/>
  <c r="V360" i="14" s="1"/>
  <c r="W360" i="14" s="1"/>
  <c r="U359" i="14"/>
  <c r="V359" i="14" s="1"/>
  <c r="W359" i="14" s="1"/>
  <c r="W358" i="14"/>
  <c r="U358" i="14"/>
  <c r="V358" i="14" s="1"/>
  <c r="U357" i="14"/>
  <c r="V357" i="14" s="1"/>
  <c r="W357" i="14" s="1"/>
  <c r="U356" i="14"/>
  <c r="V356" i="14" s="1"/>
  <c r="W356" i="14" s="1"/>
  <c r="U355" i="14"/>
  <c r="V355" i="14" s="1"/>
  <c r="W355" i="14" s="1"/>
  <c r="V354" i="14"/>
  <c r="W354" i="14" s="1"/>
  <c r="U354" i="14"/>
  <c r="U353" i="14"/>
  <c r="V353" i="14" s="1"/>
  <c r="W353" i="14" s="1"/>
  <c r="U352" i="14"/>
  <c r="V352" i="14" s="1"/>
  <c r="W352" i="14" s="1"/>
  <c r="U351" i="14"/>
  <c r="V351" i="14" s="1"/>
  <c r="W351" i="14" s="1"/>
  <c r="U350" i="14"/>
  <c r="V350" i="14" s="1"/>
  <c r="W350" i="14" s="1"/>
  <c r="V349" i="14"/>
  <c r="W349" i="14" s="1"/>
  <c r="U349" i="14"/>
  <c r="U348" i="14"/>
  <c r="V348" i="14" s="1"/>
  <c r="W348" i="14" s="1"/>
  <c r="U347" i="14"/>
  <c r="V347" i="14" s="1"/>
  <c r="W347" i="14" s="1"/>
  <c r="V346" i="14"/>
  <c r="W346" i="14" s="1"/>
  <c r="U346" i="14"/>
  <c r="U345" i="14"/>
  <c r="V345" i="14" s="1"/>
  <c r="W345" i="14" s="1"/>
  <c r="U344" i="14"/>
  <c r="V344" i="14" s="1"/>
  <c r="W344" i="14" s="1"/>
  <c r="U343" i="14"/>
  <c r="V343" i="14" s="1"/>
  <c r="W343" i="14" s="1"/>
  <c r="U342" i="14"/>
  <c r="V342" i="14" s="1"/>
  <c r="W342" i="14" s="1"/>
  <c r="U341" i="14"/>
  <c r="V341" i="14" s="1"/>
  <c r="W341" i="14" s="1"/>
  <c r="W340" i="14"/>
  <c r="U340" i="14"/>
  <c r="V340" i="14" s="1"/>
  <c r="V339" i="14"/>
  <c r="W339" i="14" s="1"/>
  <c r="U339" i="14"/>
  <c r="V338" i="14"/>
  <c r="W338" i="14" s="1"/>
  <c r="U338" i="14"/>
  <c r="U337" i="14"/>
  <c r="V337" i="14" s="1"/>
  <c r="W337" i="14" s="1"/>
  <c r="V336" i="14"/>
  <c r="W336" i="14" s="1"/>
  <c r="U336" i="14"/>
  <c r="V335" i="14"/>
  <c r="W335" i="14" s="1"/>
  <c r="U335" i="14"/>
  <c r="W334" i="14"/>
  <c r="U334" i="14"/>
  <c r="V334" i="14" s="1"/>
  <c r="V333" i="14"/>
  <c r="W333" i="14" s="1"/>
  <c r="U333" i="14"/>
  <c r="U332" i="14"/>
  <c r="V332" i="14" s="1"/>
  <c r="W332" i="14" s="1"/>
  <c r="U331" i="14"/>
  <c r="V331" i="14" s="1"/>
  <c r="W331" i="14" s="1"/>
  <c r="U330" i="14"/>
  <c r="V330" i="14" s="1"/>
  <c r="W330" i="14" s="1"/>
  <c r="W329" i="14"/>
  <c r="U329" i="14"/>
  <c r="V329" i="14" s="1"/>
  <c r="U328" i="14"/>
  <c r="V328" i="14" s="1"/>
  <c r="W328" i="14" s="1"/>
  <c r="U327" i="14"/>
  <c r="V327" i="14" s="1"/>
  <c r="W327" i="14" s="1"/>
  <c r="U326" i="14"/>
  <c r="V326" i="14" s="1"/>
  <c r="W326" i="14" s="1"/>
  <c r="U325" i="14"/>
  <c r="V325" i="14" s="1"/>
  <c r="W325" i="14" s="1"/>
  <c r="V324" i="14"/>
  <c r="W324" i="14" s="1"/>
  <c r="U324" i="14"/>
  <c r="V323" i="14"/>
  <c r="W323" i="14" s="1"/>
  <c r="U323" i="14"/>
  <c r="U322" i="14"/>
  <c r="V322" i="14" s="1"/>
  <c r="W322" i="14" s="1"/>
  <c r="U321" i="14"/>
  <c r="V321" i="14" s="1"/>
  <c r="W321" i="14" s="1"/>
  <c r="V320" i="14"/>
  <c r="W320" i="14" s="1"/>
  <c r="U320" i="14"/>
  <c r="W319" i="14"/>
  <c r="U319" i="14"/>
  <c r="V319" i="14" s="1"/>
  <c r="V318" i="14"/>
  <c r="W318" i="14" s="1"/>
  <c r="U318" i="14"/>
  <c r="U317" i="14"/>
  <c r="V317" i="14" s="1"/>
  <c r="W317" i="14" s="1"/>
  <c r="V316" i="14"/>
  <c r="W316" i="14" s="1"/>
  <c r="U316" i="14"/>
  <c r="U315" i="14"/>
  <c r="V315" i="14" s="1"/>
  <c r="W315" i="14" s="1"/>
  <c r="V314" i="14"/>
  <c r="W314" i="14" s="1"/>
  <c r="U314" i="14"/>
  <c r="U313" i="14"/>
  <c r="V313" i="14" s="1"/>
  <c r="W313" i="14" s="1"/>
  <c r="V312" i="14"/>
  <c r="W312" i="14" s="1"/>
  <c r="U312" i="14"/>
  <c r="U311" i="14"/>
  <c r="V311" i="14" s="1"/>
  <c r="W311" i="14" s="1"/>
  <c r="U310" i="14"/>
  <c r="V310" i="14" s="1"/>
  <c r="W310" i="14" s="1"/>
  <c r="U309" i="14"/>
  <c r="V309" i="14" s="1"/>
  <c r="W309" i="14" s="1"/>
  <c r="U308" i="14"/>
  <c r="V308" i="14" s="1"/>
  <c r="W308" i="14" s="1"/>
  <c r="V307" i="14"/>
  <c r="W307" i="14" s="1"/>
  <c r="U307" i="14"/>
  <c r="U306" i="14"/>
  <c r="V306" i="14" s="1"/>
  <c r="W306" i="14" s="1"/>
  <c r="U305" i="14"/>
  <c r="V305" i="14" s="1"/>
  <c r="W305" i="14" s="1"/>
  <c r="U304" i="14"/>
  <c r="V304" i="14" s="1"/>
  <c r="W304" i="14" s="1"/>
  <c r="W303" i="14"/>
  <c r="U303" i="14"/>
  <c r="V303" i="14" s="1"/>
  <c r="V302" i="14"/>
  <c r="W302" i="14" s="1"/>
  <c r="U302" i="14"/>
  <c r="U301" i="14"/>
  <c r="V301" i="14" s="1"/>
  <c r="W301" i="14" s="1"/>
  <c r="U300" i="14"/>
  <c r="V300" i="14" s="1"/>
  <c r="W300" i="14" s="1"/>
  <c r="V299" i="14"/>
  <c r="W299" i="14" s="1"/>
  <c r="U299" i="14"/>
  <c r="V298" i="14"/>
  <c r="W298" i="14" s="1"/>
  <c r="U298" i="14"/>
  <c r="U297" i="14"/>
  <c r="V297" i="14" s="1"/>
  <c r="W297" i="14" s="1"/>
  <c r="U296" i="14"/>
  <c r="V296" i="14" s="1"/>
  <c r="W296" i="14" s="1"/>
  <c r="W295" i="14"/>
  <c r="U295" i="14"/>
  <c r="V295" i="14" s="1"/>
  <c r="U294" i="14"/>
  <c r="V294" i="14" s="1"/>
  <c r="W294" i="14" s="1"/>
  <c r="U293" i="14"/>
  <c r="V293" i="14" s="1"/>
  <c r="W293" i="14" s="1"/>
  <c r="V292" i="14"/>
  <c r="W292" i="14" s="1"/>
  <c r="U292" i="14"/>
  <c r="U291" i="14"/>
  <c r="V291" i="14" s="1"/>
  <c r="W291" i="14" s="1"/>
  <c r="V290" i="14"/>
  <c r="W290" i="14" s="1"/>
  <c r="U290" i="14"/>
  <c r="U289" i="14"/>
  <c r="V289" i="14" s="1"/>
  <c r="W289" i="14" s="1"/>
  <c r="U288" i="14"/>
  <c r="V288" i="14" s="1"/>
  <c r="W288" i="14" s="1"/>
  <c r="U287" i="14"/>
  <c r="V287" i="14" s="1"/>
  <c r="W287" i="14" s="1"/>
  <c r="U286" i="14"/>
  <c r="V286" i="14" s="1"/>
  <c r="W286" i="14" s="1"/>
  <c r="U285" i="14"/>
  <c r="V285" i="14" s="1"/>
  <c r="W285" i="14" s="1"/>
  <c r="U284" i="14"/>
  <c r="V284" i="14" s="1"/>
  <c r="W284" i="14" s="1"/>
  <c r="U283" i="14"/>
  <c r="V283" i="14" s="1"/>
  <c r="W283" i="14" s="1"/>
  <c r="U282" i="14"/>
  <c r="V282" i="14" s="1"/>
  <c r="W282" i="14" s="1"/>
  <c r="U281" i="14"/>
  <c r="V281" i="14" s="1"/>
  <c r="W281" i="14" s="1"/>
  <c r="U280" i="14"/>
  <c r="V280" i="14" s="1"/>
  <c r="W280" i="14" s="1"/>
  <c r="U279" i="14"/>
  <c r="V279" i="14" s="1"/>
  <c r="W279" i="14" s="1"/>
  <c r="U278" i="14"/>
  <c r="V278" i="14" s="1"/>
  <c r="W278" i="14" s="1"/>
  <c r="U277" i="14"/>
  <c r="V277" i="14" s="1"/>
  <c r="W277" i="14" s="1"/>
  <c r="V276" i="14"/>
  <c r="W276" i="14" s="1"/>
  <c r="U276" i="14"/>
  <c r="V275" i="14"/>
  <c r="W275" i="14" s="1"/>
  <c r="U275" i="14"/>
  <c r="V274" i="14"/>
  <c r="W274" i="14" s="1"/>
  <c r="U274" i="14"/>
  <c r="U273" i="14"/>
  <c r="V273" i="14" s="1"/>
  <c r="W273" i="14" s="1"/>
  <c r="V272" i="14"/>
  <c r="W272" i="14" s="1"/>
  <c r="U272" i="14"/>
  <c r="U271" i="14"/>
  <c r="V271" i="14" s="1"/>
  <c r="W271" i="14" s="1"/>
  <c r="V270" i="14"/>
  <c r="W270" i="14" s="1"/>
  <c r="U270" i="14"/>
  <c r="U269" i="14"/>
  <c r="V269" i="14" s="1"/>
  <c r="W269" i="14" s="1"/>
  <c r="U268" i="14"/>
  <c r="V268" i="14" s="1"/>
  <c r="W268" i="14" s="1"/>
  <c r="V267" i="14"/>
  <c r="W267" i="14" s="1"/>
  <c r="U267" i="14"/>
  <c r="V266" i="14"/>
  <c r="W266" i="14" s="1"/>
  <c r="U266" i="14"/>
  <c r="U265" i="14"/>
  <c r="V265" i="14" s="1"/>
  <c r="W265" i="14" s="1"/>
  <c r="U264" i="14"/>
  <c r="V264" i="14" s="1"/>
  <c r="W264" i="14" s="1"/>
  <c r="W263" i="14"/>
  <c r="U263" i="14"/>
  <c r="V263" i="14" s="1"/>
  <c r="U262" i="14"/>
  <c r="V262" i="14" s="1"/>
  <c r="W262" i="14" s="1"/>
  <c r="U261" i="14"/>
  <c r="V261" i="14" s="1"/>
  <c r="W261" i="14" s="1"/>
  <c r="V260" i="14"/>
  <c r="W260" i="14" s="1"/>
  <c r="U260" i="14"/>
  <c r="U259" i="14"/>
  <c r="V259" i="14" s="1"/>
  <c r="W259" i="14" s="1"/>
  <c r="V258" i="14"/>
  <c r="W258" i="14" s="1"/>
  <c r="U258" i="14"/>
  <c r="U257" i="14"/>
  <c r="V257" i="14" s="1"/>
  <c r="W257" i="14" s="1"/>
  <c r="U256" i="14"/>
  <c r="V256" i="14" s="1"/>
  <c r="W256" i="14" s="1"/>
  <c r="U255" i="14"/>
  <c r="V255" i="14" s="1"/>
  <c r="W255" i="14" s="1"/>
  <c r="U254" i="14"/>
  <c r="V254" i="14" s="1"/>
  <c r="W254" i="14" s="1"/>
  <c r="U253" i="14"/>
  <c r="V253" i="14" s="1"/>
  <c r="W253" i="14" s="1"/>
  <c r="U252" i="14"/>
  <c r="V252" i="14" s="1"/>
  <c r="W252" i="14" s="1"/>
  <c r="U251" i="14"/>
  <c r="V251" i="14" s="1"/>
  <c r="W251" i="14" s="1"/>
  <c r="V250" i="14"/>
  <c r="W250" i="14" s="1"/>
  <c r="U250" i="14"/>
  <c r="U249" i="14"/>
  <c r="V249" i="14" s="1"/>
  <c r="W249" i="14" s="1"/>
  <c r="U248" i="14"/>
  <c r="V248" i="14" s="1"/>
  <c r="W248" i="14" s="1"/>
  <c r="V247" i="14"/>
  <c r="W247" i="14" s="1"/>
  <c r="U247" i="14"/>
  <c r="U246" i="14"/>
  <c r="V246" i="14" s="1"/>
  <c r="W246" i="14" s="1"/>
  <c r="U245" i="14"/>
  <c r="V245" i="14" s="1"/>
  <c r="W245" i="14" s="1"/>
  <c r="V244" i="14"/>
  <c r="W244" i="14" s="1"/>
  <c r="U244" i="14"/>
  <c r="U243" i="14"/>
  <c r="V243" i="14" s="1"/>
  <c r="W243" i="14" s="1"/>
  <c r="V242" i="14"/>
  <c r="W242" i="14" s="1"/>
  <c r="U242" i="14"/>
  <c r="U241" i="14"/>
  <c r="V241" i="14" s="1"/>
  <c r="W241" i="14" s="1"/>
  <c r="U240" i="14"/>
  <c r="V240" i="14" s="1"/>
  <c r="W240" i="14" s="1"/>
  <c r="V239" i="14"/>
  <c r="W239" i="14" s="1"/>
  <c r="U239" i="14"/>
  <c r="U238" i="14"/>
  <c r="V238" i="14" s="1"/>
  <c r="W238" i="14" s="1"/>
  <c r="U237" i="14"/>
  <c r="V237" i="14" s="1"/>
  <c r="W237" i="14" s="1"/>
  <c r="U236" i="14"/>
  <c r="V236" i="14" s="1"/>
  <c r="W236" i="14" s="1"/>
  <c r="U235" i="14"/>
  <c r="V235" i="14" s="1"/>
  <c r="W235" i="14" s="1"/>
  <c r="V234" i="14"/>
  <c r="W234" i="14" s="1"/>
  <c r="U234" i="14"/>
  <c r="U233" i="14"/>
  <c r="V233" i="14" s="1"/>
  <c r="W233" i="14" s="1"/>
  <c r="U232" i="14"/>
  <c r="V232" i="14" s="1"/>
  <c r="W232" i="14" s="1"/>
  <c r="U231" i="14"/>
  <c r="V231" i="14" s="1"/>
  <c r="W231" i="14" s="1"/>
  <c r="U230" i="14"/>
  <c r="V230" i="14" s="1"/>
  <c r="W230" i="14" s="1"/>
  <c r="U229" i="14"/>
  <c r="V229" i="14" s="1"/>
  <c r="W229" i="14" s="1"/>
  <c r="V228" i="14"/>
  <c r="W228" i="14" s="1"/>
  <c r="U228" i="14"/>
  <c r="U227" i="14"/>
  <c r="V227" i="14" s="1"/>
  <c r="W227" i="14" s="1"/>
  <c r="V226" i="14"/>
  <c r="W226" i="14" s="1"/>
  <c r="U226" i="14"/>
  <c r="U225" i="14"/>
  <c r="V225" i="14" s="1"/>
  <c r="W225" i="14" s="1"/>
  <c r="U224" i="14"/>
  <c r="V224" i="14" s="1"/>
  <c r="W224" i="14" s="1"/>
  <c r="U223" i="14"/>
  <c r="V223" i="14" s="1"/>
  <c r="W223" i="14" s="1"/>
  <c r="V222" i="14"/>
  <c r="W222" i="14" s="1"/>
  <c r="U222" i="14"/>
  <c r="U221" i="14"/>
  <c r="V221" i="14" s="1"/>
  <c r="W221" i="14" s="1"/>
  <c r="V220" i="14"/>
  <c r="W220" i="14" s="1"/>
  <c r="U220" i="14"/>
  <c r="U219" i="14"/>
  <c r="V219" i="14" s="1"/>
  <c r="W219" i="14" s="1"/>
  <c r="V218" i="14"/>
  <c r="W218" i="14" s="1"/>
  <c r="U218" i="14"/>
  <c r="U217" i="14"/>
  <c r="V217" i="14" s="1"/>
  <c r="W217" i="14" s="1"/>
  <c r="U216" i="14"/>
  <c r="V216" i="14" s="1"/>
  <c r="W216" i="14" s="1"/>
  <c r="U215" i="14"/>
  <c r="V215" i="14" s="1"/>
  <c r="W215" i="14" s="1"/>
  <c r="V214" i="14"/>
  <c r="W214" i="14" s="1"/>
  <c r="U214" i="14"/>
  <c r="U213" i="14"/>
  <c r="V213" i="14" s="1"/>
  <c r="W213" i="14" s="1"/>
  <c r="V212" i="14"/>
  <c r="W212" i="14" s="1"/>
  <c r="U212" i="14"/>
  <c r="U211" i="14"/>
  <c r="V211" i="14" s="1"/>
  <c r="W211" i="14" s="1"/>
  <c r="U210" i="14"/>
  <c r="V210" i="14" s="1"/>
  <c r="W210" i="14" s="1"/>
  <c r="U209" i="14"/>
  <c r="V209" i="14" s="1"/>
  <c r="W209" i="14" s="1"/>
  <c r="U208" i="14"/>
  <c r="V208" i="14" s="1"/>
  <c r="W208" i="14" s="1"/>
  <c r="U207" i="14"/>
  <c r="V207" i="14" s="1"/>
  <c r="W207" i="14" s="1"/>
  <c r="V206" i="14"/>
  <c r="W206" i="14" s="1"/>
  <c r="U206" i="14"/>
  <c r="U205" i="14"/>
  <c r="V205" i="14" s="1"/>
  <c r="W205" i="14" s="1"/>
  <c r="U204" i="14"/>
  <c r="V204" i="14" s="1"/>
  <c r="W204" i="14" s="1"/>
  <c r="U203" i="14"/>
  <c r="V203" i="14" s="1"/>
  <c r="W203" i="14" s="1"/>
  <c r="V202" i="14"/>
  <c r="W202" i="14" s="1"/>
  <c r="U202" i="14"/>
  <c r="U201" i="14"/>
  <c r="V201" i="14" s="1"/>
  <c r="W201" i="14" s="1"/>
  <c r="U200" i="14"/>
  <c r="V200" i="14" s="1"/>
  <c r="W200" i="14" s="1"/>
  <c r="U199" i="14"/>
  <c r="V199" i="14" s="1"/>
  <c r="W199" i="14" s="1"/>
  <c r="U198" i="14"/>
  <c r="V198" i="14" s="1"/>
  <c r="W198" i="14" s="1"/>
  <c r="U197" i="14"/>
  <c r="V197" i="14" s="1"/>
  <c r="W197" i="14" s="1"/>
  <c r="V196" i="14"/>
  <c r="W196" i="14" s="1"/>
  <c r="U196" i="14"/>
  <c r="U195" i="14"/>
  <c r="V195" i="14" s="1"/>
  <c r="W195" i="14" s="1"/>
  <c r="U194" i="14"/>
  <c r="V194" i="14" s="1"/>
  <c r="W194" i="14" s="1"/>
  <c r="U193" i="14"/>
  <c r="V193" i="14" s="1"/>
  <c r="W193" i="14" s="1"/>
  <c r="U192" i="14"/>
  <c r="V192" i="14" s="1"/>
  <c r="W192" i="14" s="1"/>
  <c r="U191" i="14"/>
  <c r="V191" i="14" s="1"/>
  <c r="W191" i="14" s="1"/>
  <c r="V190" i="14"/>
  <c r="W190" i="14" s="1"/>
  <c r="U190" i="14"/>
  <c r="U189" i="14"/>
  <c r="V189" i="14" s="1"/>
  <c r="W189" i="14" s="1"/>
  <c r="U188" i="14"/>
  <c r="V188" i="14" s="1"/>
  <c r="W188" i="14" s="1"/>
  <c r="U187" i="14"/>
  <c r="V187" i="14" s="1"/>
  <c r="W187" i="14" s="1"/>
  <c r="U186" i="14"/>
  <c r="V186" i="14" s="1"/>
  <c r="W186" i="14" s="1"/>
  <c r="U185" i="14"/>
  <c r="V185" i="14" s="1"/>
  <c r="W185" i="14" s="1"/>
  <c r="U184" i="14"/>
  <c r="V184" i="14" s="1"/>
  <c r="W184" i="14" s="1"/>
  <c r="U183" i="14"/>
  <c r="V183" i="14" s="1"/>
  <c r="W183" i="14" s="1"/>
  <c r="U182" i="14"/>
  <c r="V182" i="14" s="1"/>
  <c r="W182" i="14" s="1"/>
  <c r="U181" i="14"/>
  <c r="V181" i="14" s="1"/>
  <c r="W181" i="14" s="1"/>
  <c r="U180" i="14"/>
  <c r="V180" i="14" s="1"/>
  <c r="W180" i="14" s="1"/>
  <c r="U179" i="14"/>
  <c r="V179" i="14" s="1"/>
  <c r="W179" i="14" s="1"/>
  <c r="U178" i="14"/>
  <c r="V178" i="14" s="1"/>
  <c r="W178" i="14" s="1"/>
  <c r="U177" i="14"/>
  <c r="V177" i="14" s="1"/>
  <c r="W177" i="14" s="1"/>
  <c r="U176" i="14"/>
  <c r="V176" i="14" s="1"/>
  <c r="W176" i="14" s="1"/>
  <c r="U175" i="14"/>
  <c r="V175" i="14" s="1"/>
  <c r="W175" i="14" s="1"/>
  <c r="U174" i="14"/>
  <c r="V174" i="14" s="1"/>
  <c r="W174" i="14" s="1"/>
  <c r="U173" i="14"/>
  <c r="V173" i="14" s="1"/>
  <c r="W173" i="14" s="1"/>
  <c r="U172" i="14"/>
  <c r="V172" i="14" s="1"/>
  <c r="W172" i="14" s="1"/>
  <c r="U171" i="14"/>
  <c r="V171" i="14" s="1"/>
  <c r="W171" i="14" s="1"/>
  <c r="V170" i="14"/>
  <c r="W170" i="14" s="1"/>
  <c r="U170" i="14"/>
  <c r="U169" i="14"/>
  <c r="V169" i="14" s="1"/>
  <c r="W169" i="14" s="1"/>
  <c r="U168" i="14"/>
  <c r="V168" i="14" s="1"/>
  <c r="W168" i="14" s="1"/>
  <c r="U167" i="14"/>
  <c r="V167" i="14" s="1"/>
  <c r="W167" i="14" s="1"/>
  <c r="U166" i="14"/>
  <c r="V166" i="14" s="1"/>
  <c r="W166" i="14" s="1"/>
  <c r="U165" i="14"/>
  <c r="V165" i="14" s="1"/>
  <c r="W165" i="14" s="1"/>
  <c r="V164" i="14"/>
  <c r="W164" i="14" s="1"/>
  <c r="U164" i="14"/>
  <c r="U163" i="14"/>
  <c r="V163" i="14" s="1"/>
  <c r="W163" i="14" s="1"/>
  <c r="V162" i="14"/>
  <c r="W162" i="14" s="1"/>
  <c r="U162" i="14"/>
  <c r="U161" i="14"/>
  <c r="V161" i="14" s="1"/>
  <c r="W161" i="14" s="1"/>
  <c r="U160" i="14"/>
  <c r="V160" i="14" s="1"/>
  <c r="W160" i="14" s="1"/>
  <c r="U159" i="14"/>
  <c r="V159" i="14" s="1"/>
  <c r="W159" i="14" s="1"/>
  <c r="V158" i="14"/>
  <c r="W158" i="14" s="1"/>
  <c r="U158" i="14"/>
  <c r="U157" i="14"/>
  <c r="V157" i="14" s="1"/>
  <c r="W157" i="14" s="1"/>
  <c r="V156" i="14"/>
  <c r="W156" i="14" s="1"/>
  <c r="U156" i="14"/>
  <c r="U155" i="14"/>
  <c r="V155" i="14" s="1"/>
  <c r="W155" i="14" s="1"/>
  <c r="V154" i="14"/>
  <c r="W154" i="14" s="1"/>
  <c r="U154" i="14"/>
  <c r="U153" i="14"/>
  <c r="V153" i="14" s="1"/>
  <c r="W153" i="14" s="1"/>
  <c r="U152" i="14"/>
  <c r="V152" i="14" s="1"/>
  <c r="W152" i="14" s="1"/>
  <c r="U151" i="14"/>
  <c r="V151" i="14" s="1"/>
  <c r="W151" i="14" s="1"/>
  <c r="V150" i="14"/>
  <c r="W150" i="14" s="1"/>
  <c r="U150" i="14"/>
  <c r="U149" i="14"/>
  <c r="V149" i="14" s="1"/>
  <c r="W149" i="14" s="1"/>
  <c r="V148" i="14"/>
  <c r="W148" i="14" s="1"/>
  <c r="U148" i="14"/>
  <c r="U147" i="14"/>
  <c r="V147" i="14" s="1"/>
  <c r="W147" i="14" s="1"/>
  <c r="U146" i="14"/>
  <c r="V146" i="14" s="1"/>
  <c r="W146" i="14" s="1"/>
  <c r="U145" i="14"/>
  <c r="V145" i="14" s="1"/>
  <c r="W145" i="14" s="1"/>
  <c r="U144" i="14"/>
  <c r="V144" i="14" s="1"/>
  <c r="W144" i="14" s="1"/>
  <c r="U143" i="14"/>
  <c r="V143" i="14" s="1"/>
  <c r="W143" i="14" s="1"/>
  <c r="V142" i="14"/>
  <c r="W142" i="14" s="1"/>
  <c r="U142" i="14"/>
  <c r="U141" i="14"/>
  <c r="V141" i="14" s="1"/>
  <c r="W141" i="14" s="1"/>
  <c r="U140" i="14"/>
  <c r="V140" i="14" s="1"/>
  <c r="W140" i="14" s="1"/>
  <c r="U139" i="14"/>
  <c r="V139" i="14" s="1"/>
  <c r="W139" i="14" s="1"/>
  <c r="V138" i="14"/>
  <c r="W138" i="14" s="1"/>
  <c r="U138" i="14"/>
  <c r="U137" i="14"/>
  <c r="V137" i="14" s="1"/>
  <c r="W137" i="14" s="1"/>
  <c r="U136" i="14"/>
  <c r="V136" i="14" s="1"/>
  <c r="W136" i="14" s="1"/>
  <c r="U135" i="14"/>
  <c r="V135" i="14" s="1"/>
  <c r="W135" i="14" s="1"/>
  <c r="U134" i="14"/>
  <c r="V134" i="14" s="1"/>
  <c r="W134" i="14" s="1"/>
  <c r="U133" i="14"/>
  <c r="V133" i="14" s="1"/>
  <c r="W133" i="14" s="1"/>
  <c r="V132" i="14"/>
  <c r="W132" i="14" s="1"/>
  <c r="U132" i="14"/>
  <c r="U131" i="14"/>
  <c r="V131" i="14" s="1"/>
  <c r="W131" i="14" s="1"/>
  <c r="U130" i="14"/>
  <c r="V130" i="14" s="1"/>
  <c r="W130" i="14" s="1"/>
  <c r="U129" i="14"/>
  <c r="V129" i="14" s="1"/>
  <c r="W129" i="14" s="1"/>
  <c r="U128" i="14"/>
  <c r="V128" i="14" s="1"/>
  <c r="W128" i="14" s="1"/>
  <c r="U127" i="14"/>
  <c r="V127" i="14" s="1"/>
  <c r="W127" i="14" s="1"/>
  <c r="V126" i="14"/>
  <c r="W126" i="14" s="1"/>
  <c r="U126" i="14"/>
  <c r="U125" i="14"/>
  <c r="V125" i="14" s="1"/>
  <c r="W125" i="14" s="1"/>
  <c r="U124" i="14"/>
  <c r="V124" i="14" s="1"/>
  <c r="W124" i="14" s="1"/>
  <c r="U123" i="14"/>
  <c r="V123" i="14" s="1"/>
  <c r="W123" i="14" s="1"/>
  <c r="U122" i="14"/>
  <c r="V122" i="14" s="1"/>
  <c r="W122" i="14" s="1"/>
  <c r="U121" i="14"/>
  <c r="V121" i="14" s="1"/>
  <c r="W121" i="14" s="1"/>
  <c r="U120" i="14"/>
  <c r="V120" i="14" s="1"/>
  <c r="W120" i="14" s="1"/>
  <c r="U119" i="14"/>
  <c r="V119" i="14" s="1"/>
  <c r="W119" i="14" s="1"/>
  <c r="U118" i="14"/>
  <c r="V118" i="14" s="1"/>
  <c r="W118" i="14" s="1"/>
  <c r="U117" i="14"/>
  <c r="V117" i="14" s="1"/>
  <c r="W117" i="14" s="1"/>
  <c r="U116" i="14"/>
  <c r="V116" i="14" s="1"/>
  <c r="W116" i="14" s="1"/>
  <c r="U115" i="14"/>
  <c r="V115" i="14" s="1"/>
  <c r="W115" i="14" s="1"/>
  <c r="U114" i="14"/>
  <c r="V114" i="14" s="1"/>
  <c r="W114" i="14" s="1"/>
  <c r="U113" i="14"/>
  <c r="V113" i="14" s="1"/>
  <c r="W113" i="14" s="1"/>
  <c r="U112" i="14"/>
  <c r="V112" i="14" s="1"/>
  <c r="W112" i="14" s="1"/>
  <c r="U111" i="14"/>
  <c r="V111" i="14" s="1"/>
  <c r="W111" i="14" s="1"/>
  <c r="U110" i="14"/>
  <c r="V110" i="14" s="1"/>
  <c r="W110" i="14" s="1"/>
  <c r="U109" i="14"/>
  <c r="V109" i="14" s="1"/>
  <c r="W109" i="14" s="1"/>
  <c r="U108" i="14"/>
  <c r="V108" i="14" s="1"/>
  <c r="W108" i="14" s="1"/>
  <c r="U107" i="14"/>
  <c r="V107" i="14" s="1"/>
  <c r="W107" i="14" s="1"/>
  <c r="V106" i="14"/>
  <c r="W106" i="14" s="1"/>
  <c r="U106" i="14"/>
  <c r="U105" i="14"/>
  <c r="V105" i="14" s="1"/>
  <c r="W105" i="14" s="1"/>
  <c r="U104" i="14"/>
  <c r="V104" i="14" s="1"/>
  <c r="W104" i="14" s="1"/>
  <c r="U103" i="14"/>
  <c r="V103" i="14" s="1"/>
  <c r="W103" i="14" s="1"/>
  <c r="U102" i="14"/>
  <c r="V102" i="14" s="1"/>
  <c r="W102" i="14" s="1"/>
  <c r="U101" i="14"/>
  <c r="V101" i="14" s="1"/>
  <c r="W101" i="14" s="1"/>
  <c r="V100" i="14"/>
  <c r="W100" i="14" s="1"/>
  <c r="U100" i="14"/>
  <c r="U99" i="14"/>
  <c r="V99" i="14" s="1"/>
  <c r="W99" i="14" s="1"/>
  <c r="V98" i="14"/>
  <c r="W98" i="14" s="1"/>
  <c r="U98" i="14"/>
  <c r="U97" i="14"/>
  <c r="V97" i="14" s="1"/>
  <c r="W97" i="14" s="1"/>
  <c r="U96" i="14"/>
  <c r="V96" i="14" s="1"/>
  <c r="W96" i="14" s="1"/>
  <c r="U95" i="14"/>
  <c r="V95" i="14" s="1"/>
  <c r="W95" i="14" s="1"/>
  <c r="V94" i="14"/>
  <c r="W94" i="14" s="1"/>
  <c r="U94" i="14"/>
  <c r="U93" i="14"/>
  <c r="V93" i="14" s="1"/>
  <c r="W93" i="14" s="1"/>
  <c r="V92" i="14"/>
  <c r="W92" i="14" s="1"/>
  <c r="U92" i="14"/>
  <c r="U91" i="14"/>
  <c r="V91" i="14" s="1"/>
  <c r="W91" i="14" s="1"/>
  <c r="V90" i="14"/>
  <c r="W90" i="14" s="1"/>
  <c r="U90" i="14"/>
  <c r="U89" i="14"/>
  <c r="V89" i="14" s="1"/>
  <c r="W89" i="14" s="1"/>
  <c r="U88" i="14"/>
  <c r="V88" i="14" s="1"/>
  <c r="W88" i="14" s="1"/>
  <c r="U87" i="14"/>
  <c r="V87" i="14" s="1"/>
  <c r="W87" i="14" s="1"/>
  <c r="V86" i="14"/>
  <c r="W86" i="14" s="1"/>
  <c r="U86" i="14"/>
  <c r="U85" i="14"/>
  <c r="V85" i="14" s="1"/>
  <c r="W85" i="14" s="1"/>
  <c r="V84" i="14"/>
  <c r="W84" i="14" s="1"/>
  <c r="U84" i="14"/>
  <c r="U83" i="14"/>
  <c r="V83" i="14" s="1"/>
  <c r="W83" i="14" s="1"/>
  <c r="U82" i="14"/>
  <c r="V82" i="14" s="1"/>
  <c r="W82" i="14" s="1"/>
  <c r="U81" i="14"/>
  <c r="V81" i="14" s="1"/>
  <c r="W81" i="14" s="1"/>
  <c r="U80" i="14"/>
  <c r="V80" i="14" s="1"/>
  <c r="W80" i="14" s="1"/>
  <c r="U79" i="14"/>
  <c r="V79" i="14" s="1"/>
  <c r="W79" i="14" s="1"/>
  <c r="V78" i="14"/>
  <c r="W78" i="14" s="1"/>
  <c r="U78" i="14"/>
  <c r="U77" i="14"/>
  <c r="V77" i="14" s="1"/>
  <c r="W77" i="14" s="1"/>
  <c r="U76" i="14"/>
  <c r="V76" i="14" s="1"/>
  <c r="W76" i="14" s="1"/>
  <c r="U75" i="14"/>
  <c r="V75" i="14" s="1"/>
  <c r="W75" i="14" s="1"/>
  <c r="V74" i="14"/>
  <c r="W74" i="14" s="1"/>
  <c r="U74" i="14"/>
  <c r="U73" i="14"/>
  <c r="V73" i="14" s="1"/>
  <c r="W73" i="14" s="1"/>
  <c r="U72" i="14"/>
  <c r="V72" i="14" s="1"/>
  <c r="W72" i="14" s="1"/>
  <c r="U71" i="14"/>
  <c r="V71" i="14" s="1"/>
  <c r="W71" i="14" s="1"/>
  <c r="U70" i="14"/>
  <c r="V70" i="14" s="1"/>
  <c r="W70" i="14" s="1"/>
  <c r="U69" i="14"/>
  <c r="V69" i="14" s="1"/>
  <c r="W69" i="14" s="1"/>
  <c r="V68" i="14"/>
  <c r="W68" i="14" s="1"/>
  <c r="U68" i="14"/>
  <c r="U67" i="14"/>
  <c r="V67" i="14" s="1"/>
  <c r="W67" i="14" s="1"/>
  <c r="U66" i="14"/>
  <c r="V66" i="14" s="1"/>
  <c r="W66" i="14" s="1"/>
  <c r="U65" i="14"/>
  <c r="V65" i="14" s="1"/>
  <c r="W65" i="14" s="1"/>
  <c r="U64" i="14"/>
  <c r="V64" i="14" s="1"/>
  <c r="W64" i="14" s="1"/>
  <c r="U63" i="14"/>
  <c r="V63" i="14" s="1"/>
  <c r="W63" i="14" s="1"/>
  <c r="V62" i="14"/>
  <c r="W62" i="14" s="1"/>
  <c r="U62" i="14"/>
  <c r="U61" i="14"/>
  <c r="V61" i="14" s="1"/>
  <c r="W61" i="14" s="1"/>
  <c r="U60" i="14"/>
  <c r="V60" i="14" s="1"/>
  <c r="W60" i="14" s="1"/>
  <c r="U59" i="14"/>
  <c r="V59" i="14" s="1"/>
  <c r="W59" i="14" s="1"/>
  <c r="U58" i="14"/>
  <c r="V58" i="14" s="1"/>
  <c r="W58" i="14" s="1"/>
  <c r="U57" i="14"/>
  <c r="V57" i="14" s="1"/>
  <c r="W57" i="14" s="1"/>
  <c r="U56" i="14"/>
  <c r="V56" i="14" s="1"/>
  <c r="W56" i="14" s="1"/>
  <c r="U55" i="14"/>
  <c r="V55" i="14" s="1"/>
  <c r="W55" i="14" s="1"/>
  <c r="U54" i="14"/>
  <c r="V54" i="14" s="1"/>
  <c r="W54" i="14" s="1"/>
  <c r="U53" i="14"/>
  <c r="V53" i="14" s="1"/>
  <c r="W53" i="14" s="1"/>
  <c r="U52" i="14"/>
  <c r="V52" i="14" s="1"/>
  <c r="W52" i="14" s="1"/>
  <c r="U51" i="14"/>
  <c r="V51" i="14" s="1"/>
  <c r="W51" i="14" s="1"/>
  <c r="U50" i="14"/>
  <c r="V50" i="14" s="1"/>
  <c r="W50" i="14" s="1"/>
  <c r="U49" i="14"/>
  <c r="V49" i="14" s="1"/>
  <c r="W49" i="14" s="1"/>
  <c r="U48" i="14"/>
  <c r="V48" i="14" s="1"/>
  <c r="W48" i="14" s="1"/>
  <c r="U47" i="14"/>
  <c r="V47" i="14" s="1"/>
  <c r="W47" i="14" s="1"/>
  <c r="U46" i="14"/>
  <c r="V46" i="14" s="1"/>
  <c r="W46" i="14" s="1"/>
  <c r="U45" i="14"/>
  <c r="V45" i="14" s="1"/>
  <c r="W45" i="14" s="1"/>
  <c r="U44" i="14"/>
  <c r="V44" i="14" s="1"/>
  <c r="W44" i="14" s="1"/>
  <c r="U43" i="14"/>
  <c r="V43" i="14" s="1"/>
  <c r="W43" i="14" s="1"/>
  <c r="V42" i="14"/>
  <c r="W42" i="14" s="1"/>
  <c r="U42" i="14"/>
  <c r="U41" i="14"/>
  <c r="V41" i="14" s="1"/>
  <c r="W41" i="14" s="1"/>
  <c r="U40" i="14"/>
  <c r="V40" i="14" s="1"/>
  <c r="W40" i="14" s="1"/>
  <c r="U39" i="14"/>
  <c r="V39" i="14" s="1"/>
  <c r="W39" i="14" s="1"/>
  <c r="U38" i="14"/>
  <c r="V38" i="14" s="1"/>
  <c r="W38" i="14" s="1"/>
  <c r="U37" i="14"/>
  <c r="V37" i="14" s="1"/>
  <c r="W37" i="14" s="1"/>
  <c r="V36" i="14"/>
  <c r="W36" i="14" s="1"/>
  <c r="U36" i="14"/>
  <c r="U35" i="14"/>
  <c r="V35" i="14" s="1"/>
  <c r="W35" i="14" s="1"/>
  <c r="V34" i="14"/>
  <c r="W34" i="14" s="1"/>
  <c r="U34" i="14"/>
  <c r="U33" i="14"/>
  <c r="V33" i="14" s="1"/>
  <c r="W33" i="14" s="1"/>
  <c r="U32" i="14"/>
  <c r="V32" i="14" s="1"/>
  <c r="W32" i="14" s="1"/>
  <c r="U31" i="14"/>
  <c r="V31" i="14" s="1"/>
  <c r="W31" i="14" s="1"/>
  <c r="V30" i="14"/>
  <c r="W30" i="14" s="1"/>
  <c r="U30" i="14"/>
  <c r="U29" i="14"/>
  <c r="V29" i="14" s="1"/>
  <c r="W29" i="14" s="1"/>
  <c r="V28" i="14"/>
  <c r="W28" i="14" s="1"/>
  <c r="U28" i="14"/>
  <c r="U27" i="14"/>
  <c r="V27" i="14" s="1"/>
  <c r="W27" i="14" s="1"/>
  <c r="V26" i="14"/>
  <c r="W26" i="14" s="1"/>
  <c r="U26" i="14"/>
  <c r="U25" i="14"/>
  <c r="V25" i="14" s="1"/>
  <c r="W25" i="14" s="1"/>
  <c r="U24" i="14"/>
  <c r="V24" i="14" s="1"/>
  <c r="W24" i="14" s="1"/>
  <c r="U23" i="14"/>
  <c r="V23" i="14" s="1"/>
  <c r="W23" i="14" s="1"/>
  <c r="V22" i="14"/>
  <c r="W22" i="14" s="1"/>
  <c r="U22" i="14"/>
  <c r="U21" i="14"/>
  <c r="V21" i="14" s="1"/>
  <c r="W21" i="14" s="1"/>
  <c r="V20" i="14"/>
  <c r="W20" i="14" s="1"/>
  <c r="U20" i="14"/>
  <c r="U19" i="14"/>
  <c r="V19" i="14" s="1"/>
  <c r="W19" i="14" s="1"/>
  <c r="U18" i="14"/>
  <c r="V18" i="14" s="1"/>
  <c r="W18" i="14" s="1"/>
  <c r="U17" i="14"/>
  <c r="V17" i="14" s="1"/>
  <c r="W17" i="14" s="1"/>
  <c r="U16" i="14"/>
  <c r="V16" i="14" s="1"/>
  <c r="W16" i="14" s="1"/>
  <c r="U15" i="14"/>
  <c r="V15" i="14" s="1"/>
  <c r="W15" i="14" s="1"/>
  <c r="V14" i="14"/>
  <c r="W14" i="14" s="1"/>
  <c r="U14" i="14"/>
  <c r="U13" i="14"/>
  <c r="V13" i="14" s="1"/>
  <c r="W13" i="14" s="1"/>
  <c r="U12" i="14"/>
  <c r="V12" i="14" s="1"/>
  <c r="W12" i="14" s="1"/>
  <c r="U11" i="14"/>
  <c r="V11" i="14" s="1"/>
  <c r="W11" i="14" s="1"/>
  <c r="V10" i="14"/>
  <c r="W10" i="14" s="1"/>
  <c r="U10" i="14"/>
  <c r="U9" i="14"/>
  <c r="V9" i="14" s="1"/>
  <c r="W9" i="14" s="1"/>
  <c r="U8" i="14"/>
  <c r="V8" i="14" s="1"/>
  <c r="W8" i="14" s="1"/>
  <c r="U7" i="14"/>
  <c r="V7" i="14" s="1"/>
  <c r="W7" i="14" s="1"/>
  <c r="U6" i="14"/>
  <c r="V6" i="14" s="1"/>
  <c r="W6" i="14" s="1"/>
  <c r="U5" i="14"/>
  <c r="V5" i="14" s="1"/>
  <c r="W5" i="14" s="1"/>
  <c r="V4" i="14"/>
  <c r="W4" i="14" s="1"/>
  <c r="U4" i="14"/>
  <c r="U3" i="14"/>
  <c r="V3" i="14" s="1"/>
  <c r="W3" i="14" s="1"/>
  <c r="V2" i="14"/>
  <c r="W2" i="14" s="1"/>
  <c r="U2" i="14"/>
  <c r="R727" i="15"/>
  <c r="S727" i="15" s="1"/>
  <c r="T727" i="15" s="1"/>
  <c r="S726" i="15"/>
  <c r="T726" i="15" s="1"/>
  <c r="R726" i="15"/>
  <c r="R725" i="15"/>
  <c r="S725" i="15" s="1"/>
  <c r="T725" i="15" s="1"/>
  <c r="R724" i="15"/>
  <c r="S724" i="15" s="1"/>
  <c r="T724" i="15" s="1"/>
  <c r="R723" i="15"/>
  <c r="S723" i="15" s="1"/>
  <c r="T723" i="15" s="1"/>
  <c r="R722" i="15"/>
  <c r="S722" i="15" s="1"/>
  <c r="T722" i="15" s="1"/>
  <c r="S721" i="15"/>
  <c r="T721" i="15" s="1"/>
  <c r="R721" i="15"/>
  <c r="S720" i="15"/>
  <c r="T720" i="15" s="1"/>
  <c r="R720" i="15"/>
  <c r="R719" i="15"/>
  <c r="S719" i="15" s="1"/>
  <c r="T719" i="15" s="1"/>
  <c r="R718" i="15"/>
  <c r="S718" i="15" s="1"/>
  <c r="T718" i="15" s="1"/>
  <c r="R717" i="15"/>
  <c r="S717" i="15" s="1"/>
  <c r="T717" i="15" s="1"/>
  <c r="R716" i="15"/>
  <c r="S716" i="15" s="1"/>
  <c r="T716" i="15" s="1"/>
  <c r="R715" i="15"/>
  <c r="S715" i="15" s="1"/>
  <c r="T715" i="15" s="1"/>
  <c r="R714" i="15"/>
  <c r="S714" i="15" s="1"/>
  <c r="T714" i="15" s="1"/>
  <c r="S713" i="15"/>
  <c r="T713" i="15" s="1"/>
  <c r="R713" i="15"/>
  <c r="R712" i="15"/>
  <c r="S712" i="15" s="1"/>
  <c r="T712" i="15" s="1"/>
  <c r="R711" i="15"/>
  <c r="S711" i="15" s="1"/>
  <c r="T711" i="15" s="1"/>
  <c r="S710" i="15"/>
  <c r="T710" i="15" s="1"/>
  <c r="R710" i="15"/>
  <c r="R709" i="15"/>
  <c r="S709" i="15" s="1"/>
  <c r="T709" i="15" s="1"/>
  <c r="R708" i="15"/>
  <c r="S708" i="15" s="1"/>
  <c r="T708" i="15" s="1"/>
  <c r="R707" i="15"/>
  <c r="S707" i="15" s="1"/>
  <c r="T707" i="15" s="1"/>
  <c r="R706" i="15"/>
  <c r="S706" i="15" s="1"/>
  <c r="T706" i="15" s="1"/>
  <c r="R705" i="15"/>
  <c r="S705" i="15" s="1"/>
  <c r="T705" i="15" s="1"/>
  <c r="R704" i="15"/>
  <c r="S704" i="15" s="1"/>
  <c r="T704" i="15" s="1"/>
  <c r="R703" i="15"/>
  <c r="S703" i="15" s="1"/>
  <c r="T703" i="15" s="1"/>
  <c r="S702" i="15"/>
  <c r="T702" i="15" s="1"/>
  <c r="R702" i="15"/>
  <c r="R701" i="15"/>
  <c r="S701" i="15" s="1"/>
  <c r="T701" i="15" s="1"/>
  <c r="R700" i="15"/>
  <c r="S700" i="15" s="1"/>
  <c r="T700" i="15" s="1"/>
  <c r="R699" i="15"/>
  <c r="S699" i="15" s="1"/>
  <c r="T699" i="15" s="1"/>
  <c r="R698" i="15"/>
  <c r="S698" i="15" s="1"/>
  <c r="T698" i="15" s="1"/>
  <c r="R697" i="15"/>
  <c r="S697" i="15" s="1"/>
  <c r="T697" i="15" s="1"/>
  <c r="S696" i="15"/>
  <c r="T696" i="15" s="1"/>
  <c r="R696" i="15"/>
  <c r="R695" i="15"/>
  <c r="S695" i="15" s="1"/>
  <c r="T695" i="15" s="1"/>
  <c r="R694" i="15"/>
  <c r="S694" i="15" s="1"/>
  <c r="T694" i="15" s="1"/>
  <c r="R693" i="15"/>
  <c r="S693" i="15" s="1"/>
  <c r="T693" i="15" s="1"/>
  <c r="R692" i="15"/>
  <c r="S692" i="15" s="1"/>
  <c r="T692" i="15" s="1"/>
  <c r="R691" i="15"/>
  <c r="S691" i="15" s="1"/>
  <c r="T691" i="15" s="1"/>
  <c r="R690" i="15"/>
  <c r="S690" i="15" s="1"/>
  <c r="T690" i="15" s="1"/>
  <c r="S689" i="15"/>
  <c r="T689" i="15" s="1"/>
  <c r="R689" i="15"/>
  <c r="S688" i="15"/>
  <c r="T688" i="15" s="1"/>
  <c r="R688" i="15"/>
  <c r="R687" i="15"/>
  <c r="S687" i="15" s="1"/>
  <c r="T687" i="15" s="1"/>
  <c r="T686" i="15"/>
  <c r="S686" i="15"/>
  <c r="R686" i="15"/>
  <c r="R685" i="15"/>
  <c r="S685" i="15" s="1"/>
  <c r="T685" i="15" s="1"/>
  <c r="R684" i="15"/>
  <c r="S684" i="15" s="1"/>
  <c r="T684" i="15" s="1"/>
  <c r="R683" i="15"/>
  <c r="S683" i="15" s="1"/>
  <c r="T683" i="15" s="1"/>
  <c r="R682" i="15"/>
  <c r="S682" i="15" s="1"/>
  <c r="T682" i="15" s="1"/>
  <c r="R681" i="15"/>
  <c r="S681" i="15" s="1"/>
  <c r="T681" i="15" s="1"/>
  <c r="S680" i="15"/>
  <c r="T680" i="15" s="1"/>
  <c r="R680" i="15"/>
  <c r="R679" i="15"/>
  <c r="S679" i="15" s="1"/>
  <c r="T679" i="15" s="1"/>
  <c r="S678" i="15"/>
  <c r="T678" i="15" s="1"/>
  <c r="R678" i="15"/>
  <c r="R677" i="15"/>
  <c r="S677" i="15" s="1"/>
  <c r="T677" i="15" s="1"/>
  <c r="R676" i="15"/>
  <c r="S676" i="15" s="1"/>
  <c r="T676" i="15" s="1"/>
  <c r="R675" i="15"/>
  <c r="S675" i="15" s="1"/>
  <c r="T675" i="15" s="1"/>
  <c r="R674" i="15"/>
  <c r="S674" i="15" s="1"/>
  <c r="T674" i="15" s="1"/>
  <c r="S673" i="15"/>
  <c r="T673" i="15" s="1"/>
  <c r="R673" i="15"/>
  <c r="S672" i="15"/>
  <c r="T672" i="15" s="1"/>
  <c r="R672" i="15"/>
  <c r="R671" i="15"/>
  <c r="S671" i="15" s="1"/>
  <c r="T671" i="15" s="1"/>
  <c r="T670" i="15"/>
  <c r="S670" i="15"/>
  <c r="R670" i="15"/>
  <c r="R669" i="15"/>
  <c r="S669" i="15" s="1"/>
  <c r="T669" i="15" s="1"/>
  <c r="R668" i="15"/>
  <c r="S668" i="15" s="1"/>
  <c r="T668" i="15" s="1"/>
  <c r="R667" i="15"/>
  <c r="S667" i="15" s="1"/>
  <c r="T667" i="15" s="1"/>
  <c r="R666" i="15"/>
  <c r="S666" i="15" s="1"/>
  <c r="T666" i="15" s="1"/>
  <c r="S665" i="15"/>
  <c r="T665" i="15" s="1"/>
  <c r="R665" i="15"/>
  <c r="R664" i="15"/>
  <c r="S664" i="15" s="1"/>
  <c r="T664" i="15" s="1"/>
  <c r="R663" i="15"/>
  <c r="S663" i="15" s="1"/>
  <c r="T663" i="15" s="1"/>
  <c r="R662" i="15"/>
  <c r="S662" i="15" s="1"/>
  <c r="T662" i="15" s="1"/>
  <c r="R661" i="15"/>
  <c r="S661" i="15" s="1"/>
  <c r="T661" i="15" s="1"/>
  <c r="R660" i="15"/>
  <c r="S660" i="15" s="1"/>
  <c r="T660" i="15" s="1"/>
  <c r="R659" i="15"/>
  <c r="S659" i="15" s="1"/>
  <c r="T659" i="15" s="1"/>
  <c r="R658" i="15"/>
  <c r="S658" i="15" s="1"/>
  <c r="T658" i="15" s="1"/>
  <c r="R657" i="15"/>
  <c r="S657" i="15" s="1"/>
  <c r="T657" i="15" s="1"/>
  <c r="R656" i="15"/>
  <c r="S656" i="15" s="1"/>
  <c r="T656" i="15" s="1"/>
  <c r="R655" i="15"/>
  <c r="S655" i="15" s="1"/>
  <c r="T655" i="15" s="1"/>
  <c r="R654" i="15"/>
  <c r="S654" i="15" s="1"/>
  <c r="T654" i="15" s="1"/>
  <c r="R653" i="15"/>
  <c r="S653" i="15" s="1"/>
  <c r="T653" i="15" s="1"/>
  <c r="R652" i="15"/>
  <c r="S652" i="15" s="1"/>
  <c r="T652" i="15" s="1"/>
  <c r="R651" i="15"/>
  <c r="S651" i="15" s="1"/>
  <c r="T651" i="15" s="1"/>
  <c r="R650" i="15"/>
  <c r="S650" i="15" s="1"/>
  <c r="T650" i="15" s="1"/>
  <c r="S649" i="15"/>
  <c r="T649" i="15" s="1"/>
  <c r="R649" i="15"/>
  <c r="R648" i="15"/>
  <c r="S648" i="15" s="1"/>
  <c r="T648" i="15" s="1"/>
  <c r="R647" i="15"/>
  <c r="S647" i="15" s="1"/>
  <c r="T647" i="15" s="1"/>
  <c r="R646" i="15"/>
  <c r="S646" i="15" s="1"/>
  <c r="T646" i="15" s="1"/>
  <c r="R645" i="15"/>
  <c r="S645" i="15" s="1"/>
  <c r="T645" i="15" s="1"/>
  <c r="R644" i="15"/>
  <c r="S644" i="15" s="1"/>
  <c r="T644" i="15" s="1"/>
  <c r="R643" i="15"/>
  <c r="S643" i="15" s="1"/>
  <c r="T643" i="15" s="1"/>
  <c r="R642" i="15"/>
  <c r="S642" i="15" s="1"/>
  <c r="T642" i="15" s="1"/>
  <c r="S641" i="15"/>
  <c r="T641" i="15" s="1"/>
  <c r="R641" i="15"/>
  <c r="R640" i="15"/>
  <c r="S640" i="15" s="1"/>
  <c r="T640" i="15" s="1"/>
  <c r="R639" i="15"/>
  <c r="S639" i="15" s="1"/>
  <c r="T639" i="15" s="1"/>
  <c r="S638" i="15"/>
  <c r="T638" i="15" s="1"/>
  <c r="R638" i="15"/>
  <c r="R637" i="15"/>
  <c r="S637" i="15" s="1"/>
  <c r="T637" i="15" s="1"/>
  <c r="R636" i="15"/>
  <c r="S636" i="15" s="1"/>
  <c r="T636" i="15" s="1"/>
  <c r="R635" i="15"/>
  <c r="S635" i="15" s="1"/>
  <c r="T635" i="15" s="1"/>
  <c r="R634" i="15"/>
  <c r="S634" i="15" s="1"/>
  <c r="T634" i="15" s="1"/>
  <c r="S633" i="15"/>
  <c r="T633" i="15" s="1"/>
  <c r="R633" i="15"/>
  <c r="S632" i="15"/>
  <c r="T632" i="15" s="1"/>
  <c r="R632" i="15"/>
  <c r="R631" i="15"/>
  <c r="S631" i="15" s="1"/>
  <c r="T631" i="15" s="1"/>
  <c r="R630" i="15"/>
  <c r="S630" i="15" s="1"/>
  <c r="T630" i="15" s="1"/>
  <c r="R629" i="15"/>
  <c r="S629" i="15" s="1"/>
  <c r="T629" i="15" s="1"/>
  <c r="R628" i="15"/>
  <c r="S628" i="15" s="1"/>
  <c r="T628" i="15" s="1"/>
  <c r="R627" i="15"/>
  <c r="S627" i="15" s="1"/>
  <c r="T627" i="15" s="1"/>
  <c r="R626" i="15"/>
  <c r="S626" i="15" s="1"/>
  <c r="T626" i="15" s="1"/>
  <c r="R625" i="15"/>
  <c r="S625" i="15" s="1"/>
  <c r="T625" i="15" s="1"/>
  <c r="S624" i="15"/>
  <c r="T624" i="15" s="1"/>
  <c r="R624" i="15"/>
  <c r="R623" i="15"/>
  <c r="S623" i="15" s="1"/>
  <c r="T623" i="15" s="1"/>
  <c r="R622" i="15"/>
  <c r="S622" i="15" s="1"/>
  <c r="T622" i="15" s="1"/>
  <c r="R621" i="15"/>
  <c r="S621" i="15" s="1"/>
  <c r="T621" i="15" s="1"/>
  <c r="R620" i="15"/>
  <c r="S620" i="15" s="1"/>
  <c r="T620" i="15" s="1"/>
  <c r="R619" i="15"/>
  <c r="S619" i="15" s="1"/>
  <c r="T619" i="15" s="1"/>
  <c r="R618" i="15"/>
  <c r="S618" i="15" s="1"/>
  <c r="T618" i="15" s="1"/>
  <c r="R617" i="15"/>
  <c r="S617" i="15" s="1"/>
  <c r="T617" i="15" s="1"/>
  <c r="R616" i="15"/>
  <c r="S616" i="15" s="1"/>
  <c r="T616" i="15" s="1"/>
  <c r="R615" i="15"/>
  <c r="S615" i="15" s="1"/>
  <c r="T615" i="15" s="1"/>
  <c r="S614" i="15"/>
  <c r="T614" i="15" s="1"/>
  <c r="R614" i="15"/>
  <c r="S613" i="15"/>
  <c r="T613" i="15" s="1"/>
  <c r="R613" i="15"/>
  <c r="S612" i="15"/>
  <c r="T612" i="15" s="1"/>
  <c r="R612" i="15"/>
  <c r="R611" i="15"/>
  <c r="S611" i="15" s="1"/>
  <c r="T611" i="15" s="1"/>
  <c r="R610" i="15"/>
  <c r="S610" i="15" s="1"/>
  <c r="T610" i="15" s="1"/>
  <c r="S609" i="15"/>
  <c r="T609" i="15" s="1"/>
  <c r="R609" i="15"/>
  <c r="S608" i="15"/>
  <c r="T608" i="15" s="1"/>
  <c r="R608" i="15"/>
  <c r="S607" i="15"/>
  <c r="T607" i="15" s="1"/>
  <c r="R607" i="15"/>
  <c r="S606" i="15"/>
  <c r="T606" i="15" s="1"/>
  <c r="R606" i="15"/>
  <c r="S605" i="15"/>
  <c r="T605" i="15" s="1"/>
  <c r="R605" i="15"/>
  <c r="R604" i="15"/>
  <c r="S604" i="15" s="1"/>
  <c r="T604" i="15" s="1"/>
  <c r="R603" i="15"/>
  <c r="S603" i="15" s="1"/>
  <c r="T603" i="15" s="1"/>
  <c r="R602" i="15"/>
  <c r="S602" i="15" s="1"/>
  <c r="T602" i="15" s="1"/>
  <c r="S601" i="15"/>
  <c r="T601" i="15" s="1"/>
  <c r="R601" i="15"/>
  <c r="R600" i="15"/>
  <c r="S600" i="15" s="1"/>
  <c r="T600" i="15" s="1"/>
  <c r="R599" i="15"/>
  <c r="S599" i="15" s="1"/>
  <c r="T599" i="15" s="1"/>
  <c r="R598" i="15"/>
  <c r="S598" i="15" s="1"/>
  <c r="T598" i="15" s="1"/>
  <c r="T597" i="15"/>
  <c r="S597" i="15"/>
  <c r="R597" i="15"/>
  <c r="R596" i="15"/>
  <c r="S596" i="15" s="1"/>
  <c r="T596" i="15" s="1"/>
  <c r="R595" i="15"/>
  <c r="S595" i="15" s="1"/>
  <c r="T595" i="15" s="1"/>
  <c r="R594" i="15"/>
  <c r="S594" i="15" s="1"/>
  <c r="T594" i="15" s="1"/>
  <c r="R593" i="15"/>
  <c r="S593" i="15" s="1"/>
  <c r="T593" i="15" s="1"/>
  <c r="S592" i="15"/>
  <c r="T592" i="15" s="1"/>
  <c r="R592" i="15"/>
  <c r="S591" i="15"/>
  <c r="T591" i="15" s="1"/>
  <c r="R591" i="15"/>
  <c r="R590" i="15"/>
  <c r="S590" i="15" s="1"/>
  <c r="T590" i="15" s="1"/>
  <c r="T589" i="15"/>
  <c r="S589" i="15"/>
  <c r="R589" i="15"/>
  <c r="R588" i="15"/>
  <c r="S588" i="15" s="1"/>
  <c r="T588" i="15" s="1"/>
  <c r="R587" i="15"/>
  <c r="S587" i="15" s="1"/>
  <c r="T587" i="15" s="1"/>
  <c r="R586" i="15"/>
  <c r="S586" i="15" s="1"/>
  <c r="T586" i="15" s="1"/>
  <c r="R585" i="15"/>
  <c r="S585" i="15" s="1"/>
  <c r="T585" i="15" s="1"/>
  <c r="S584" i="15"/>
  <c r="T584" i="15" s="1"/>
  <c r="R584" i="15"/>
  <c r="R583" i="15"/>
  <c r="S583" i="15" s="1"/>
  <c r="T583" i="15" s="1"/>
  <c r="R582" i="15"/>
  <c r="S582" i="15" s="1"/>
  <c r="T582" i="15" s="1"/>
  <c r="R581" i="15"/>
  <c r="S581" i="15" s="1"/>
  <c r="T581" i="15" s="1"/>
  <c r="S580" i="15"/>
  <c r="T580" i="15" s="1"/>
  <c r="R580" i="15"/>
  <c r="R579" i="15"/>
  <c r="S579" i="15" s="1"/>
  <c r="T579" i="15" s="1"/>
  <c r="R578" i="15"/>
  <c r="S578" i="15" s="1"/>
  <c r="T578" i="15" s="1"/>
  <c r="S577" i="15"/>
  <c r="T577" i="15" s="1"/>
  <c r="R577" i="15"/>
  <c r="R576" i="15"/>
  <c r="S576" i="15" s="1"/>
  <c r="T576" i="15" s="1"/>
  <c r="S575" i="15"/>
  <c r="T575" i="15" s="1"/>
  <c r="R575" i="15"/>
  <c r="R574" i="15"/>
  <c r="S574" i="15" s="1"/>
  <c r="T574" i="15" s="1"/>
  <c r="R573" i="15"/>
  <c r="S573" i="15" s="1"/>
  <c r="T573" i="15" s="1"/>
  <c r="R572" i="15"/>
  <c r="S572" i="15" s="1"/>
  <c r="T572" i="15" s="1"/>
  <c r="R571" i="15"/>
  <c r="S571" i="15" s="1"/>
  <c r="T571" i="15" s="1"/>
  <c r="R570" i="15"/>
  <c r="S570" i="15" s="1"/>
  <c r="T570" i="15" s="1"/>
  <c r="R569" i="15"/>
  <c r="S569" i="15" s="1"/>
  <c r="T569" i="15" s="1"/>
  <c r="R568" i="15"/>
  <c r="S568" i="15" s="1"/>
  <c r="T568" i="15" s="1"/>
  <c r="R567" i="15"/>
  <c r="S567" i="15" s="1"/>
  <c r="T567" i="15" s="1"/>
  <c r="R566" i="15"/>
  <c r="S566" i="15" s="1"/>
  <c r="T566" i="15" s="1"/>
  <c r="S565" i="15"/>
  <c r="T565" i="15" s="1"/>
  <c r="R565" i="15"/>
  <c r="R564" i="15"/>
  <c r="S564" i="15" s="1"/>
  <c r="T564" i="15" s="1"/>
  <c r="R563" i="15"/>
  <c r="S563" i="15" s="1"/>
  <c r="T563" i="15" s="1"/>
  <c r="R562" i="15"/>
  <c r="S562" i="15" s="1"/>
  <c r="T562" i="15" s="1"/>
  <c r="S561" i="15"/>
  <c r="T561" i="15" s="1"/>
  <c r="R561" i="15"/>
  <c r="S560" i="15"/>
  <c r="T560" i="15" s="1"/>
  <c r="R560" i="15"/>
  <c r="R559" i="15"/>
  <c r="S559" i="15" s="1"/>
  <c r="T559" i="15" s="1"/>
  <c r="R558" i="15"/>
  <c r="S558" i="15" s="1"/>
  <c r="T558" i="15" s="1"/>
  <c r="S557" i="15"/>
  <c r="T557" i="15" s="1"/>
  <c r="R557" i="15"/>
  <c r="R556" i="15"/>
  <c r="S556" i="15" s="1"/>
  <c r="T556" i="15" s="1"/>
  <c r="R555" i="15"/>
  <c r="S555" i="15" s="1"/>
  <c r="T555" i="15" s="1"/>
  <c r="R554" i="15"/>
  <c r="S554" i="15" s="1"/>
  <c r="T554" i="15" s="1"/>
  <c r="S553" i="15"/>
  <c r="T553" i="15" s="1"/>
  <c r="R553" i="15"/>
  <c r="S552" i="15"/>
  <c r="T552" i="15" s="1"/>
  <c r="R552" i="15"/>
  <c r="R551" i="15"/>
  <c r="S551" i="15" s="1"/>
  <c r="T551" i="15" s="1"/>
  <c r="T550" i="15"/>
  <c r="S550" i="15"/>
  <c r="R550" i="15"/>
  <c r="R549" i="15"/>
  <c r="S549" i="15" s="1"/>
  <c r="T549" i="15" s="1"/>
  <c r="R548" i="15"/>
  <c r="S548" i="15" s="1"/>
  <c r="T548" i="15" s="1"/>
  <c r="R547" i="15"/>
  <c r="S547" i="15" s="1"/>
  <c r="T547" i="15" s="1"/>
  <c r="R546" i="15"/>
  <c r="S546" i="15" s="1"/>
  <c r="T546" i="15" s="1"/>
  <c r="R545" i="15"/>
  <c r="S545" i="15" s="1"/>
  <c r="T545" i="15" s="1"/>
  <c r="R544" i="15"/>
  <c r="S544" i="15" s="1"/>
  <c r="T544" i="15" s="1"/>
  <c r="R543" i="15"/>
  <c r="S543" i="15" s="1"/>
  <c r="T543" i="15" s="1"/>
  <c r="T542" i="15"/>
  <c r="S542" i="15"/>
  <c r="R542" i="15"/>
  <c r="R541" i="15"/>
  <c r="S541" i="15" s="1"/>
  <c r="T541" i="15" s="1"/>
  <c r="R540" i="15"/>
  <c r="S540" i="15" s="1"/>
  <c r="T540" i="15" s="1"/>
  <c r="R539" i="15"/>
  <c r="S539" i="15" s="1"/>
  <c r="T539" i="15" s="1"/>
  <c r="R538" i="15"/>
  <c r="S538" i="15" s="1"/>
  <c r="T538" i="15" s="1"/>
  <c r="S537" i="15"/>
  <c r="T537" i="15" s="1"/>
  <c r="R537" i="15"/>
  <c r="S536" i="15"/>
  <c r="T536" i="15" s="1"/>
  <c r="R536" i="15"/>
  <c r="S535" i="15"/>
  <c r="T535" i="15" s="1"/>
  <c r="R535" i="15"/>
  <c r="S534" i="15"/>
  <c r="T534" i="15" s="1"/>
  <c r="R534" i="15"/>
  <c r="S533" i="15"/>
  <c r="T533" i="15" s="1"/>
  <c r="R533" i="15"/>
  <c r="R532" i="15"/>
  <c r="S532" i="15" s="1"/>
  <c r="T532" i="15" s="1"/>
  <c r="R531" i="15"/>
  <c r="S531" i="15" s="1"/>
  <c r="T531" i="15" s="1"/>
  <c r="R530" i="15"/>
  <c r="S530" i="15" s="1"/>
  <c r="T530" i="15" s="1"/>
  <c r="T529" i="15"/>
  <c r="S529" i="15"/>
  <c r="R529" i="15"/>
  <c r="S528" i="15"/>
  <c r="T528" i="15" s="1"/>
  <c r="R528" i="15"/>
  <c r="S527" i="15"/>
  <c r="T527" i="15" s="1"/>
  <c r="R527" i="15"/>
  <c r="S526" i="15"/>
  <c r="T526" i="15" s="1"/>
  <c r="R526" i="15"/>
  <c r="S525" i="15"/>
  <c r="T525" i="15" s="1"/>
  <c r="R525" i="15"/>
  <c r="R524" i="15"/>
  <c r="S524" i="15" s="1"/>
  <c r="T524" i="15" s="1"/>
  <c r="R523" i="15"/>
  <c r="S523" i="15" s="1"/>
  <c r="T523" i="15" s="1"/>
  <c r="R522" i="15"/>
  <c r="S522" i="15" s="1"/>
  <c r="T522" i="15" s="1"/>
  <c r="S521" i="15"/>
  <c r="T521" i="15" s="1"/>
  <c r="R521" i="15"/>
  <c r="R520" i="15"/>
  <c r="S520" i="15" s="1"/>
  <c r="T520" i="15" s="1"/>
  <c r="R519" i="15"/>
  <c r="S519" i="15" s="1"/>
  <c r="T519" i="15" s="1"/>
  <c r="R518" i="15"/>
  <c r="S518" i="15" s="1"/>
  <c r="T518" i="15" s="1"/>
  <c r="T517" i="15"/>
  <c r="S517" i="15"/>
  <c r="R517" i="15"/>
  <c r="S516" i="15"/>
  <c r="T516" i="15" s="1"/>
  <c r="R516" i="15"/>
  <c r="R515" i="15"/>
  <c r="S515" i="15" s="1"/>
  <c r="T515" i="15" s="1"/>
  <c r="R514" i="15"/>
  <c r="S514" i="15" s="1"/>
  <c r="T514" i="15" s="1"/>
  <c r="R513" i="15"/>
  <c r="S513" i="15" s="1"/>
  <c r="T513" i="15" s="1"/>
  <c r="S512" i="15"/>
  <c r="T512" i="15" s="1"/>
  <c r="R512" i="15"/>
  <c r="S511" i="15"/>
  <c r="T511" i="15" s="1"/>
  <c r="R511" i="15"/>
  <c r="R510" i="15"/>
  <c r="S510" i="15" s="1"/>
  <c r="T510" i="15" s="1"/>
  <c r="T509" i="15"/>
  <c r="S509" i="15"/>
  <c r="R509" i="15"/>
  <c r="R508" i="15"/>
  <c r="S508" i="15" s="1"/>
  <c r="T508" i="15" s="1"/>
  <c r="R507" i="15"/>
  <c r="S507" i="15" s="1"/>
  <c r="T507" i="15" s="1"/>
  <c r="R506" i="15"/>
  <c r="S506" i="15" s="1"/>
  <c r="T506" i="15" s="1"/>
  <c r="R505" i="15"/>
  <c r="S505" i="15" s="1"/>
  <c r="T505" i="15" s="1"/>
  <c r="S504" i="15"/>
  <c r="T504" i="15" s="1"/>
  <c r="R504" i="15"/>
  <c r="R503" i="15"/>
  <c r="S503" i="15" s="1"/>
  <c r="T503" i="15" s="1"/>
  <c r="S502" i="15"/>
  <c r="T502" i="15" s="1"/>
  <c r="R502" i="15"/>
  <c r="S501" i="15"/>
  <c r="T501" i="15" s="1"/>
  <c r="R501" i="15"/>
  <c r="R500" i="15"/>
  <c r="S500" i="15" s="1"/>
  <c r="T500" i="15" s="1"/>
  <c r="R499" i="15"/>
  <c r="S499" i="15" s="1"/>
  <c r="T499" i="15" s="1"/>
  <c r="R498" i="15"/>
  <c r="S498" i="15" s="1"/>
  <c r="T498" i="15" s="1"/>
  <c r="R497" i="15"/>
  <c r="S497" i="15" s="1"/>
  <c r="T497" i="15" s="1"/>
  <c r="S496" i="15"/>
  <c r="T496" i="15" s="1"/>
  <c r="R496" i="15"/>
  <c r="R495" i="15"/>
  <c r="S495" i="15" s="1"/>
  <c r="T495" i="15" s="1"/>
  <c r="S494" i="15"/>
  <c r="T494" i="15" s="1"/>
  <c r="R494" i="15"/>
  <c r="S493" i="15"/>
  <c r="T493" i="15" s="1"/>
  <c r="R493" i="15"/>
  <c r="R492" i="15"/>
  <c r="S492" i="15" s="1"/>
  <c r="T492" i="15" s="1"/>
  <c r="R491" i="15"/>
  <c r="S491" i="15" s="1"/>
  <c r="T491" i="15" s="1"/>
  <c r="R490" i="15"/>
  <c r="S490" i="15" s="1"/>
  <c r="T490" i="15" s="1"/>
  <c r="R489" i="15"/>
  <c r="S489" i="15" s="1"/>
  <c r="T489" i="15" s="1"/>
  <c r="S488" i="15"/>
  <c r="T488" i="15" s="1"/>
  <c r="R488" i="15"/>
  <c r="R487" i="15"/>
  <c r="S487" i="15" s="1"/>
  <c r="T487" i="15" s="1"/>
  <c r="R486" i="15"/>
  <c r="S486" i="15" s="1"/>
  <c r="T486" i="15" s="1"/>
  <c r="R485" i="15"/>
  <c r="S485" i="15" s="1"/>
  <c r="T485" i="15" s="1"/>
  <c r="S484" i="15"/>
  <c r="T484" i="15" s="1"/>
  <c r="R484" i="15"/>
  <c r="R483" i="15"/>
  <c r="S483" i="15" s="1"/>
  <c r="T483" i="15" s="1"/>
  <c r="R482" i="15"/>
  <c r="S482" i="15" s="1"/>
  <c r="T482" i="15" s="1"/>
  <c r="S481" i="15"/>
  <c r="T481" i="15" s="1"/>
  <c r="R481" i="15"/>
  <c r="R480" i="15"/>
  <c r="S480" i="15" s="1"/>
  <c r="T480" i="15" s="1"/>
  <c r="S479" i="15"/>
  <c r="T479" i="15" s="1"/>
  <c r="R479" i="15"/>
  <c r="R478" i="15"/>
  <c r="S478" i="15" s="1"/>
  <c r="T478" i="15" s="1"/>
  <c r="R477" i="15"/>
  <c r="S477" i="15" s="1"/>
  <c r="T477" i="15" s="1"/>
  <c r="R476" i="15"/>
  <c r="S476" i="15" s="1"/>
  <c r="T476" i="15" s="1"/>
  <c r="R475" i="15"/>
  <c r="S475" i="15" s="1"/>
  <c r="T475" i="15" s="1"/>
  <c r="R474" i="15"/>
  <c r="S474" i="15" s="1"/>
  <c r="T474" i="15" s="1"/>
  <c r="R473" i="15"/>
  <c r="S473" i="15" s="1"/>
  <c r="T473" i="15" s="1"/>
  <c r="R472" i="15"/>
  <c r="S472" i="15" s="1"/>
  <c r="T472" i="15" s="1"/>
  <c r="S471" i="15"/>
  <c r="T471" i="15" s="1"/>
  <c r="R471" i="15"/>
  <c r="S470" i="15"/>
  <c r="T470" i="15" s="1"/>
  <c r="R470" i="15"/>
  <c r="R469" i="15"/>
  <c r="S469" i="15" s="1"/>
  <c r="T469" i="15" s="1"/>
  <c r="R468" i="15"/>
  <c r="S468" i="15" s="1"/>
  <c r="T468" i="15" s="1"/>
  <c r="R467" i="15"/>
  <c r="S467" i="15" s="1"/>
  <c r="T467" i="15" s="1"/>
  <c r="R466" i="15"/>
  <c r="S466" i="15" s="1"/>
  <c r="T466" i="15" s="1"/>
  <c r="R465" i="15"/>
  <c r="S465" i="15" s="1"/>
  <c r="T465" i="15" s="1"/>
  <c r="R464" i="15"/>
  <c r="S464" i="15" s="1"/>
  <c r="T464" i="15" s="1"/>
  <c r="S463" i="15"/>
  <c r="T463" i="15" s="1"/>
  <c r="R463" i="15"/>
  <c r="S462" i="15"/>
  <c r="T462" i="15" s="1"/>
  <c r="R462" i="15"/>
  <c r="R461" i="15"/>
  <c r="S461" i="15" s="1"/>
  <c r="T461" i="15" s="1"/>
  <c r="R460" i="15"/>
  <c r="S460" i="15" s="1"/>
  <c r="T460" i="15" s="1"/>
  <c r="R459" i="15"/>
  <c r="S459" i="15" s="1"/>
  <c r="T459" i="15" s="1"/>
  <c r="R458" i="15"/>
  <c r="S458" i="15" s="1"/>
  <c r="T458" i="15" s="1"/>
  <c r="S457" i="15"/>
  <c r="T457" i="15" s="1"/>
  <c r="R457" i="15"/>
  <c r="S456" i="15"/>
  <c r="T456" i="15" s="1"/>
  <c r="R456" i="15"/>
  <c r="R455" i="15"/>
  <c r="S455" i="15" s="1"/>
  <c r="T455" i="15" s="1"/>
  <c r="T454" i="15"/>
  <c r="S454" i="15"/>
  <c r="R454" i="15"/>
  <c r="R453" i="15"/>
  <c r="S453" i="15" s="1"/>
  <c r="T453" i="15" s="1"/>
  <c r="R452" i="15"/>
  <c r="S452" i="15" s="1"/>
  <c r="T452" i="15" s="1"/>
  <c r="R451" i="15"/>
  <c r="S451" i="15" s="1"/>
  <c r="T451" i="15" s="1"/>
  <c r="R450" i="15"/>
  <c r="S450" i="15" s="1"/>
  <c r="T450" i="15" s="1"/>
  <c r="R449" i="15"/>
  <c r="S449" i="15" s="1"/>
  <c r="T449" i="15" s="1"/>
  <c r="R448" i="15"/>
  <c r="S448" i="15" s="1"/>
  <c r="T448" i="15" s="1"/>
  <c r="R447" i="15"/>
  <c r="S447" i="15" s="1"/>
  <c r="T447" i="15" s="1"/>
  <c r="T446" i="15"/>
  <c r="S446" i="15"/>
  <c r="R446" i="15"/>
  <c r="R445" i="15"/>
  <c r="S445" i="15" s="1"/>
  <c r="T445" i="15" s="1"/>
  <c r="R444" i="15"/>
  <c r="S444" i="15" s="1"/>
  <c r="T444" i="15" s="1"/>
  <c r="R443" i="15"/>
  <c r="S443" i="15" s="1"/>
  <c r="T443" i="15" s="1"/>
  <c r="R442" i="15"/>
  <c r="S442" i="15" s="1"/>
  <c r="T442" i="15" s="1"/>
  <c r="S441" i="15"/>
  <c r="T441" i="15" s="1"/>
  <c r="R441" i="15"/>
  <c r="S440" i="15"/>
  <c r="T440" i="15" s="1"/>
  <c r="R440" i="15"/>
  <c r="R439" i="15"/>
  <c r="S439" i="15" s="1"/>
  <c r="T439" i="15" s="1"/>
  <c r="R438" i="15"/>
  <c r="S438" i="15" s="1"/>
  <c r="T438" i="15" s="1"/>
  <c r="T437" i="15"/>
  <c r="S437" i="15"/>
  <c r="R437" i="15"/>
  <c r="S436" i="15"/>
  <c r="T436" i="15" s="1"/>
  <c r="R436" i="15"/>
  <c r="R435" i="15"/>
  <c r="S435" i="15" s="1"/>
  <c r="T435" i="15" s="1"/>
  <c r="R434" i="15"/>
  <c r="S434" i="15" s="1"/>
  <c r="T434" i="15" s="1"/>
  <c r="R433" i="15"/>
  <c r="S433" i="15" s="1"/>
  <c r="T433" i="15" s="1"/>
  <c r="S432" i="15"/>
  <c r="T432" i="15" s="1"/>
  <c r="R432" i="15"/>
  <c r="R431" i="15"/>
  <c r="S431" i="15" s="1"/>
  <c r="T431" i="15" s="1"/>
  <c r="S430" i="15"/>
  <c r="T430" i="15" s="1"/>
  <c r="R430" i="15"/>
  <c r="R429" i="15"/>
  <c r="S429" i="15" s="1"/>
  <c r="T429" i="15" s="1"/>
  <c r="R428" i="15"/>
  <c r="S428" i="15" s="1"/>
  <c r="T428" i="15" s="1"/>
  <c r="T427" i="15"/>
  <c r="R427" i="15"/>
  <c r="S427" i="15" s="1"/>
  <c r="R426" i="15"/>
  <c r="S426" i="15" s="1"/>
  <c r="T426" i="15" s="1"/>
  <c r="R425" i="15"/>
  <c r="S425" i="15" s="1"/>
  <c r="T425" i="15" s="1"/>
  <c r="R424" i="15"/>
  <c r="S424" i="15" s="1"/>
  <c r="T424" i="15" s="1"/>
  <c r="S423" i="15"/>
  <c r="T423" i="15" s="1"/>
  <c r="R423" i="15"/>
  <c r="S422" i="15"/>
  <c r="T422" i="15" s="1"/>
  <c r="R422" i="15"/>
  <c r="R421" i="15"/>
  <c r="S421" i="15" s="1"/>
  <c r="T421" i="15" s="1"/>
  <c r="R420" i="15"/>
  <c r="S420" i="15" s="1"/>
  <c r="T420" i="15" s="1"/>
  <c r="R419" i="15"/>
  <c r="S419" i="15" s="1"/>
  <c r="T419" i="15" s="1"/>
  <c r="R418" i="15"/>
  <c r="S418" i="15" s="1"/>
  <c r="T418" i="15" s="1"/>
  <c r="S417" i="15"/>
  <c r="T417" i="15" s="1"/>
  <c r="R417" i="15"/>
  <c r="S416" i="15"/>
  <c r="T416" i="15" s="1"/>
  <c r="R416" i="15"/>
  <c r="R415" i="15"/>
  <c r="S415" i="15" s="1"/>
  <c r="T415" i="15" s="1"/>
  <c r="S414" i="15"/>
  <c r="T414" i="15" s="1"/>
  <c r="R414" i="15"/>
  <c r="S413" i="15"/>
  <c r="T413" i="15" s="1"/>
  <c r="R413" i="15"/>
  <c r="S412" i="15"/>
  <c r="T412" i="15" s="1"/>
  <c r="R412" i="15"/>
  <c r="R411" i="15"/>
  <c r="S411" i="15" s="1"/>
  <c r="T411" i="15" s="1"/>
  <c r="R410" i="15"/>
  <c r="S410" i="15" s="1"/>
  <c r="T410" i="15" s="1"/>
  <c r="S409" i="15"/>
  <c r="T409" i="15" s="1"/>
  <c r="R409" i="15"/>
  <c r="S408" i="15"/>
  <c r="T408" i="15" s="1"/>
  <c r="R408" i="15"/>
  <c r="R407" i="15"/>
  <c r="S407" i="15" s="1"/>
  <c r="T407" i="15" s="1"/>
  <c r="R406" i="15"/>
  <c r="S406" i="15" s="1"/>
  <c r="T406" i="15" s="1"/>
  <c r="R405" i="15"/>
  <c r="S405" i="15" s="1"/>
  <c r="T405" i="15" s="1"/>
  <c r="R404" i="15"/>
  <c r="S404" i="15" s="1"/>
  <c r="T404" i="15" s="1"/>
  <c r="R403" i="15"/>
  <c r="S403" i="15" s="1"/>
  <c r="T403" i="15" s="1"/>
  <c r="R402" i="15"/>
  <c r="S402" i="15" s="1"/>
  <c r="T402" i="15" s="1"/>
  <c r="R401" i="15"/>
  <c r="S401" i="15" s="1"/>
  <c r="T401" i="15" s="1"/>
  <c r="S400" i="15"/>
  <c r="T400" i="15" s="1"/>
  <c r="R400" i="15"/>
  <c r="R399" i="15"/>
  <c r="S399" i="15" s="1"/>
  <c r="T399" i="15" s="1"/>
  <c r="S398" i="15"/>
  <c r="T398" i="15" s="1"/>
  <c r="R398" i="15"/>
  <c r="S397" i="15"/>
  <c r="T397" i="15" s="1"/>
  <c r="R397" i="15"/>
  <c r="R396" i="15"/>
  <c r="S396" i="15" s="1"/>
  <c r="T396" i="15" s="1"/>
  <c r="T395" i="15"/>
  <c r="R395" i="15"/>
  <c r="S395" i="15" s="1"/>
  <c r="R394" i="15"/>
  <c r="S394" i="15" s="1"/>
  <c r="T394" i="15" s="1"/>
  <c r="R393" i="15"/>
  <c r="S393" i="15" s="1"/>
  <c r="T393" i="15" s="1"/>
  <c r="S392" i="15"/>
  <c r="T392" i="15" s="1"/>
  <c r="R392" i="15"/>
  <c r="S391" i="15"/>
  <c r="T391" i="15" s="1"/>
  <c r="R391" i="15"/>
  <c r="S390" i="15"/>
  <c r="T390" i="15" s="1"/>
  <c r="R390" i="15"/>
  <c r="R389" i="15"/>
  <c r="S389" i="15" s="1"/>
  <c r="T389" i="15" s="1"/>
  <c r="T388" i="15"/>
  <c r="S388" i="15"/>
  <c r="R388" i="15"/>
  <c r="R387" i="15"/>
  <c r="S387" i="15" s="1"/>
  <c r="T387" i="15" s="1"/>
  <c r="R386" i="15"/>
  <c r="S386" i="15" s="1"/>
  <c r="T386" i="15" s="1"/>
  <c r="R385" i="15"/>
  <c r="S385" i="15" s="1"/>
  <c r="T385" i="15" s="1"/>
  <c r="R384" i="15"/>
  <c r="S384" i="15" s="1"/>
  <c r="T384" i="15" s="1"/>
  <c r="R383" i="15"/>
  <c r="S383" i="15" s="1"/>
  <c r="T383" i="15" s="1"/>
  <c r="R382" i="15"/>
  <c r="S382" i="15" s="1"/>
  <c r="T382" i="15" s="1"/>
  <c r="R381" i="15"/>
  <c r="S381" i="15" s="1"/>
  <c r="T381" i="15" s="1"/>
  <c r="S380" i="15"/>
  <c r="T380" i="15" s="1"/>
  <c r="R380" i="15"/>
  <c r="R379" i="15"/>
  <c r="S379" i="15" s="1"/>
  <c r="T379" i="15" s="1"/>
  <c r="R378" i="15"/>
  <c r="S378" i="15" s="1"/>
  <c r="T378" i="15" s="1"/>
  <c r="R377" i="15"/>
  <c r="S377" i="15" s="1"/>
  <c r="T377" i="15" s="1"/>
  <c r="R376" i="15"/>
  <c r="S376" i="15" s="1"/>
  <c r="T376" i="15" s="1"/>
  <c r="S375" i="15"/>
  <c r="T375" i="15" s="1"/>
  <c r="R375" i="15"/>
  <c r="R374" i="15"/>
  <c r="S374" i="15" s="1"/>
  <c r="T374" i="15" s="1"/>
  <c r="T373" i="15"/>
  <c r="R373" i="15"/>
  <c r="S373" i="15" s="1"/>
  <c r="R372" i="15"/>
  <c r="S372" i="15" s="1"/>
  <c r="T372" i="15" s="1"/>
  <c r="R371" i="15"/>
  <c r="S371" i="15" s="1"/>
  <c r="T371" i="15" s="1"/>
  <c r="R370" i="15"/>
  <c r="S370" i="15" s="1"/>
  <c r="T370" i="15" s="1"/>
  <c r="R369" i="15"/>
  <c r="S369" i="15" s="1"/>
  <c r="T369" i="15" s="1"/>
  <c r="S368" i="15"/>
  <c r="T368" i="15" s="1"/>
  <c r="R368" i="15"/>
  <c r="S367" i="15"/>
  <c r="T367" i="15" s="1"/>
  <c r="R367" i="15"/>
  <c r="R366" i="15"/>
  <c r="S366" i="15" s="1"/>
  <c r="T366" i="15" s="1"/>
  <c r="T365" i="15"/>
  <c r="S365" i="15"/>
  <c r="R365" i="15"/>
  <c r="R364" i="15"/>
  <c r="S364" i="15" s="1"/>
  <c r="T364" i="15" s="1"/>
  <c r="R363" i="15"/>
  <c r="S363" i="15" s="1"/>
  <c r="T363" i="15" s="1"/>
  <c r="R362" i="15"/>
  <c r="S362" i="15" s="1"/>
  <c r="T362" i="15" s="1"/>
  <c r="R361" i="15"/>
  <c r="S361" i="15" s="1"/>
  <c r="T361" i="15" s="1"/>
  <c r="R360" i="15"/>
  <c r="S360" i="15" s="1"/>
  <c r="T360" i="15" s="1"/>
  <c r="R359" i="15"/>
  <c r="S359" i="15" s="1"/>
  <c r="T359" i="15" s="1"/>
  <c r="R358" i="15"/>
  <c r="S358" i="15" s="1"/>
  <c r="T358" i="15" s="1"/>
  <c r="T357" i="15"/>
  <c r="S357" i="15"/>
  <c r="R357" i="15"/>
  <c r="R356" i="15"/>
  <c r="S356" i="15" s="1"/>
  <c r="T356" i="15" s="1"/>
  <c r="R355" i="15"/>
  <c r="S355" i="15" s="1"/>
  <c r="T355" i="15" s="1"/>
  <c r="R354" i="15"/>
  <c r="S354" i="15" s="1"/>
  <c r="T354" i="15" s="1"/>
  <c r="R353" i="15"/>
  <c r="S353" i="15" s="1"/>
  <c r="T353" i="15" s="1"/>
  <c r="S352" i="15"/>
  <c r="T352" i="15" s="1"/>
  <c r="R352" i="15"/>
  <c r="S351" i="15"/>
  <c r="T351" i="15" s="1"/>
  <c r="R351" i="15"/>
  <c r="R350" i="15"/>
  <c r="S350" i="15" s="1"/>
  <c r="T350" i="15" s="1"/>
  <c r="T349" i="15"/>
  <c r="S349" i="15"/>
  <c r="R349" i="15"/>
  <c r="R348" i="15"/>
  <c r="S348" i="15" s="1"/>
  <c r="T348" i="15" s="1"/>
  <c r="R347" i="15"/>
  <c r="S347" i="15" s="1"/>
  <c r="T347" i="15" s="1"/>
  <c r="R346" i="15"/>
  <c r="S346" i="15" s="1"/>
  <c r="T346" i="15" s="1"/>
  <c r="R345" i="15"/>
  <c r="S345" i="15" s="1"/>
  <c r="T345" i="15" s="1"/>
  <c r="R344" i="15"/>
  <c r="S344" i="15" s="1"/>
  <c r="T344" i="15" s="1"/>
  <c r="R343" i="15"/>
  <c r="S343" i="15" s="1"/>
  <c r="T343" i="15" s="1"/>
  <c r="R342" i="15"/>
  <c r="S342" i="15" s="1"/>
  <c r="T342" i="15" s="1"/>
  <c r="S341" i="15"/>
  <c r="T341" i="15" s="1"/>
  <c r="R341" i="15"/>
  <c r="S340" i="15"/>
  <c r="T340" i="15" s="1"/>
  <c r="R340" i="15"/>
  <c r="S339" i="15"/>
  <c r="T339" i="15" s="1"/>
  <c r="R339" i="15"/>
  <c r="R338" i="15"/>
  <c r="S338" i="15" s="1"/>
  <c r="T338" i="15" s="1"/>
  <c r="R337" i="15"/>
  <c r="S337" i="15" s="1"/>
  <c r="T337" i="15" s="1"/>
  <c r="R336" i="15"/>
  <c r="S336" i="15" s="1"/>
  <c r="T336" i="15" s="1"/>
  <c r="R335" i="15"/>
  <c r="S335" i="15" s="1"/>
  <c r="T335" i="15" s="1"/>
  <c r="R334" i="15"/>
  <c r="S334" i="15" s="1"/>
  <c r="T334" i="15" s="1"/>
  <c r="S333" i="15"/>
  <c r="T333" i="15" s="1"/>
  <c r="R333" i="15"/>
  <c r="S332" i="15"/>
  <c r="T332" i="15" s="1"/>
  <c r="R332" i="15"/>
  <c r="R331" i="15"/>
  <c r="S331" i="15" s="1"/>
  <c r="T331" i="15" s="1"/>
  <c r="R330" i="15"/>
  <c r="S330" i="15" s="1"/>
  <c r="T330" i="15" s="1"/>
  <c r="R329" i="15"/>
  <c r="S329" i="15" s="1"/>
  <c r="T329" i="15" s="1"/>
  <c r="T328" i="15"/>
  <c r="S328" i="15"/>
  <c r="R328" i="15"/>
  <c r="S327" i="15"/>
  <c r="T327" i="15" s="1"/>
  <c r="R327" i="15"/>
  <c r="S326" i="15"/>
  <c r="T326" i="15" s="1"/>
  <c r="R326" i="15"/>
  <c r="S325" i="15"/>
  <c r="T325" i="15" s="1"/>
  <c r="R325" i="15"/>
  <c r="S324" i="15"/>
  <c r="T324" i="15" s="1"/>
  <c r="R324" i="15"/>
  <c r="R323" i="15"/>
  <c r="S323" i="15" s="1"/>
  <c r="T323" i="15" s="1"/>
  <c r="R322" i="15"/>
  <c r="S322" i="15" s="1"/>
  <c r="T322" i="15" s="1"/>
  <c r="R321" i="15"/>
  <c r="S321" i="15" s="1"/>
  <c r="T321" i="15" s="1"/>
  <c r="R320" i="15"/>
  <c r="S320" i="15" s="1"/>
  <c r="T320" i="15" s="1"/>
  <c r="R319" i="15"/>
  <c r="S319" i="15" s="1"/>
  <c r="T319" i="15" s="1"/>
  <c r="R318" i="15"/>
  <c r="S318" i="15" s="1"/>
  <c r="T318" i="15" s="1"/>
  <c r="S317" i="15"/>
  <c r="T317" i="15" s="1"/>
  <c r="R317" i="15"/>
  <c r="S316" i="15"/>
  <c r="T316" i="15" s="1"/>
  <c r="R316" i="15"/>
  <c r="S315" i="15"/>
  <c r="T315" i="15" s="1"/>
  <c r="R315" i="15"/>
  <c r="R314" i="15"/>
  <c r="S314" i="15" s="1"/>
  <c r="T314" i="15" s="1"/>
  <c r="R313" i="15"/>
  <c r="S313" i="15" s="1"/>
  <c r="T313" i="15" s="1"/>
  <c r="R312" i="15"/>
  <c r="S312" i="15" s="1"/>
  <c r="T312" i="15" s="1"/>
  <c r="R311" i="15"/>
  <c r="S311" i="15" s="1"/>
  <c r="T311" i="15" s="1"/>
  <c r="R310" i="15"/>
  <c r="S310" i="15" s="1"/>
  <c r="T310" i="15" s="1"/>
  <c r="R309" i="15"/>
  <c r="S309" i="15" s="1"/>
  <c r="T309" i="15" s="1"/>
  <c r="R308" i="15"/>
  <c r="S308" i="15" s="1"/>
  <c r="T308" i="15" s="1"/>
  <c r="R307" i="15"/>
  <c r="S307" i="15" s="1"/>
  <c r="T307" i="15" s="1"/>
  <c r="T306" i="15"/>
  <c r="R306" i="15"/>
  <c r="S306" i="15" s="1"/>
  <c r="R305" i="15"/>
  <c r="S305" i="15" s="1"/>
  <c r="T305" i="15" s="1"/>
  <c r="R304" i="15"/>
  <c r="S304" i="15" s="1"/>
  <c r="T304" i="15" s="1"/>
  <c r="R303" i="15"/>
  <c r="S303" i="15" s="1"/>
  <c r="T303" i="15" s="1"/>
  <c r="R302" i="15"/>
  <c r="S302" i="15" s="1"/>
  <c r="T302" i="15" s="1"/>
  <c r="S301" i="15"/>
  <c r="T301" i="15" s="1"/>
  <c r="R301" i="15"/>
  <c r="R300" i="15"/>
  <c r="S300" i="15" s="1"/>
  <c r="T300" i="15" s="1"/>
  <c r="R299" i="15"/>
  <c r="S299" i="15" s="1"/>
  <c r="T299" i="15" s="1"/>
  <c r="R298" i="15"/>
  <c r="S298" i="15" s="1"/>
  <c r="T298" i="15" s="1"/>
  <c r="R297" i="15"/>
  <c r="S297" i="15" s="1"/>
  <c r="T297" i="15" s="1"/>
  <c r="S296" i="15"/>
  <c r="T296" i="15" s="1"/>
  <c r="R296" i="15"/>
  <c r="R295" i="15"/>
  <c r="S295" i="15" s="1"/>
  <c r="T295" i="15" s="1"/>
  <c r="R294" i="15"/>
  <c r="S294" i="15" s="1"/>
  <c r="T294" i="15" s="1"/>
  <c r="R293" i="15"/>
  <c r="S293" i="15" s="1"/>
  <c r="T293" i="15" s="1"/>
  <c r="R292" i="15"/>
  <c r="S292" i="15" s="1"/>
  <c r="T292" i="15" s="1"/>
  <c r="R291" i="15"/>
  <c r="S291" i="15" s="1"/>
  <c r="T291" i="15" s="1"/>
  <c r="R290" i="15"/>
  <c r="S290" i="15" s="1"/>
  <c r="T290" i="15" s="1"/>
  <c r="R289" i="15"/>
  <c r="S289" i="15" s="1"/>
  <c r="T289" i="15" s="1"/>
  <c r="R288" i="15"/>
  <c r="S288" i="15" s="1"/>
  <c r="T288" i="15" s="1"/>
  <c r="R287" i="15"/>
  <c r="S287" i="15" s="1"/>
  <c r="T287" i="15" s="1"/>
  <c r="R286" i="15"/>
  <c r="S286" i="15" s="1"/>
  <c r="T286" i="15" s="1"/>
  <c r="R285" i="15"/>
  <c r="S285" i="15" s="1"/>
  <c r="T285" i="15" s="1"/>
  <c r="S284" i="15"/>
  <c r="T284" i="15" s="1"/>
  <c r="R284" i="15"/>
  <c r="R283" i="15"/>
  <c r="S283" i="15" s="1"/>
  <c r="T283" i="15" s="1"/>
  <c r="R282" i="15"/>
  <c r="S282" i="15" s="1"/>
  <c r="T282" i="15" s="1"/>
  <c r="R281" i="15"/>
  <c r="S281" i="15" s="1"/>
  <c r="T281" i="15" s="1"/>
  <c r="R280" i="15"/>
  <c r="S280" i="15" s="1"/>
  <c r="T280" i="15" s="1"/>
  <c r="R279" i="15"/>
  <c r="S279" i="15" s="1"/>
  <c r="T279" i="15" s="1"/>
  <c r="R278" i="15"/>
  <c r="S278" i="15" s="1"/>
  <c r="T278" i="15" s="1"/>
  <c r="R277" i="15"/>
  <c r="S277" i="15" s="1"/>
  <c r="T277" i="15" s="1"/>
  <c r="R276" i="15"/>
  <c r="S276" i="15" s="1"/>
  <c r="T276" i="15" s="1"/>
  <c r="R275" i="15"/>
  <c r="S275" i="15" s="1"/>
  <c r="T275" i="15" s="1"/>
  <c r="R274" i="15"/>
  <c r="S274" i="15" s="1"/>
  <c r="T274" i="15" s="1"/>
  <c r="T273" i="15"/>
  <c r="R273" i="15"/>
  <c r="S273" i="15" s="1"/>
  <c r="R272" i="15"/>
  <c r="S272" i="15" s="1"/>
  <c r="T272" i="15" s="1"/>
  <c r="R271" i="15"/>
  <c r="S271" i="15" s="1"/>
  <c r="T271" i="15" s="1"/>
  <c r="R270" i="15"/>
  <c r="S270" i="15" s="1"/>
  <c r="T270" i="15" s="1"/>
  <c r="S269" i="15"/>
  <c r="T269" i="15" s="1"/>
  <c r="R269" i="15"/>
  <c r="R268" i="15"/>
  <c r="S268" i="15" s="1"/>
  <c r="T268" i="15" s="1"/>
  <c r="R267" i="15"/>
  <c r="S267" i="15" s="1"/>
  <c r="T267" i="15" s="1"/>
  <c r="R266" i="15"/>
  <c r="S266" i="15" s="1"/>
  <c r="T266" i="15" s="1"/>
  <c r="T265" i="15"/>
  <c r="R265" i="15"/>
  <c r="S265" i="15" s="1"/>
  <c r="R264" i="15"/>
  <c r="S264" i="15" s="1"/>
  <c r="T264" i="15" s="1"/>
  <c r="R263" i="15"/>
  <c r="S263" i="15" s="1"/>
  <c r="T263" i="15" s="1"/>
  <c r="R262" i="15"/>
  <c r="S262" i="15" s="1"/>
  <c r="T262" i="15" s="1"/>
  <c r="R261" i="15"/>
  <c r="S261" i="15" s="1"/>
  <c r="T261" i="15" s="1"/>
  <c r="R260" i="15"/>
  <c r="S260" i="15" s="1"/>
  <c r="T260" i="15" s="1"/>
  <c r="R259" i="15"/>
  <c r="S259" i="15" s="1"/>
  <c r="T259" i="15" s="1"/>
  <c r="R258" i="15"/>
  <c r="S258" i="15" s="1"/>
  <c r="T258" i="15" s="1"/>
  <c r="R257" i="15"/>
  <c r="S257" i="15" s="1"/>
  <c r="T257" i="15" s="1"/>
  <c r="R256" i="15"/>
  <c r="S256" i="15" s="1"/>
  <c r="T256" i="15" s="1"/>
  <c r="R255" i="15"/>
  <c r="S255" i="15" s="1"/>
  <c r="T255" i="15" s="1"/>
  <c r="R254" i="15"/>
  <c r="S254" i="15" s="1"/>
  <c r="T254" i="15" s="1"/>
  <c r="R253" i="15"/>
  <c r="S253" i="15" s="1"/>
  <c r="T253" i="15" s="1"/>
  <c r="S252" i="15"/>
  <c r="T252" i="15" s="1"/>
  <c r="R252" i="15"/>
  <c r="R251" i="15"/>
  <c r="S251" i="15" s="1"/>
  <c r="T251" i="15" s="1"/>
  <c r="R250" i="15"/>
  <c r="S250" i="15" s="1"/>
  <c r="T250" i="15" s="1"/>
  <c r="R249" i="15"/>
  <c r="S249" i="15" s="1"/>
  <c r="T249" i="15" s="1"/>
  <c r="R248" i="15"/>
  <c r="S248" i="15" s="1"/>
  <c r="T248" i="15" s="1"/>
  <c r="S247" i="15"/>
  <c r="T247" i="15" s="1"/>
  <c r="R247" i="15"/>
  <c r="R246" i="15"/>
  <c r="S246" i="15" s="1"/>
  <c r="T246" i="15" s="1"/>
  <c r="R245" i="15"/>
  <c r="S245" i="15" s="1"/>
  <c r="T245" i="15" s="1"/>
  <c r="R244" i="15"/>
  <c r="S244" i="15" s="1"/>
  <c r="T244" i="15" s="1"/>
  <c r="S243" i="15"/>
  <c r="T243" i="15" s="1"/>
  <c r="R243" i="15"/>
  <c r="S242" i="15"/>
  <c r="T242" i="15" s="1"/>
  <c r="R242" i="15"/>
  <c r="T241" i="15"/>
  <c r="R241" i="15"/>
  <c r="S241" i="15" s="1"/>
  <c r="R240" i="15"/>
  <c r="S240" i="15" s="1"/>
  <c r="T240" i="15" s="1"/>
  <c r="S239" i="15"/>
  <c r="T239" i="15" s="1"/>
  <c r="R239" i="15"/>
  <c r="S238" i="15"/>
  <c r="T238" i="15" s="1"/>
  <c r="R238" i="15"/>
  <c r="S237" i="15"/>
  <c r="T237" i="15" s="1"/>
  <c r="R237" i="15"/>
  <c r="R236" i="15"/>
  <c r="S236" i="15" s="1"/>
  <c r="T236" i="15" s="1"/>
  <c r="R235" i="15"/>
  <c r="S235" i="15" s="1"/>
  <c r="T235" i="15" s="1"/>
  <c r="S234" i="15"/>
  <c r="T234" i="15" s="1"/>
  <c r="R234" i="15"/>
  <c r="T233" i="15"/>
  <c r="R233" i="15"/>
  <c r="S233" i="15" s="1"/>
  <c r="R232" i="15"/>
  <c r="S232" i="15" s="1"/>
  <c r="T232" i="15" s="1"/>
  <c r="T231" i="15"/>
  <c r="S231" i="15"/>
  <c r="R231" i="15"/>
  <c r="S230" i="15"/>
  <c r="T230" i="15" s="1"/>
  <c r="R230" i="15"/>
  <c r="R229" i="15"/>
  <c r="S229" i="15" s="1"/>
  <c r="T229" i="15" s="1"/>
  <c r="R228" i="15"/>
  <c r="S228" i="15" s="1"/>
  <c r="T228" i="15" s="1"/>
  <c r="R227" i="15"/>
  <c r="S227" i="15" s="1"/>
  <c r="T227" i="15" s="1"/>
  <c r="R226" i="15"/>
  <c r="S226" i="15" s="1"/>
  <c r="T226" i="15" s="1"/>
  <c r="T225" i="15"/>
  <c r="R225" i="15"/>
  <c r="S225" i="15" s="1"/>
  <c r="R224" i="15"/>
  <c r="S224" i="15" s="1"/>
  <c r="T224" i="15" s="1"/>
  <c r="R223" i="15"/>
  <c r="S223" i="15" s="1"/>
  <c r="T223" i="15" s="1"/>
  <c r="R222" i="15"/>
  <c r="S222" i="15" s="1"/>
  <c r="T222" i="15" s="1"/>
  <c r="R221" i="15"/>
  <c r="S221" i="15" s="1"/>
  <c r="T221" i="15" s="1"/>
  <c r="R220" i="15"/>
  <c r="S220" i="15" s="1"/>
  <c r="T220" i="15" s="1"/>
  <c r="R219" i="15"/>
  <c r="S219" i="15" s="1"/>
  <c r="T219" i="15" s="1"/>
  <c r="S218" i="15"/>
  <c r="T218" i="15" s="1"/>
  <c r="R218" i="15"/>
  <c r="R217" i="15"/>
  <c r="S217" i="15" s="1"/>
  <c r="T217" i="15" s="1"/>
  <c r="R216" i="15"/>
  <c r="S216" i="15" s="1"/>
  <c r="T216" i="15" s="1"/>
  <c r="S215" i="15"/>
  <c r="T215" i="15" s="1"/>
  <c r="R215" i="15"/>
  <c r="R214" i="15"/>
  <c r="S214" i="15" s="1"/>
  <c r="T214" i="15" s="1"/>
  <c r="R213" i="15"/>
  <c r="S213" i="15" s="1"/>
  <c r="T213" i="15" s="1"/>
  <c r="S212" i="15"/>
  <c r="T212" i="15" s="1"/>
  <c r="R212" i="15"/>
  <c r="R211" i="15"/>
  <c r="S211" i="15" s="1"/>
  <c r="T211" i="15" s="1"/>
  <c r="S210" i="15"/>
  <c r="T210" i="15" s="1"/>
  <c r="R210" i="15"/>
  <c r="T209" i="15"/>
  <c r="R209" i="15"/>
  <c r="S209" i="15" s="1"/>
  <c r="S208" i="15"/>
  <c r="T208" i="15" s="1"/>
  <c r="R208" i="15"/>
  <c r="R207" i="15"/>
  <c r="S207" i="15" s="1"/>
  <c r="T207" i="15" s="1"/>
  <c r="S206" i="15"/>
  <c r="T206" i="15" s="1"/>
  <c r="R206" i="15"/>
  <c r="S205" i="15"/>
  <c r="T205" i="15" s="1"/>
  <c r="R205" i="15"/>
  <c r="S204" i="15"/>
  <c r="T204" i="15" s="1"/>
  <c r="R204" i="15"/>
  <c r="R203" i="15"/>
  <c r="S203" i="15" s="1"/>
  <c r="T203" i="15" s="1"/>
  <c r="T202" i="15"/>
  <c r="S202" i="15"/>
  <c r="R202" i="15"/>
  <c r="T201" i="15"/>
  <c r="R201" i="15"/>
  <c r="S201" i="15" s="1"/>
  <c r="R200" i="15"/>
  <c r="S200" i="15" s="1"/>
  <c r="T200" i="15" s="1"/>
  <c r="R199" i="15"/>
  <c r="S199" i="15" s="1"/>
  <c r="T199" i="15" s="1"/>
  <c r="S198" i="15"/>
  <c r="T198" i="15" s="1"/>
  <c r="R198" i="15"/>
  <c r="R197" i="15"/>
  <c r="S197" i="15" s="1"/>
  <c r="T197" i="15" s="1"/>
  <c r="S196" i="15"/>
  <c r="T196" i="15" s="1"/>
  <c r="R196" i="15"/>
  <c r="R195" i="15"/>
  <c r="S195" i="15" s="1"/>
  <c r="T195" i="15" s="1"/>
  <c r="R194" i="15"/>
  <c r="S194" i="15" s="1"/>
  <c r="T194" i="15" s="1"/>
  <c r="T193" i="15"/>
  <c r="R193" i="15"/>
  <c r="S193" i="15" s="1"/>
  <c r="R192" i="15"/>
  <c r="S192" i="15" s="1"/>
  <c r="T192" i="15" s="1"/>
  <c r="R191" i="15"/>
  <c r="S191" i="15" s="1"/>
  <c r="T191" i="15" s="1"/>
  <c r="S190" i="15"/>
  <c r="T190" i="15" s="1"/>
  <c r="R190" i="15"/>
  <c r="R189" i="15"/>
  <c r="S189" i="15" s="1"/>
  <c r="T189" i="15" s="1"/>
  <c r="S188" i="15"/>
  <c r="T188" i="15" s="1"/>
  <c r="R188" i="15"/>
  <c r="R187" i="15"/>
  <c r="S187" i="15" s="1"/>
  <c r="T187" i="15" s="1"/>
  <c r="S186" i="15"/>
  <c r="T186" i="15" s="1"/>
  <c r="R186" i="15"/>
  <c r="R185" i="15"/>
  <c r="S185" i="15" s="1"/>
  <c r="T185" i="15" s="1"/>
  <c r="R184" i="15"/>
  <c r="S184" i="15" s="1"/>
  <c r="T184" i="15" s="1"/>
  <c r="R183" i="15"/>
  <c r="S183" i="15" s="1"/>
  <c r="T183" i="15" s="1"/>
  <c r="R182" i="15"/>
  <c r="S182" i="15" s="1"/>
  <c r="T182" i="15" s="1"/>
  <c r="R181" i="15"/>
  <c r="S181" i="15" s="1"/>
  <c r="T181" i="15" s="1"/>
  <c r="S180" i="15"/>
  <c r="T180" i="15" s="1"/>
  <c r="R180" i="15"/>
  <c r="S179" i="15"/>
  <c r="T179" i="15" s="1"/>
  <c r="R179" i="15"/>
  <c r="R178" i="15"/>
  <c r="S178" i="15" s="1"/>
  <c r="T178" i="15" s="1"/>
  <c r="T177" i="15"/>
  <c r="R177" i="15"/>
  <c r="S177" i="15" s="1"/>
  <c r="S176" i="15"/>
  <c r="T176" i="15" s="1"/>
  <c r="R176" i="15"/>
  <c r="S175" i="15"/>
  <c r="T175" i="15" s="1"/>
  <c r="R175" i="15"/>
  <c r="R174" i="15"/>
  <c r="S174" i="15" s="1"/>
  <c r="T174" i="15" s="1"/>
  <c r="S173" i="15"/>
  <c r="T173" i="15" s="1"/>
  <c r="R173" i="15"/>
  <c r="S172" i="15"/>
  <c r="T172" i="15" s="1"/>
  <c r="R172" i="15"/>
  <c r="R171" i="15"/>
  <c r="S171" i="15" s="1"/>
  <c r="T171" i="15" s="1"/>
  <c r="R170" i="15"/>
  <c r="S170" i="15" s="1"/>
  <c r="T170" i="15" s="1"/>
  <c r="R169" i="15"/>
  <c r="S169" i="15" s="1"/>
  <c r="T169" i="15" s="1"/>
  <c r="R168" i="15"/>
  <c r="S168" i="15" s="1"/>
  <c r="T168" i="15" s="1"/>
  <c r="R167" i="15"/>
  <c r="S167" i="15" s="1"/>
  <c r="T167" i="15" s="1"/>
  <c r="R166" i="15"/>
  <c r="S166" i="15" s="1"/>
  <c r="T166" i="15" s="1"/>
  <c r="R165" i="15"/>
  <c r="S165" i="15" s="1"/>
  <c r="T165" i="15" s="1"/>
  <c r="S164" i="15"/>
  <c r="T164" i="15" s="1"/>
  <c r="R164" i="15"/>
  <c r="R163" i="15"/>
  <c r="S163" i="15" s="1"/>
  <c r="T163" i="15" s="1"/>
  <c r="R162" i="15"/>
  <c r="S162" i="15" s="1"/>
  <c r="T162" i="15" s="1"/>
  <c r="R161" i="15"/>
  <c r="S161" i="15" s="1"/>
  <c r="T161" i="15" s="1"/>
  <c r="R160" i="15"/>
  <c r="S160" i="15" s="1"/>
  <c r="T160" i="15" s="1"/>
  <c r="R159" i="15"/>
  <c r="S159" i="15" s="1"/>
  <c r="T159" i="15" s="1"/>
  <c r="S158" i="15"/>
  <c r="T158" i="15" s="1"/>
  <c r="R158" i="15"/>
  <c r="S157" i="15"/>
  <c r="T157" i="15" s="1"/>
  <c r="R157" i="15"/>
  <c r="S156" i="15"/>
  <c r="T156" i="15" s="1"/>
  <c r="R156" i="15"/>
  <c r="R155" i="15"/>
  <c r="S155" i="15" s="1"/>
  <c r="T155" i="15" s="1"/>
  <c r="T154" i="15"/>
  <c r="S154" i="15"/>
  <c r="R154" i="15"/>
  <c r="R153" i="15"/>
  <c r="S153" i="15" s="1"/>
  <c r="T153" i="15" s="1"/>
  <c r="R152" i="15"/>
  <c r="S152" i="15" s="1"/>
  <c r="T152" i="15" s="1"/>
  <c r="R151" i="15"/>
  <c r="S151" i="15" s="1"/>
  <c r="T151" i="15" s="1"/>
  <c r="R150" i="15"/>
  <c r="S150" i="15" s="1"/>
  <c r="T150" i="15" s="1"/>
  <c r="S149" i="15"/>
  <c r="T149" i="15" s="1"/>
  <c r="R149" i="15"/>
  <c r="R148" i="15"/>
  <c r="S148" i="15" s="1"/>
  <c r="T148" i="15" s="1"/>
  <c r="R147" i="15"/>
  <c r="S147" i="15" s="1"/>
  <c r="T147" i="15" s="1"/>
  <c r="R146" i="15"/>
  <c r="S146" i="15" s="1"/>
  <c r="T146" i="15" s="1"/>
  <c r="R145" i="15"/>
  <c r="S145" i="15" s="1"/>
  <c r="T145" i="15" s="1"/>
  <c r="R144" i="15"/>
  <c r="S144" i="15" s="1"/>
  <c r="T144" i="15" s="1"/>
  <c r="R143" i="15"/>
  <c r="S143" i="15" s="1"/>
  <c r="T143" i="15" s="1"/>
  <c r="S142" i="15"/>
  <c r="T142" i="15" s="1"/>
  <c r="R142" i="15"/>
  <c r="S141" i="15"/>
  <c r="T141" i="15" s="1"/>
  <c r="R141" i="15"/>
  <c r="R140" i="15"/>
  <c r="S140" i="15" s="1"/>
  <c r="T140" i="15" s="1"/>
  <c r="R139" i="15"/>
  <c r="S139" i="15" s="1"/>
  <c r="T139" i="15" s="1"/>
  <c r="S138" i="15"/>
  <c r="T138" i="15" s="1"/>
  <c r="R138" i="15"/>
  <c r="R137" i="15"/>
  <c r="S137" i="15" s="1"/>
  <c r="T137" i="15" s="1"/>
  <c r="R136" i="15"/>
  <c r="S136" i="15" s="1"/>
  <c r="T136" i="15" s="1"/>
  <c r="R135" i="15"/>
  <c r="S135" i="15" s="1"/>
  <c r="T135" i="15" s="1"/>
  <c r="S134" i="15"/>
  <c r="T134" i="15" s="1"/>
  <c r="R134" i="15"/>
  <c r="R133" i="15"/>
  <c r="S133" i="15" s="1"/>
  <c r="T133" i="15" s="1"/>
  <c r="R132" i="15"/>
  <c r="S132" i="15" s="1"/>
  <c r="T132" i="15" s="1"/>
  <c r="R131" i="15"/>
  <c r="S131" i="15" s="1"/>
  <c r="T131" i="15" s="1"/>
  <c r="S130" i="15"/>
  <c r="T130" i="15" s="1"/>
  <c r="R130" i="15"/>
  <c r="R129" i="15"/>
  <c r="S129" i="15" s="1"/>
  <c r="T129" i="15" s="1"/>
  <c r="R128" i="15"/>
  <c r="S128" i="15" s="1"/>
  <c r="T128" i="15" s="1"/>
  <c r="R127" i="15"/>
  <c r="S127" i="15" s="1"/>
  <c r="T127" i="15" s="1"/>
  <c r="S126" i="15"/>
  <c r="T126" i="15" s="1"/>
  <c r="R126" i="15"/>
  <c r="R125" i="15"/>
  <c r="S125" i="15" s="1"/>
  <c r="T125" i="15" s="1"/>
  <c r="S124" i="15"/>
  <c r="T124" i="15" s="1"/>
  <c r="R124" i="15"/>
  <c r="R123" i="15"/>
  <c r="S123" i="15" s="1"/>
  <c r="T123" i="15" s="1"/>
  <c r="S122" i="15"/>
  <c r="T122" i="15" s="1"/>
  <c r="R122" i="15"/>
  <c r="R121" i="15"/>
  <c r="S121" i="15" s="1"/>
  <c r="T121" i="15" s="1"/>
  <c r="R120" i="15"/>
  <c r="S120" i="15" s="1"/>
  <c r="T120" i="15" s="1"/>
  <c r="R119" i="15"/>
  <c r="S119" i="15" s="1"/>
  <c r="T119" i="15" s="1"/>
  <c r="R118" i="15"/>
  <c r="S118" i="15" s="1"/>
  <c r="T118" i="15" s="1"/>
  <c r="R117" i="15"/>
  <c r="S117" i="15" s="1"/>
  <c r="T117" i="15" s="1"/>
  <c r="R116" i="15"/>
  <c r="S116" i="15" s="1"/>
  <c r="T116" i="15" s="1"/>
  <c r="R115" i="15"/>
  <c r="S115" i="15" s="1"/>
  <c r="T115" i="15" s="1"/>
  <c r="R114" i="15"/>
  <c r="S114" i="15" s="1"/>
  <c r="T114" i="15" s="1"/>
  <c r="R113" i="15"/>
  <c r="S113" i="15" s="1"/>
  <c r="T113" i="15" s="1"/>
  <c r="R112" i="15"/>
  <c r="S112" i="15" s="1"/>
  <c r="T112" i="15" s="1"/>
  <c r="R111" i="15"/>
  <c r="S111" i="15" s="1"/>
  <c r="T111" i="15" s="1"/>
  <c r="R110" i="15"/>
  <c r="S110" i="15" s="1"/>
  <c r="T110" i="15" s="1"/>
  <c r="S109" i="15"/>
  <c r="T109" i="15" s="1"/>
  <c r="R109" i="15"/>
  <c r="S108" i="15"/>
  <c r="T108" i="15" s="1"/>
  <c r="R108" i="15"/>
  <c r="R107" i="15"/>
  <c r="S107" i="15" s="1"/>
  <c r="T107" i="15" s="1"/>
  <c r="R106" i="15"/>
  <c r="S106" i="15" s="1"/>
  <c r="T106" i="15" s="1"/>
  <c r="R105" i="15"/>
  <c r="S105" i="15" s="1"/>
  <c r="T105" i="15" s="1"/>
  <c r="R104" i="15"/>
  <c r="S104" i="15" s="1"/>
  <c r="T104" i="15" s="1"/>
  <c r="R103" i="15"/>
  <c r="S103" i="15" s="1"/>
  <c r="T103" i="15" s="1"/>
  <c r="R102" i="15"/>
  <c r="S102" i="15" s="1"/>
  <c r="T102" i="15" s="1"/>
  <c r="R101" i="15"/>
  <c r="S101" i="15" s="1"/>
  <c r="T101" i="15" s="1"/>
  <c r="S100" i="15"/>
  <c r="T100" i="15" s="1"/>
  <c r="R100" i="15"/>
  <c r="R99" i="15"/>
  <c r="S99" i="15" s="1"/>
  <c r="T99" i="15" s="1"/>
  <c r="R98" i="15"/>
  <c r="S98" i="15" s="1"/>
  <c r="T98" i="15" s="1"/>
  <c r="R97" i="15"/>
  <c r="S97" i="15" s="1"/>
  <c r="T97" i="15" s="1"/>
  <c r="R96" i="15"/>
  <c r="S96" i="15" s="1"/>
  <c r="T96" i="15" s="1"/>
  <c r="R95" i="15"/>
  <c r="S95" i="15" s="1"/>
  <c r="T95" i="15" s="1"/>
  <c r="S94" i="15"/>
  <c r="T94" i="15" s="1"/>
  <c r="R94" i="15"/>
  <c r="S93" i="15"/>
  <c r="T93" i="15" s="1"/>
  <c r="R93" i="15"/>
  <c r="S92" i="15"/>
  <c r="T92" i="15" s="1"/>
  <c r="R92" i="15"/>
  <c r="R91" i="15"/>
  <c r="S91" i="15" s="1"/>
  <c r="T91" i="15" s="1"/>
  <c r="T90" i="15"/>
  <c r="S90" i="15"/>
  <c r="R90" i="15"/>
  <c r="R89" i="15"/>
  <c r="S89" i="15" s="1"/>
  <c r="T89" i="15" s="1"/>
  <c r="R88" i="15"/>
  <c r="S88" i="15" s="1"/>
  <c r="T88" i="15" s="1"/>
  <c r="R87" i="15"/>
  <c r="S87" i="15" s="1"/>
  <c r="T87" i="15" s="1"/>
  <c r="R86" i="15"/>
  <c r="S86" i="15" s="1"/>
  <c r="T86" i="15" s="1"/>
  <c r="S85" i="15"/>
  <c r="T85" i="15" s="1"/>
  <c r="R85" i="15"/>
  <c r="R84" i="15"/>
  <c r="S84" i="15" s="1"/>
  <c r="T84" i="15" s="1"/>
  <c r="R83" i="15"/>
  <c r="S83" i="15" s="1"/>
  <c r="T83" i="15" s="1"/>
  <c r="R82" i="15"/>
  <c r="S82" i="15" s="1"/>
  <c r="T82" i="15" s="1"/>
  <c r="R81" i="15"/>
  <c r="S81" i="15" s="1"/>
  <c r="T81" i="15" s="1"/>
  <c r="R80" i="15"/>
  <c r="S80" i="15" s="1"/>
  <c r="T80" i="15" s="1"/>
  <c r="R79" i="15"/>
  <c r="S79" i="15" s="1"/>
  <c r="T79" i="15" s="1"/>
  <c r="S78" i="15"/>
  <c r="T78" i="15" s="1"/>
  <c r="R78" i="15"/>
  <c r="S77" i="15"/>
  <c r="T77" i="15" s="1"/>
  <c r="R77" i="15"/>
  <c r="R76" i="15"/>
  <c r="S76" i="15" s="1"/>
  <c r="T76" i="15" s="1"/>
  <c r="R75" i="15"/>
  <c r="S75" i="15" s="1"/>
  <c r="T75" i="15" s="1"/>
  <c r="S74" i="15"/>
  <c r="T74" i="15" s="1"/>
  <c r="R74" i="15"/>
  <c r="R73" i="15"/>
  <c r="S73" i="15" s="1"/>
  <c r="T73" i="15" s="1"/>
  <c r="R72" i="15"/>
  <c r="S72" i="15" s="1"/>
  <c r="T72" i="15" s="1"/>
  <c r="R71" i="15"/>
  <c r="S71" i="15" s="1"/>
  <c r="T71" i="15" s="1"/>
  <c r="S70" i="15"/>
  <c r="T70" i="15" s="1"/>
  <c r="R70" i="15"/>
  <c r="R69" i="15"/>
  <c r="S69" i="15" s="1"/>
  <c r="T69" i="15" s="1"/>
  <c r="R68" i="15"/>
  <c r="S68" i="15" s="1"/>
  <c r="T68" i="15" s="1"/>
  <c r="R67" i="15"/>
  <c r="S67" i="15" s="1"/>
  <c r="T67" i="15" s="1"/>
  <c r="S66" i="15"/>
  <c r="T66" i="15" s="1"/>
  <c r="R66" i="15"/>
  <c r="R65" i="15"/>
  <c r="S65" i="15" s="1"/>
  <c r="T65" i="15" s="1"/>
  <c r="R64" i="15"/>
  <c r="S64" i="15" s="1"/>
  <c r="T64" i="15" s="1"/>
  <c r="R63" i="15"/>
  <c r="S63" i="15" s="1"/>
  <c r="T63" i="15" s="1"/>
  <c r="S62" i="15"/>
  <c r="T62" i="15" s="1"/>
  <c r="R62" i="15"/>
  <c r="R61" i="15"/>
  <c r="S61" i="15" s="1"/>
  <c r="T61" i="15" s="1"/>
  <c r="S60" i="15"/>
  <c r="T60" i="15" s="1"/>
  <c r="R60" i="15"/>
  <c r="R59" i="15"/>
  <c r="S59" i="15" s="1"/>
  <c r="T59" i="15" s="1"/>
  <c r="S58" i="15"/>
  <c r="T58" i="15" s="1"/>
  <c r="R58" i="15"/>
  <c r="R57" i="15"/>
  <c r="S57" i="15" s="1"/>
  <c r="T57" i="15" s="1"/>
  <c r="R56" i="15"/>
  <c r="S56" i="15" s="1"/>
  <c r="T56" i="15" s="1"/>
  <c r="R55" i="15"/>
  <c r="S55" i="15" s="1"/>
  <c r="T55" i="15" s="1"/>
  <c r="R54" i="15"/>
  <c r="S54" i="15" s="1"/>
  <c r="T54" i="15" s="1"/>
  <c r="R53" i="15"/>
  <c r="S53" i="15" s="1"/>
  <c r="T53" i="15" s="1"/>
  <c r="R52" i="15"/>
  <c r="S52" i="15" s="1"/>
  <c r="T52" i="15" s="1"/>
  <c r="R51" i="15"/>
  <c r="S51" i="15" s="1"/>
  <c r="T51" i="15" s="1"/>
  <c r="R50" i="15"/>
  <c r="S50" i="15" s="1"/>
  <c r="T50" i="15" s="1"/>
  <c r="R49" i="15"/>
  <c r="S49" i="15" s="1"/>
  <c r="T49" i="15" s="1"/>
  <c r="R48" i="15"/>
  <c r="S48" i="15" s="1"/>
  <c r="T48" i="15" s="1"/>
  <c r="R47" i="15"/>
  <c r="S47" i="15" s="1"/>
  <c r="T47" i="15" s="1"/>
  <c r="R46" i="15"/>
  <c r="S46" i="15" s="1"/>
  <c r="T46" i="15" s="1"/>
  <c r="S45" i="15"/>
  <c r="T45" i="15" s="1"/>
  <c r="R45" i="15"/>
  <c r="R44" i="15"/>
  <c r="S44" i="15" s="1"/>
  <c r="T44" i="15" s="1"/>
  <c r="R43" i="15"/>
  <c r="S43" i="15" s="1"/>
  <c r="T43" i="15" s="1"/>
  <c r="S42" i="15"/>
  <c r="T42" i="15" s="1"/>
  <c r="R42" i="15"/>
  <c r="R41" i="15"/>
  <c r="S41" i="15" s="1"/>
  <c r="T41" i="15" s="1"/>
  <c r="R40" i="15"/>
  <c r="S40" i="15" s="1"/>
  <c r="T40" i="15" s="1"/>
  <c r="R39" i="15"/>
  <c r="S39" i="15" s="1"/>
  <c r="T39" i="15" s="1"/>
  <c r="R38" i="15"/>
  <c r="S38" i="15" s="1"/>
  <c r="T38" i="15" s="1"/>
  <c r="R37" i="15"/>
  <c r="S37" i="15" s="1"/>
  <c r="T37" i="15" s="1"/>
  <c r="R36" i="15"/>
  <c r="S36" i="15" s="1"/>
  <c r="T36" i="15" s="1"/>
  <c r="S35" i="15"/>
  <c r="T35" i="15" s="1"/>
  <c r="R35" i="15"/>
  <c r="R34" i="15"/>
  <c r="S34" i="15" s="1"/>
  <c r="T34" i="15" s="1"/>
  <c r="R33" i="15"/>
  <c r="S33" i="15" s="1"/>
  <c r="T33" i="15" s="1"/>
  <c r="R32" i="15"/>
  <c r="S32" i="15" s="1"/>
  <c r="T32" i="15" s="1"/>
  <c r="S31" i="15"/>
  <c r="T31" i="15" s="1"/>
  <c r="R31" i="15"/>
  <c r="R30" i="15"/>
  <c r="S30" i="15" s="1"/>
  <c r="T30" i="15" s="1"/>
  <c r="R29" i="15"/>
  <c r="S29" i="15" s="1"/>
  <c r="T29" i="15" s="1"/>
  <c r="R28" i="15"/>
  <c r="S28" i="15" s="1"/>
  <c r="T28" i="15" s="1"/>
  <c r="S27" i="15"/>
  <c r="T27" i="15" s="1"/>
  <c r="R27" i="15"/>
  <c r="R26" i="15"/>
  <c r="S26" i="15" s="1"/>
  <c r="T26" i="15" s="1"/>
  <c r="S25" i="15"/>
  <c r="T25" i="15" s="1"/>
  <c r="R25" i="15"/>
  <c r="R24" i="15"/>
  <c r="S24" i="15" s="1"/>
  <c r="T24" i="15" s="1"/>
  <c r="R23" i="15"/>
  <c r="S23" i="15" s="1"/>
  <c r="T23" i="15" s="1"/>
  <c r="R22" i="15"/>
  <c r="S22" i="15" s="1"/>
  <c r="T22" i="15" s="1"/>
  <c r="R21" i="15"/>
  <c r="S21" i="15" s="1"/>
  <c r="T21" i="15" s="1"/>
  <c r="R20" i="15"/>
  <c r="S20" i="15" s="1"/>
  <c r="T20" i="15" s="1"/>
  <c r="S19" i="15"/>
  <c r="T19" i="15" s="1"/>
  <c r="R19" i="15"/>
  <c r="R18" i="15"/>
  <c r="S18" i="15" s="1"/>
  <c r="T18" i="15" s="1"/>
  <c r="R17" i="15"/>
  <c r="S17" i="15" s="1"/>
  <c r="T17" i="15" s="1"/>
  <c r="R16" i="15"/>
  <c r="S16" i="15" s="1"/>
  <c r="T16" i="15" s="1"/>
  <c r="R15" i="15"/>
  <c r="S15" i="15" s="1"/>
  <c r="T15" i="15" s="1"/>
  <c r="R14" i="15"/>
  <c r="S14" i="15" s="1"/>
  <c r="T14" i="15" s="1"/>
  <c r="R13" i="15"/>
  <c r="S13" i="15" s="1"/>
  <c r="T13" i="15" s="1"/>
  <c r="R12" i="15"/>
  <c r="S12" i="15" s="1"/>
  <c r="T12" i="15" s="1"/>
  <c r="R11" i="15"/>
  <c r="S11" i="15" s="1"/>
  <c r="T11" i="15" s="1"/>
  <c r="R10" i="15"/>
  <c r="S10" i="15" s="1"/>
  <c r="T10" i="15" s="1"/>
  <c r="R9" i="15"/>
  <c r="S9" i="15" s="1"/>
  <c r="T9" i="15" s="1"/>
  <c r="R8" i="15"/>
  <c r="S8" i="15" s="1"/>
  <c r="T8" i="15" s="1"/>
  <c r="R7" i="15"/>
  <c r="S7" i="15" s="1"/>
  <c r="T7" i="15" s="1"/>
  <c r="R6" i="15"/>
  <c r="S6" i="15" s="1"/>
  <c r="T6" i="15" s="1"/>
  <c r="R5" i="15"/>
  <c r="S5" i="15" s="1"/>
  <c r="T5" i="15" s="1"/>
  <c r="R4" i="15"/>
  <c r="S4" i="15" s="1"/>
  <c r="T4" i="15" s="1"/>
  <c r="R3" i="15"/>
  <c r="S3" i="15" s="1"/>
  <c r="T3" i="15" s="1"/>
  <c r="S2" i="15"/>
  <c r="R2" i="15"/>
  <c r="U613" i="16"/>
  <c r="V613" i="16" s="1"/>
  <c r="W613" i="16" s="1"/>
  <c r="V612" i="16"/>
  <c r="W612" i="16" s="1"/>
  <c r="U612" i="16"/>
  <c r="V611" i="16"/>
  <c r="W611" i="16" s="1"/>
  <c r="U611" i="16"/>
  <c r="U610" i="16"/>
  <c r="V610" i="16" s="1"/>
  <c r="W610" i="16" s="1"/>
  <c r="W609" i="16"/>
  <c r="U609" i="16"/>
  <c r="V609" i="16" s="1"/>
  <c r="W608" i="16"/>
  <c r="U608" i="16"/>
  <c r="V608" i="16" s="1"/>
  <c r="U607" i="16"/>
  <c r="V607" i="16" s="1"/>
  <c r="W607" i="16" s="1"/>
  <c r="U606" i="16"/>
  <c r="V606" i="16" s="1"/>
  <c r="W606" i="16" s="1"/>
  <c r="V605" i="16"/>
  <c r="W605" i="16" s="1"/>
  <c r="U605" i="16"/>
  <c r="V604" i="16"/>
  <c r="W604" i="16" s="1"/>
  <c r="U604" i="16"/>
  <c r="V603" i="16"/>
  <c r="W603" i="16" s="1"/>
  <c r="U603" i="16"/>
  <c r="U602" i="16"/>
  <c r="V602" i="16" s="1"/>
  <c r="W602" i="16" s="1"/>
  <c r="U601" i="16"/>
  <c r="V601" i="16" s="1"/>
  <c r="W601" i="16" s="1"/>
  <c r="U600" i="16"/>
  <c r="V600" i="16" s="1"/>
  <c r="W600" i="16" s="1"/>
  <c r="U599" i="16"/>
  <c r="V599" i="16" s="1"/>
  <c r="W599" i="16" s="1"/>
  <c r="U598" i="16"/>
  <c r="V598" i="16" s="1"/>
  <c r="W598" i="16" s="1"/>
  <c r="V597" i="16"/>
  <c r="W597" i="16" s="1"/>
  <c r="U597" i="16"/>
  <c r="V596" i="16"/>
  <c r="W596" i="16" s="1"/>
  <c r="U596" i="16"/>
  <c r="W595" i="16"/>
  <c r="V595" i="16"/>
  <c r="U595" i="16"/>
  <c r="U594" i="16"/>
  <c r="V594" i="16" s="1"/>
  <c r="W594" i="16" s="1"/>
  <c r="U593" i="16"/>
  <c r="V593" i="16" s="1"/>
  <c r="W593" i="16" s="1"/>
  <c r="W592" i="16"/>
  <c r="U592" i="16"/>
  <c r="V592" i="16" s="1"/>
  <c r="U591" i="16"/>
  <c r="V591" i="16" s="1"/>
  <c r="W591" i="16" s="1"/>
  <c r="U590" i="16"/>
  <c r="V590" i="16" s="1"/>
  <c r="W590" i="16" s="1"/>
  <c r="V589" i="16"/>
  <c r="W589" i="16" s="1"/>
  <c r="U589" i="16"/>
  <c r="V588" i="16"/>
  <c r="W588" i="16" s="1"/>
  <c r="U588" i="16"/>
  <c r="V587" i="16"/>
  <c r="W587" i="16" s="1"/>
  <c r="U587" i="16"/>
  <c r="U586" i="16"/>
  <c r="V586" i="16" s="1"/>
  <c r="W586" i="16" s="1"/>
  <c r="U585" i="16"/>
  <c r="V585" i="16" s="1"/>
  <c r="W585" i="16" s="1"/>
  <c r="U584" i="16"/>
  <c r="V584" i="16" s="1"/>
  <c r="W584" i="16" s="1"/>
  <c r="U583" i="16"/>
  <c r="V583" i="16" s="1"/>
  <c r="W583" i="16" s="1"/>
  <c r="V582" i="16"/>
  <c r="W582" i="16" s="1"/>
  <c r="U582" i="16"/>
  <c r="V581" i="16"/>
  <c r="W581" i="16" s="1"/>
  <c r="U581" i="16"/>
  <c r="V580" i="16"/>
  <c r="W580" i="16" s="1"/>
  <c r="U580" i="16"/>
  <c r="W579" i="16"/>
  <c r="V579" i="16"/>
  <c r="U579" i="16"/>
  <c r="U578" i="16"/>
  <c r="V578" i="16" s="1"/>
  <c r="W578" i="16" s="1"/>
  <c r="U577" i="16"/>
  <c r="V577" i="16" s="1"/>
  <c r="W577" i="16" s="1"/>
  <c r="U576" i="16"/>
  <c r="V576" i="16" s="1"/>
  <c r="W576" i="16" s="1"/>
  <c r="U575" i="16"/>
  <c r="V575" i="16" s="1"/>
  <c r="W575" i="16" s="1"/>
  <c r="V574" i="16"/>
  <c r="W574" i="16" s="1"/>
  <c r="U574" i="16"/>
  <c r="V573" i="16"/>
  <c r="W573" i="16" s="1"/>
  <c r="U573" i="16"/>
  <c r="V572" i="16"/>
  <c r="W572" i="16" s="1"/>
  <c r="U572" i="16"/>
  <c r="V571" i="16"/>
  <c r="W571" i="16" s="1"/>
  <c r="U571" i="16"/>
  <c r="U570" i="16"/>
  <c r="V570" i="16" s="1"/>
  <c r="W570" i="16" s="1"/>
  <c r="U569" i="16"/>
  <c r="V569" i="16" s="1"/>
  <c r="W569" i="16" s="1"/>
  <c r="U568" i="16"/>
  <c r="V568" i="16" s="1"/>
  <c r="W568" i="16" s="1"/>
  <c r="U567" i="16"/>
  <c r="V567" i="16" s="1"/>
  <c r="W567" i="16" s="1"/>
  <c r="V566" i="16"/>
  <c r="W566" i="16" s="1"/>
  <c r="U566" i="16"/>
  <c r="V565" i="16"/>
  <c r="W565" i="16" s="1"/>
  <c r="U565" i="16"/>
  <c r="V564" i="16"/>
  <c r="W564" i="16" s="1"/>
  <c r="U564" i="16"/>
  <c r="V563" i="16"/>
  <c r="W563" i="16" s="1"/>
  <c r="U563" i="16"/>
  <c r="U562" i="16"/>
  <c r="V562" i="16" s="1"/>
  <c r="W562" i="16" s="1"/>
  <c r="W561" i="16"/>
  <c r="U561" i="16"/>
  <c r="V561" i="16" s="1"/>
  <c r="U560" i="16"/>
  <c r="V560" i="16" s="1"/>
  <c r="W560" i="16" s="1"/>
  <c r="U559" i="16"/>
  <c r="V559" i="16" s="1"/>
  <c r="W559" i="16" s="1"/>
  <c r="U558" i="16"/>
  <c r="V558" i="16" s="1"/>
  <c r="W558" i="16" s="1"/>
  <c r="V557" i="16"/>
  <c r="W557" i="16" s="1"/>
  <c r="U557" i="16"/>
  <c r="V556" i="16"/>
  <c r="W556" i="16" s="1"/>
  <c r="U556" i="16"/>
  <c r="V555" i="16"/>
  <c r="W555" i="16" s="1"/>
  <c r="U555" i="16"/>
  <c r="U554" i="16"/>
  <c r="V554" i="16" s="1"/>
  <c r="W554" i="16" s="1"/>
  <c r="U553" i="16"/>
  <c r="V553" i="16" s="1"/>
  <c r="W553" i="16" s="1"/>
  <c r="U552" i="16"/>
  <c r="V552" i="16" s="1"/>
  <c r="W552" i="16" s="1"/>
  <c r="U551" i="16"/>
  <c r="V551" i="16" s="1"/>
  <c r="W551" i="16" s="1"/>
  <c r="U550" i="16"/>
  <c r="V550" i="16" s="1"/>
  <c r="W550" i="16" s="1"/>
  <c r="V549" i="16"/>
  <c r="W549" i="16" s="1"/>
  <c r="U549" i="16"/>
  <c r="V548" i="16"/>
  <c r="W548" i="16" s="1"/>
  <c r="U548" i="16"/>
  <c r="V547" i="16"/>
  <c r="W547" i="16" s="1"/>
  <c r="U547" i="16"/>
  <c r="U546" i="16"/>
  <c r="V546" i="16" s="1"/>
  <c r="W546" i="16" s="1"/>
  <c r="W545" i="16"/>
  <c r="U545" i="16"/>
  <c r="V545" i="16" s="1"/>
  <c r="W544" i="16"/>
  <c r="U544" i="16"/>
  <c r="V544" i="16" s="1"/>
  <c r="U543" i="16"/>
  <c r="V543" i="16" s="1"/>
  <c r="W543" i="16" s="1"/>
  <c r="U542" i="16"/>
  <c r="V542" i="16" s="1"/>
  <c r="W542" i="16" s="1"/>
  <c r="V541" i="16"/>
  <c r="W541" i="16" s="1"/>
  <c r="U541" i="16"/>
  <c r="V540" i="16"/>
  <c r="W540" i="16" s="1"/>
  <c r="U540" i="16"/>
  <c r="V539" i="16"/>
  <c r="W539" i="16" s="1"/>
  <c r="U539" i="16"/>
  <c r="U538" i="16"/>
  <c r="V538" i="16" s="1"/>
  <c r="W538" i="16" s="1"/>
  <c r="U537" i="16"/>
  <c r="V537" i="16" s="1"/>
  <c r="W537" i="16" s="1"/>
  <c r="U536" i="16"/>
  <c r="V536" i="16" s="1"/>
  <c r="W536" i="16" s="1"/>
  <c r="U535" i="16"/>
  <c r="V535" i="16" s="1"/>
  <c r="W535" i="16" s="1"/>
  <c r="U534" i="16"/>
  <c r="V534" i="16" s="1"/>
  <c r="W534" i="16" s="1"/>
  <c r="V533" i="16"/>
  <c r="W533" i="16" s="1"/>
  <c r="U533" i="16"/>
  <c r="V532" i="16"/>
  <c r="W532" i="16" s="1"/>
  <c r="U532" i="16"/>
  <c r="W531" i="16"/>
  <c r="V531" i="16"/>
  <c r="U531" i="16"/>
  <c r="U530" i="16"/>
  <c r="V530" i="16" s="1"/>
  <c r="W530" i="16" s="1"/>
  <c r="U529" i="16"/>
  <c r="V529" i="16" s="1"/>
  <c r="W529" i="16" s="1"/>
  <c r="W528" i="16"/>
  <c r="U528" i="16"/>
  <c r="V528" i="16" s="1"/>
  <c r="U527" i="16"/>
  <c r="V527" i="16" s="1"/>
  <c r="W527" i="16" s="1"/>
  <c r="U526" i="16"/>
  <c r="V526" i="16" s="1"/>
  <c r="W526" i="16" s="1"/>
  <c r="V525" i="16"/>
  <c r="W525" i="16" s="1"/>
  <c r="U525" i="16"/>
  <c r="V524" i="16"/>
  <c r="W524" i="16" s="1"/>
  <c r="U524" i="16"/>
  <c r="V523" i="16"/>
  <c r="W523" i="16" s="1"/>
  <c r="U523" i="16"/>
  <c r="U522" i="16"/>
  <c r="V522" i="16" s="1"/>
  <c r="W522" i="16" s="1"/>
  <c r="U521" i="16"/>
  <c r="V521" i="16" s="1"/>
  <c r="W521" i="16" s="1"/>
  <c r="U520" i="16"/>
  <c r="V520" i="16" s="1"/>
  <c r="W520" i="16" s="1"/>
  <c r="U519" i="16"/>
  <c r="V519" i="16" s="1"/>
  <c r="W519" i="16" s="1"/>
  <c r="V518" i="16"/>
  <c r="W518" i="16" s="1"/>
  <c r="U518" i="16"/>
  <c r="V517" i="16"/>
  <c r="W517" i="16" s="1"/>
  <c r="U517" i="16"/>
  <c r="V516" i="16"/>
  <c r="W516" i="16" s="1"/>
  <c r="U516" i="16"/>
  <c r="W515" i="16"/>
  <c r="V515" i="16"/>
  <c r="U515" i="16"/>
  <c r="U514" i="16"/>
  <c r="V514" i="16" s="1"/>
  <c r="W514" i="16" s="1"/>
  <c r="U513" i="16"/>
  <c r="V513" i="16" s="1"/>
  <c r="W513" i="16" s="1"/>
  <c r="U512" i="16"/>
  <c r="V512" i="16" s="1"/>
  <c r="W512" i="16" s="1"/>
  <c r="U511" i="16"/>
  <c r="V511" i="16" s="1"/>
  <c r="W511" i="16" s="1"/>
  <c r="V510" i="16"/>
  <c r="W510" i="16" s="1"/>
  <c r="U510" i="16"/>
  <c r="V509" i="16"/>
  <c r="W509" i="16" s="1"/>
  <c r="U509" i="16"/>
  <c r="V508" i="16"/>
  <c r="W508" i="16" s="1"/>
  <c r="U508" i="16"/>
  <c r="V507" i="16"/>
  <c r="W507" i="16" s="1"/>
  <c r="U507" i="16"/>
  <c r="U506" i="16"/>
  <c r="V506" i="16" s="1"/>
  <c r="W506" i="16" s="1"/>
  <c r="U505" i="16"/>
  <c r="V505" i="16" s="1"/>
  <c r="W505" i="16" s="1"/>
  <c r="U504" i="16"/>
  <c r="V504" i="16" s="1"/>
  <c r="W504" i="16" s="1"/>
  <c r="U503" i="16"/>
  <c r="V503" i="16" s="1"/>
  <c r="W503" i="16" s="1"/>
  <c r="V502" i="16"/>
  <c r="W502" i="16" s="1"/>
  <c r="U502" i="16"/>
  <c r="V501" i="16"/>
  <c r="W501" i="16" s="1"/>
  <c r="U501" i="16"/>
  <c r="V500" i="16"/>
  <c r="W500" i="16" s="1"/>
  <c r="U500" i="16"/>
  <c r="V499" i="16"/>
  <c r="W499" i="16" s="1"/>
  <c r="U499" i="16"/>
  <c r="U498" i="16"/>
  <c r="V498" i="16" s="1"/>
  <c r="W498" i="16" s="1"/>
  <c r="W497" i="16"/>
  <c r="U497" i="16"/>
  <c r="V497" i="16" s="1"/>
  <c r="U496" i="16"/>
  <c r="V496" i="16" s="1"/>
  <c r="W496" i="16" s="1"/>
  <c r="U495" i="16"/>
  <c r="V495" i="16" s="1"/>
  <c r="W495" i="16" s="1"/>
  <c r="U494" i="16"/>
  <c r="V494" i="16" s="1"/>
  <c r="W494" i="16" s="1"/>
  <c r="V493" i="16"/>
  <c r="W493" i="16" s="1"/>
  <c r="U493" i="16"/>
  <c r="V492" i="16"/>
  <c r="W492" i="16" s="1"/>
  <c r="U492" i="16"/>
  <c r="V491" i="16"/>
  <c r="W491" i="16" s="1"/>
  <c r="U491" i="16"/>
  <c r="U490" i="16"/>
  <c r="V490" i="16" s="1"/>
  <c r="W490" i="16" s="1"/>
  <c r="U489" i="16"/>
  <c r="V489" i="16" s="1"/>
  <c r="W489" i="16" s="1"/>
  <c r="U488" i="16"/>
  <c r="V488" i="16" s="1"/>
  <c r="W488" i="16" s="1"/>
  <c r="U487" i="16"/>
  <c r="V487" i="16" s="1"/>
  <c r="W487" i="16" s="1"/>
  <c r="U486" i="16"/>
  <c r="V486" i="16" s="1"/>
  <c r="W486" i="16" s="1"/>
  <c r="V485" i="16"/>
  <c r="W485" i="16" s="1"/>
  <c r="U485" i="16"/>
  <c r="V484" i="16"/>
  <c r="W484" i="16" s="1"/>
  <c r="U484" i="16"/>
  <c r="V483" i="16"/>
  <c r="W483" i="16" s="1"/>
  <c r="U483" i="16"/>
  <c r="U482" i="16"/>
  <c r="V482" i="16" s="1"/>
  <c r="W482" i="16" s="1"/>
  <c r="W481" i="16"/>
  <c r="U481" i="16"/>
  <c r="V481" i="16" s="1"/>
  <c r="W480" i="16"/>
  <c r="U480" i="16"/>
  <c r="V480" i="16" s="1"/>
  <c r="U479" i="16"/>
  <c r="V479" i="16" s="1"/>
  <c r="W479" i="16" s="1"/>
  <c r="U478" i="16"/>
  <c r="V478" i="16" s="1"/>
  <c r="W478" i="16" s="1"/>
  <c r="V477" i="16"/>
  <c r="W477" i="16" s="1"/>
  <c r="U477" i="16"/>
  <c r="V476" i="16"/>
  <c r="W476" i="16" s="1"/>
  <c r="U476" i="16"/>
  <c r="V475" i="16"/>
  <c r="W475" i="16" s="1"/>
  <c r="U475" i="16"/>
  <c r="U474" i="16"/>
  <c r="V474" i="16" s="1"/>
  <c r="W474" i="16" s="1"/>
  <c r="U473" i="16"/>
  <c r="V473" i="16" s="1"/>
  <c r="W473" i="16" s="1"/>
  <c r="U472" i="16"/>
  <c r="V472" i="16" s="1"/>
  <c r="W472" i="16" s="1"/>
  <c r="U471" i="16"/>
  <c r="V471" i="16" s="1"/>
  <c r="W471" i="16" s="1"/>
  <c r="U470" i="16"/>
  <c r="V470" i="16" s="1"/>
  <c r="W470" i="16" s="1"/>
  <c r="V469" i="16"/>
  <c r="W469" i="16" s="1"/>
  <c r="U469" i="16"/>
  <c r="V468" i="16"/>
  <c r="W468" i="16" s="1"/>
  <c r="U468" i="16"/>
  <c r="W467" i="16"/>
  <c r="V467" i="16"/>
  <c r="U467" i="16"/>
  <c r="U466" i="16"/>
  <c r="V466" i="16" s="1"/>
  <c r="W466" i="16" s="1"/>
  <c r="U465" i="16"/>
  <c r="V465" i="16" s="1"/>
  <c r="W465" i="16" s="1"/>
  <c r="W464" i="16"/>
  <c r="U464" i="16"/>
  <c r="V464" i="16" s="1"/>
  <c r="U463" i="16"/>
  <c r="V463" i="16" s="1"/>
  <c r="W463" i="16" s="1"/>
  <c r="U462" i="16"/>
  <c r="V462" i="16" s="1"/>
  <c r="W462" i="16" s="1"/>
  <c r="V461" i="16"/>
  <c r="W461" i="16" s="1"/>
  <c r="U461" i="16"/>
  <c r="V460" i="16"/>
  <c r="W460" i="16" s="1"/>
  <c r="U460" i="16"/>
  <c r="V459" i="16"/>
  <c r="W459" i="16" s="1"/>
  <c r="U459" i="16"/>
  <c r="U458" i="16"/>
  <c r="V458" i="16" s="1"/>
  <c r="W458" i="16" s="1"/>
  <c r="U457" i="16"/>
  <c r="V457" i="16" s="1"/>
  <c r="W457" i="16" s="1"/>
  <c r="U456" i="16"/>
  <c r="V456" i="16" s="1"/>
  <c r="W456" i="16" s="1"/>
  <c r="U455" i="16"/>
  <c r="V455" i="16" s="1"/>
  <c r="W455" i="16" s="1"/>
  <c r="V454" i="16"/>
  <c r="W454" i="16" s="1"/>
  <c r="U454" i="16"/>
  <c r="V453" i="16"/>
  <c r="W453" i="16" s="1"/>
  <c r="U453" i="16"/>
  <c r="V452" i="16"/>
  <c r="W452" i="16" s="1"/>
  <c r="U452" i="16"/>
  <c r="W451" i="16"/>
  <c r="V451" i="16"/>
  <c r="U451" i="16"/>
  <c r="U450" i="16"/>
  <c r="V450" i="16" s="1"/>
  <c r="W450" i="16" s="1"/>
  <c r="U449" i="16"/>
  <c r="V449" i="16" s="1"/>
  <c r="W449" i="16" s="1"/>
  <c r="U448" i="16"/>
  <c r="V448" i="16" s="1"/>
  <c r="W448" i="16" s="1"/>
  <c r="U447" i="16"/>
  <c r="V447" i="16" s="1"/>
  <c r="W447" i="16" s="1"/>
  <c r="U446" i="16"/>
  <c r="V446" i="16" s="1"/>
  <c r="W446" i="16" s="1"/>
  <c r="V445" i="16"/>
  <c r="W445" i="16" s="1"/>
  <c r="U445" i="16"/>
  <c r="V444" i="16"/>
  <c r="W444" i="16" s="1"/>
  <c r="U444" i="16"/>
  <c r="V443" i="16"/>
  <c r="W443" i="16" s="1"/>
  <c r="U443" i="16"/>
  <c r="U442" i="16"/>
  <c r="V442" i="16" s="1"/>
  <c r="W442" i="16" s="1"/>
  <c r="U441" i="16"/>
  <c r="V441" i="16" s="1"/>
  <c r="W441" i="16" s="1"/>
  <c r="U440" i="16"/>
  <c r="V440" i="16" s="1"/>
  <c r="W440" i="16" s="1"/>
  <c r="U439" i="16"/>
  <c r="V439" i="16" s="1"/>
  <c r="W439" i="16" s="1"/>
  <c r="V438" i="16"/>
  <c r="W438" i="16" s="1"/>
  <c r="U438" i="16"/>
  <c r="V437" i="16"/>
  <c r="W437" i="16" s="1"/>
  <c r="U437" i="16"/>
  <c r="V436" i="16"/>
  <c r="W436" i="16" s="1"/>
  <c r="U436" i="16"/>
  <c r="V435" i="16"/>
  <c r="W435" i="16" s="1"/>
  <c r="U435" i="16"/>
  <c r="U434" i="16"/>
  <c r="V434" i="16" s="1"/>
  <c r="W434" i="16" s="1"/>
  <c r="W433" i="16"/>
  <c r="U433" i="16"/>
  <c r="V433" i="16" s="1"/>
  <c r="U432" i="16"/>
  <c r="V432" i="16" s="1"/>
  <c r="W432" i="16" s="1"/>
  <c r="U431" i="16"/>
  <c r="V431" i="16" s="1"/>
  <c r="W431" i="16" s="1"/>
  <c r="U430" i="16"/>
  <c r="V430" i="16" s="1"/>
  <c r="W430" i="16" s="1"/>
  <c r="V429" i="16"/>
  <c r="W429" i="16" s="1"/>
  <c r="U429" i="16"/>
  <c r="V428" i="16"/>
  <c r="W428" i="16" s="1"/>
  <c r="U428" i="16"/>
  <c r="V427" i="16"/>
  <c r="W427" i="16" s="1"/>
  <c r="U427" i="16"/>
  <c r="U426" i="16"/>
  <c r="V426" i="16" s="1"/>
  <c r="W426" i="16" s="1"/>
  <c r="U425" i="16"/>
  <c r="V425" i="16" s="1"/>
  <c r="W425" i="16" s="1"/>
  <c r="U424" i="16"/>
  <c r="V424" i="16" s="1"/>
  <c r="W424" i="16" s="1"/>
  <c r="U423" i="16"/>
  <c r="V423" i="16" s="1"/>
  <c r="W423" i="16" s="1"/>
  <c r="U422" i="16"/>
  <c r="V422" i="16" s="1"/>
  <c r="W422" i="16" s="1"/>
  <c r="V421" i="16"/>
  <c r="W421" i="16" s="1"/>
  <c r="U421" i="16"/>
  <c r="V420" i="16"/>
  <c r="W420" i="16" s="1"/>
  <c r="U420" i="16"/>
  <c r="V419" i="16"/>
  <c r="W419" i="16" s="1"/>
  <c r="U419" i="16"/>
  <c r="U418" i="16"/>
  <c r="V418" i="16" s="1"/>
  <c r="W418" i="16" s="1"/>
  <c r="W417" i="16"/>
  <c r="U417" i="16"/>
  <c r="V417" i="16" s="1"/>
  <c r="W416" i="16"/>
  <c r="U416" i="16"/>
  <c r="V416" i="16" s="1"/>
  <c r="U415" i="16"/>
  <c r="V415" i="16" s="1"/>
  <c r="W415" i="16" s="1"/>
  <c r="U414" i="16"/>
  <c r="V414" i="16" s="1"/>
  <c r="W414" i="16" s="1"/>
  <c r="V413" i="16"/>
  <c r="W413" i="16" s="1"/>
  <c r="U413" i="16"/>
  <c r="V412" i="16"/>
  <c r="W412" i="16" s="1"/>
  <c r="U412" i="16"/>
  <c r="V411" i="16"/>
  <c r="W411" i="16" s="1"/>
  <c r="U411" i="16"/>
  <c r="U410" i="16"/>
  <c r="V410" i="16" s="1"/>
  <c r="W410" i="16" s="1"/>
  <c r="U409" i="16"/>
  <c r="V409" i="16" s="1"/>
  <c r="W409" i="16" s="1"/>
  <c r="U408" i="16"/>
  <c r="V408" i="16" s="1"/>
  <c r="W408" i="16" s="1"/>
  <c r="U407" i="16"/>
  <c r="V407" i="16" s="1"/>
  <c r="W407" i="16" s="1"/>
  <c r="U406" i="16"/>
  <c r="V406" i="16" s="1"/>
  <c r="W406" i="16" s="1"/>
  <c r="V405" i="16"/>
  <c r="W405" i="16" s="1"/>
  <c r="U405" i="16"/>
  <c r="V404" i="16"/>
  <c r="W404" i="16" s="1"/>
  <c r="U404" i="16"/>
  <c r="W403" i="16"/>
  <c r="V403" i="16"/>
  <c r="U403" i="16"/>
  <c r="U402" i="16"/>
  <c r="V402" i="16" s="1"/>
  <c r="W402" i="16" s="1"/>
  <c r="U401" i="16"/>
  <c r="V401" i="16" s="1"/>
  <c r="W401" i="16" s="1"/>
  <c r="W400" i="16"/>
  <c r="U400" i="16"/>
  <c r="V400" i="16" s="1"/>
  <c r="U399" i="16"/>
  <c r="V399" i="16" s="1"/>
  <c r="W399" i="16" s="1"/>
  <c r="U398" i="16"/>
  <c r="V398" i="16" s="1"/>
  <c r="W398" i="16" s="1"/>
  <c r="V397" i="16"/>
  <c r="W397" i="16" s="1"/>
  <c r="U397" i="16"/>
  <c r="V396" i="16"/>
  <c r="W396" i="16" s="1"/>
  <c r="U396" i="16"/>
  <c r="W395" i="16"/>
  <c r="V395" i="16"/>
  <c r="U395" i="16"/>
  <c r="U394" i="16"/>
  <c r="V394" i="16" s="1"/>
  <c r="W394" i="16" s="1"/>
  <c r="U393" i="16"/>
  <c r="V393" i="16" s="1"/>
  <c r="W393" i="16" s="1"/>
  <c r="W392" i="16"/>
  <c r="U392" i="16"/>
  <c r="V392" i="16" s="1"/>
  <c r="V391" i="16"/>
  <c r="W391" i="16" s="1"/>
  <c r="U391" i="16"/>
  <c r="U390" i="16"/>
  <c r="V390" i="16" s="1"/>
  <c r="W390" i="16" s="1"/>
  <c r="V389" i="16"/>
  <c r="W389" i="16" s="1"/>
  <c r="U389" i="16"/>
  <c r="V388" i="16"/>
  <c r="W388" i="16" s="1"/>
  <c r="U388" i="16"/>
  <c r="V387" i="16"/>
  <c r="W387" i="16" s="1"/>
  <c r="U387" i="16"/>
  <c r="U386" i="16"/>
  <c r="V386" i="16" s="1"/>
  <c r="W386" i="16" s="1"/>
  <c r="W385" i="16"/>
  <c r="U385" i="16"/>
  <c r="V385" i="16" s="1"/>
  <c r="U384" i="16"/>
  <c r="V384" i="16" s="1"/>
  <c r="W384" i="16" s="1"/>
  <c r="U383" i="16"/>
  <c r="V383" i="16" s="1"/>
  <c r="W383" i="16" s="1"/>
  <c r="V382" i="16"/>
  <c r="W382" i="16" s="1"/>
  <c r="U382" i="16"/>
  <c r="V381" i="16"/>
  <c r="W381" i="16" s="1"/>
  <c r="U381" i="16"/>
  <c r="U380" i="16"/>
  <c r="V380" i="16" s="1"/>
  <c r="W380" i="16" s="1"/>
  <c r="V379" i="16"/>
  <c r="W379" i="16" s="1"/>
  <c r="U379" i="16"/>
  <c r="U378" i="16"/>
  <c r="V378" i="16" s="1"/>
  <c r="W378" i="16" s="1"/>
  <c r="U377" i="16"/>
  <c r="V377" i="16" s="1"/>
  <c r="W377" i="16" s="1"/>
  <c r="U376" i="16"/>
  <c r="V376" i="16" s="1"/>
  <c r="W376" i="16" s="1"/>
  <c r="V375" i="16"/>
  <c r="W375" i="16" s="1"/>
  <c r="U375" i="16"/>
  <c r="U374" i="16"/>
  <c r="V374" i="16" s="1"/>
  <c r="W374" i="16" s="1"/>
  <c r="V373" i="16"/>
  <c r="W373" i="16" s="1"/>
  <c r="U373" i="16"/>
  <c r="V372" i="16"/>
  <c r="W372" i="16" s="1"/>
  <c r="U372" i="16"/>
  <c r="W371" i="16"/>
  <c r="V371" i="16"/>
  <c r="U371" i="16"/>
  <c r="U370" i="16"/>
  <c r="V370" i="16" s="1"/>
  <c r="W370" i="16" s="1"/>
  <c r="V369" i="16"/>
  <c r="W369" i="16" s="1"/>
  <c r="U369" i="16"/>
  <c r="W368" i="16"/>
  <c r="U368" i="16"/>
  <c r="V368" i="16" s="1"/>
  <c r="U367" i="16"/>
  <c r="V367" i="16" s="1"/>
  <c r="W367" i="16" s="1"/>
  <c r="U366" i="16"/>
  <c r="V366" i="16" s="1"/>
  <c r="W366" i="16" s="1"/>
  <c r="V365" i="16"/>
  <c r="W365" i="16" s="1"/>
  <c r="U365" i="16"/>
  <c r="U364" i="16"/>
  <c r="V364" i="16" s="1"/>
  <c r="W364" i="16" s="1"/>
  <c r="V363" i="16"/>
  <c r="W363" i="16" s="1"/>
  <c r="U363" i="16"/>
  <c r="U362" i="16"/>
  <c r="V362" i="16" s="1"/>
  <c r="W362" i="16" s="1"/>
  <c r="U361" i="16"/>
  <c r="V361" i="16" s="1"/>
  <c r="W361" i="16" s="1"/>
  <c r="U360" i="16"/>
  <c r="V360" i="16" s="1"/>
  <c r="W360" i="16" s="1"/>
  <c r="V359" i="16"/>
  <c r="W359" i="16" s="1"/>
  <c r="U359" i="16"/>
  <c r="U358" i="16"/>
  <c r="V358" i="16" s="1"/>
  <c r="W358" i="16" s="1"/>
  <c r="V357" i="16"/>
  <c r="W357" i="16" s="1"/>
  <c r="U357" i="16"/>
  <c r="V356" i="16"/>
  <c r="W356" i="16" s="1"/>
  <c r="U356" i="16"/>
  <c r="W355" i="16"/>
  <c r="V355" i="16"/>
  <c r="U355" i="16"/>
  <c r="U354" i="16"/>
  <c r="V354" i="16" s="1"/>
  <c r="W354" i="16" s="1"/>
  <c r="V353" i="16"/>
  <c r="W353" i="16" s="1"/>
  <c r="U353" i="16"/>
  <c r="W352" i="16"/>
  <c r="U352" i="16"/>
  <c r="V352" i="16" s="1"/>
  <c r="U351" i="16"/>
  <c r="V351" i="16" s="1"/>
  <c r="W351" i="16" s="1"/>
  <c r="V350" i="16"/>
  <c r="W350" i="16" s="1"/>
  <c r="U350" i="16"/>
  <c r="V349" i="16"/>
  <c r="W349" i="16" s="1"/>
  <c r="U349" i="16"/>
  <c r="U348" i="16"/>
  <c r="V348" i="16" s="1"/>
  <c r="W348" i="16" s="1"/>
  <c r="V347" i="16"/>
  <c r="W347" i="16" s="1"/>
  <c r="U347" i="16"/>
  <c r="U346" i="16"/>
  <c r="V346" i="16" s="1"/>
  <c r="W346" i="16" s="1"/>
  <c r="U345" i="16"/>
  <c r="V345" i="16" s="1"/>
  <c r="W345" i="16" s="1"/>
  <c r="W344" i="16"/>
  <c r="U344" i="16"/>
  <c r="V344" i="16" s="1"/>
  <c r="U343" i="16"/>
  <c r="V343" i="16" s="1"/>
  <c r="W343" i="16" s="1"/>
  <c r="U342" i="16"/>
  <c r="V342" i="16" s="1"/>
  <c r="W342" i="16" s="1"/>
  <c r="V341" i="16"/>
  <c r="W341" i="16" s="1"/>
  <c r="U341" i="16"/>
  <c r="U340" i="16"/>
  <c r="V340" i="16" s="1"/>
  <c r="W340" i="16" s="1"/>
  <c r="V339" i="16"/>
  <c r="W339" i="16" s="1"/>
  <c r="U339" i="16"/>
  <c r="W338" i="16"/>
  <c r="U338" i="16"/>
  <c r="V338" i="16" s="1"/>
  <c r="U337" i="16"/>
  <c r="V337" i="16" s="1"/>
  <c r="W337" i="16" s="1"/>
  <c r="U336" i="16"/>
  <c r="V336" i="16" s="1"/>
  <c r="W336" i="16" s="1"/>
  <c r="W335" i="16"/>
  <c r="U335" i="16"/>
  <c r="V335" i="16" s="1"/>
  <c r="U334" i="16"/>
  <c r="V334" i="16" s="1"/>
  <c r="W334" i="16" s="1"/>
  <c r="U333" i="16"/>
  <c r="V333" i="16" s="1"/>
  <c r="W333" i="16" s="1"/>
  <c r="W332" i="16"/>
  <c r="U332" i="16"/>
  <c r="V332" i="16" s="1"/>
  <c r="V331" i="16"/>
  <c r="W331" i="16" s="1"/>
  <c r="U331" i="16"/>
  <c r="U330" i="16"/>
  <c r="V330" i="16" s="1"/>
  <c r="W330" i="16" s="1"/>
  <c r="V329" i="16"/>
  <c r="W329" i="16" s="1"/>
  <c r="U329" i="16"/>
  <c r="U328" i="16"/>
  <c r="V328" i="16" s="1"/>
  <c r="W328" i="16" s="1"/>
  <c r="U327" i="16"/>
  <c r="V327" i="16" s="1"/>
  <c r="W327" i="16" s="1"/>
  <c r="V326" i="16"/>
  <c r="W326" i="16" s="1"/>
  <c r="U326" i="16"/>
  <c r="U325" i="16"/>
  <c r="V325" i="16" s="1"/>
  <c r="W325" i="16" s="1"/>
  <c r="U324" i="16"/>
  <c r="V324" i="16" s="1"/>
  <c r="W324" i="16" s="1"/>
  <c r="V323" i="16"/>
  <c r="W323" i="16" s="1"/>
  <c r="U323" i="16"/>
  <c r="U322" i="16"/>
  <c r="V322" i="16" s="1"/>
  <c r="W322" i="16" s="1"/>
  <c r="V321" i="16"/>
  <c r="W321" i="16" s="1"/>
  <c r="U321" i="16"/>
  <c r="W320" i="16"/>
  <c r="U320" i="16"/>
  <c r="V320" i="16" s="1"/>
  <c r="U319" i="16"/>
  <c r="V319" i="16" s="1"/>
  <c r="W319" i="16" s="1"/>
  <c r="V318" i="16"/>
  <c r="W318" i="16" s="1"/>
  <c r="U318" i="16"/>
  <c r="V317" i="16"/>
  <c r="W317" i="16" s="1"/>
  <c r="U317" i="16"/>
  <c r="U316" i="16"/>
  <c r="V316" i="16" s="1"/>
  <c r="W316" i="16" s="1"/>
  <c r="V315" i="16"/>
  <c r="W315" i="16" s="1"/>
  <c r="U315" i="16"/>
  <c r="U314" i="16"/>
  <c r="V314" i="16" s="1"/>
  <c r="W314" i="16" s="1"/>
  <c r="U313" i="16"/>
  <c r="V313" i="16" s="1"/>
  <c r="W313" i="16" s="1"/>
  <c r="W312" i="16"/>
  <c r="U312" i="16"/>
  <c r="V312" i="16" s="1"/>
  <c r="U311" i="16"/>
  <c r="V311" i="16" s="1"/>
  <c r="W311" i="16" s="1"/>
  <c r="U310" i="16"/>
  <c r="V310" i="16" s="1"/>
  <c r="W310" i="16" s="1"/>
  <c r="V309" i="16"/>
  <c r="W309" i="16" s="1"/>
  <c r="U309" i="16"/>
  <c r="U308" i="16"/>
  <c r="V308" i="16" s="1"/>
  <c r="W308" i="16" s="1"/>
  <c r="V307" i="16"/>
  <c r="W307" i="16" s="1"/>
  <c r="U307" i="16"/>
  <c r="U306" i="16"/>
  <c r="V306" i="16" s="1"/>
  <c r="W306" i="16" s="1"/>
  <c r="U305" i="16"/>
  <c r="V305" i="16" s="1"/>
  <c r="W305" i="16" s="1"/>
  <c r="U304" i="16"/>
  <c r="V304" i="16" s="1"/>
  <c r="W304" i="16" s="1"/>
  <c r="W303" i="16"/>
  <c r="U303" i="16"/>
  <c r="V303" i="16" s="1"/>
  <c r="U302" i="16"/>
  <c r="V302" i="16" s="1"/>
  <c r="W302" i="16" s="1"/>
  <c r="U301" i="16"/>
  <c r="V301" i="16" s="1"/>
  <c r="W301" i="16" s="1"/>
  <c r="U300" i="16"/>
  <c r="V300" i="16" s="1"/>
  <c r="W300" i="16" s="1"/>
  <c r="V299" i="16"/>
  <c r="W299" i="16" s="1"/>
  <c r="U299" i="16"/>
  <c r="U298" i="16"/>
  <c r="V298" i="16" s="1"/>
  <c r="W298" i="16" s="1"/>
  <c r="V297" i="16"/>
  <c r="W297" i="16" s="1"/>
  <c r="U297" i="16"/>
  <c r="U296" i="16"/>
  <c r="V296" i="16" s="1"/>
  <c r="W296" i="16" s="1"/>
  <c r="U295" i="16"/>
  <c r="V295" i="16" s="1"/>
  <c r="W295" i="16" s="1"/>
  <c r="V294" i="16"/>
  <c r="W294" i="16" s="1"/>
  <c r="U294" i="16"/>
  <c r="U293" i="16"/>
  <c r="V293" i="16" s="1"/>
  <c r="W293" i="16" s="1"/>
  <c r="U292" i="16"/>
  <c r="V292" i="16" s="1"/>
  <c r="W292" i="16" s="1"/>
  <c r="V291" i="16"/>
  <c r="W291" i="16" s="1"/>
  <c r="U291" i="16"/>
  <c r="U290" i="16"/>
  <c r="V290" i="16" s="1"/>
  <c r="W290" i="16" s="1"/>
  <c r="V289" i="16"/>
  <c r="W289" i="16" s="1"/>
  <c r="U289" i="16"/>
  <c r="W288" i="16"/>
  <c r="U288" i="16"/>
  <c r="V288" i="16" s="1"/>
  <c r="U287" i="16"/>
  <c r="V287" i="16" s="1"/>
  <c r="W287" i="16" s="1"/>
  <c r="V286" i="16"/>
  <c r="W286" i="16" s="1"/>
  <c r="U286" i="16"/>
  <c r="V285" i="16"/>
  <c r="W285" i="16" s="1"/>
  <c r="U285" i="16"/>
  <c r="U284" i="16"/>
  <c r="V284" i="16" s="1"/>
  <c r="W284" i="16" s="1"/>
  <c r="V283" i="16"/>
  <c r="W283" i="16" s="1"/>
  <c r="U283" i="16"/>
  <c r="U282" i="16"/>
  <c r="V282" i="16" s="1"/>
  <c r="W282" i="16" s="1"/>
  <c r="U281" i="16"/>
  <c r="V281" i="16" s="1"/>
  <c r="W281" i="16" s="1"/>
  <c r="W280" i="16"/>
  <c r="U280" i="16"/>
  <c r="V280" i="16" s="1"/>
  <c r="U279" i="16"/>
  <c r="V279" i="16" s="1"/>
  <c r="W279" i="16" s="1"/>
  <c r="U278" i="16"/>
  <c r="V278" i="16" s="1"/>
  <c r="W278" i="16" s="1"/>
  <c r="V277" i="16"/>
  <c r="W277" i="16" s="1"/>
  <c r="U277" i="16"/>
  <c r="U276" i="16"/>
  <c r="V276" i="16" s="1"/>
  <c r="W276" i="16" s="1"/>
  <c r="U275" i="16"/>
  <c r="V275" i="16" s="1"/>
  <c r="W275" i="16" s="1"/>
  <c r="W274" i="16"/>
  <c r="U274" i="16"/>
  <c r="V274" i="16" s="1"/>
  <c r="U273" i="16"/>
  <c r="V273" i="16" s="1"/>
  <c r="W273" i="16" s="1"/>
  <c r="U272" i="16"/>
  <c r="V272" i="16" s="1"/>
  <c r="W272" i="16" s="1"/>
  <c r="V271" i="16"/>
  <c r="W271" i="16" s="1"/>
  <c r="U271" i="16"/>
  <c r="U270" i="16"/>
  <c r="V270" i="16" s="1"/>
  <c r="W270" i="16" s="1"/>
  <c r="V269" i="16"/>
  <c r="W269" i="16" s="1"/>
  <c r="U269" i="16"/>
  <c r="U268" i="16"/>
  <c r="V268" i="16" s="1"/>
  <c r="W268" i="16" s="1"/>
  <c r="U267" i="16"/>
  <c r="V267" i="16" s="1"/>
  <c r="W267" i="16" s="1"/>
  <c r="W266" i="16"/>
  <c r="U266" i="16"/>
  <c r="V266" i="16" s="1"/>
  <c r="U265" i="16"/>
  <c r="V265" i="16" s="1"/>
  <c r="W265" i="16" s="1"/>
  <c r="U264" i="16"/>
  <c r="V264" i="16" s="1"/>
  <c r="W264" i="16" s="1"/>
  <c r="V263" i="16"/>
  <c r="W263" i="16" s="1"/>
  <c r="U263" i="16"/>
  <c r="U262" i="16"/>
  <c r="V262" i="16" s="1"/>
  <c r="W262" i="16" s="1"/>
  <c r="V261" i="16"/>
  <c r="W261" i="16" s="1"/>
  <c r="U261" i="16"/>
  <c r="U260" i="16"/>
  <c r="V260" i="16" s="1"/>
  <c r="W260" i="16" s="1"/>
  <c r="U259" i="16"/>
  <c r="V259" i="16" s="1"/>
  <c r="W259" i="16" s="1"/>
  <c r="W258" i="16"/>
  <c r="U258" i="16"/>
  <c r="V258" i="16" s="1"/>
  <c r="U257" i="16"/>
  <c r="V257" i="16" s="1"/>
  <c r="W257" i="16" s="1"/>
  <c r="U256" i="16"/>
  <c r="V256" i="16" s="1"/>
  <c r="W256" i="16" s="1"/>
  <c r="V255" i="16"/>
  <c r="W255" i="16" s="1"/>
  <c r="U255" i="16"/>
  <c r="U254" i="16"/>
  <c r="V254" i="16" s="1"/>
  <c r="W254" i="16" s="1"/>
  <c r="V253" i="16"/>
  <c r="W253" i="16" s="1"/>
  <c r="U253" i="16"/>
  <c r="U252" i="16"/>
  <c r="V252" i="16" s="1"/>
  <c r="W252" i="16" s="1"/>
  <c r="U251" i="16"/>
  <c r="V251" i="16" s="1"/>
  <c r="W251" i="16" s="1"/>
  <c r="U250" i="16"/>
  <c r="V250" i="16" s="1"/>
  <c r="W250" i="16" s="1"/>
  <c r="U249" i="16"/>
  <c r="V249" i="16" s="1"/>
  <c r="W249" i="16" s="1"/>
  <c r="U248" i="16"/>
  <c r="V248" i="16" s="1"/>
  <c r="W248" i="16" s="1"/>
  <c r="V247" i="16"/>
  <c r="W247" i="16" s="1"/>
  <c r="U247" i="16"/>
  <c r="U246" i="16"/>
  <c r="V246" i="16" s="1"/>
  <c r="W246" i="16" s="1"/>
  <c r="V245" i="16"/>
  <c r="W245" i="16" s="1"/>
  <c r="U245" i="16"/>
  <c r="U244" i="16"/>
  <c r="V244" i="16" s="1"/>
  <c r="W244" i="16" s="1"/>
  <c r="U243" i="16"/>
  <c r="V243" i="16" s="1"/>
  <c r="W243" i="16" s="1"/>
  <c r="U242" i="16"/>
  <c r="V242" i="16" s="1"/>
  <c r="W242" i="16" s="1"/>
  <c r="U241" i="16"/>
  <c r="V241" i="16" s="1"/>
  <c r="W241" i="16" s="1"/>
  <c r="U240" i="16"/>
  <c r="V240" i="16" s="1"/>
  <c r="W240" i="16" s="1"/>
  <c r="V239" i="16"/>
  <c r="W239" i="16" s="1"/>
  <c r="U239" i="16"/>
  <c r="U238" i="16"/>
  <c r="V238" i="16" s="1"/>
  <c r="W238" i="16" s="1"/>
  <c r="V237" i="16"/>
  <c r="W237" i="16" s="1"/>
  <c r="U237" i="16"/>
  <c r="U236" i="16"/>
  <c r="V236" i="16" s="1"/>
  <c r="W236" i="16" s="1"/>
  <c r="U235" i="16"/>
  <c r="V235" i="16" s="1"/>
  <c r="W235" i="16" s="1"/>
  <c r="W234" i="16"/>
  <c r="U234" i="16"/>
  <c r="V234" i="16" s="1"/>
  <c r="U233" i="16"/>
  <c r="V233" i="16" s="1"/>
  <c r="W233" i="16" s="1"/>
  <c r="U232" i="16"/>
  <c r="V232" i="16" s="1"/>
  <c r="W232" i="16" s="1"/>
  <c r="V231" i="16"/>
  <c r="W231" i="16" s="1"/>
  <c r="U231" i="16"/>
  <c r="U230" i="16"/>
  <c r="V230" i="16" s="1"/>
  <c r="W230" i="16" s="1"/>
  <c r="V229" i="16"/>
  <c r="W229" i="16" s="1"/>
  <c r="U229" i="16"/>
  <c r="U228" i="16"/>
  <c r="V228" i="16" s="1"/>
  <c r="W228" i="16" s="1"/>
  <c r="U227" i="16"/>
  <c r="V227" i="16" s="1"/>
  <c r="W227" i="16" s="1"/>
  <c r="W226" i="16"/>
  <c r="U226" i="16"/>
  <c r="V226" i="16" s="1"/>
  <c r="U225" i="16"/>
  <c r="V225" i="16" s="1"/>
  <c r="W225" i="16" s="1"/>
  <c r="U224" i="16"/>
  <c r="V224" i="16" s="1"/>
  <c r="W224" i="16" s="1"/>
  <c r="V223" i="16"/>
  <c r="W223" i="16" s="1"/>
  <c r="U223" i="16"/>
  <c r="U222" i="16"/>
  <c r="V222" i="16" s="1"/>
  <c r="W222" i="16" s="1"/>
  <c r="V221" i="16"/>
  <c r="W221" i="16" s="1"/>
  <c r="U221" i="16"/>
  <c r="U220" i="16"/>
  <c r="V220" i="16" s="1"/>
  <c r="W220" i="16" s="1"/>
  <c r="U219" i="16"/>
  <c r="V219" i="16" s="1"/>
  <c r="W219" i="16" s="1"/>
  <c r="U218" i="16"/>
  <c r="V218" i="16" s="1"/>
  <c r="W218" i="16" s="1"/>
  <c r="U217" i="16"/>
  <c r="V217" i="16" s="1"/>
  <c r="W217" i="16" s="1"/>
  <c r="U216" i="16"/>
  <c r="V216" i="16" s="1"/>
  <c r="W216" i="16" s="1"/>
  <c r="V215" i="16"/>
  <c r="W215" i="16" s="1"/>
  <c r="U215" i="16"/>
  <c r="U214" i="16"/>
  <c r="V214" i="16" s="1"/>
  <c r="W214" i="16" s="1"/>
  <c r="V213" i="16"/>
  <c r="W213" i="16" s="1"/>
  <c r="U213" i="16"/>
  <c r="U212" i="16"/>
  <c r="V212" i="16" s="1"/>
  <c r="W212" i="16" s="1"/>
  <c r="U211" i="16"/>
  <c r="V211" i="16" s="1"/>
  <c r="W211" i="16" s="1"/>
  <c r="U210" i="16"/>
  <c r="V210" i="16" s="1"/>
  <c r="W210" i="16" s="1"/>
  <c r="U209" i="16"/>
  <c r="V209" i="16" s="1"/>
  <c r="W209" i="16" s="1"/>
  <c r="U208" i="16"/>
  <c r="V208" i="16" s="1"/>
  <c r="W208" i="16" s="1"/>
  <c r="V207" i="16"/>
  <c r="W207" i="16" s="1"/>
  <c r="U207" i="16"/>
  <c r="U206" i="16"/>
  <c r="V206" i="16" s="1"/>
  <c r="W206" i="16" s="1"/>
  <c r="V205" i="16"/>
  <c r="W205" i="16" s="1"/>
  <c r="U205" i="16"/>
  <c r="U204" i="16"/>
  <c r="V204" i="16" s="1"/>
  <c r="W204" i="16" s="1"/>
  <c r="U203" i="16"/>
  <c r="V203" i="16" s="1"/>
  <c r="W203" i="16" s="1"/>
  <c r="W202" i="16"/>
  <c r="U202" i="16"/>
  <c r="V202" i="16" s="1"/>
  <c r="U201" i="16"/>
  <c r="V201" i="16" s="1"/>
  <c r="W201" i="16" s="1"/>
  <c r="U200" i="16"/>
  <c r="V200" i="16" s="1"/>
  <c r="W200" i="16" s="1"/>
  <c r="V199" i="16"/>
  <c r="W199" i="16" s="1"/>
  <c r="U199" i="16"/>
  <c r="U198" i="16"/>
  <c r="V198" i="16" s="1"/>
  <c r="W198" i="16" s="1"/>
  <c r="W197" i="16"/>
  <c r="V197" i="16"/>
  <c r="U197" i="16"/>
  <c r="U196" i="16"/>
  <c r="V196" i="16" s="1"/>
  <c r="W196" i="16" s="1"/>
  <c r="U195" i="16"/>
  <c r="V195" i="16" s="1"/>
  <c r="W195" i="16" s="1"/>
  <c r="W194" i="16"/>
  <c r="U194" i="16"/>
  <c r="V194" i="16" s="1"/>
  <c r="U193" i="16"/>
  <c r="V193" i="16" s="1"/>
  <c r="W193" i="16" s="1"/>
  <c r="V192" i="16"/>
  <c r="W192" i="16" s="1"/>
  <c r="U192" i="16"/>
  <c r="V191" i="16"/>
  <c r="W191" i="16" s="1"/>
  <c r="U191" i="16"/>
  <c r="W190" i="16"/>
  <c r="V190" i="16"/>
  <c r="U190" i="16"/>
  <c r="W189" i="16"/>
  <c r="V189" i="16"/>
  <c r="U189" i="16"/>
  <c r="U188" i="16"/>
  <c r="V188" i="16" s="1"/>
  <c r="W188" i="16" s="1"/>
  <c r="U187" i="16"/>
  <c r="V187" i="16" s="1"/>
  <c r="W187" i="16" s="1"/>
  <c r="U186" i="16"/>
  <c r="V186" i="16" s="1"/>
  <c r="W186" i="16" s="1"/>
  <c r="V185" i="16"/>
  <c r="W185" i="16" s="1"/>
  <c r="U185" i="16"/>
  <c r="V184" i="16"/>
  <c r="W184" i="16" s="1"/>
  <c r="U184" i="16"/>
  <c r="V183" i="16"/>
  <c r="W183" i="16" s="1"/>
  <c r="U183" i="16"/>
  <c r="W182" i="16"/>
  <c r="V182" i="16"/>
  <c r="U182" i="16"/>
  <c r="W181" i="16"/>
  <c r="V181" i="16"/>
  <c r="U181" i="16"/>
  <c r="U180" i="16"/>
  <c r="V180" i="16" s="1"/>
  <c r="W180" i="16" s="1"/>
  <c r="U179" i="16"/>
  <c r="V179" i="16" s="1"/>
  <c r="W179" i="16" s="1"/>
  <c r="U178" i="16"/>
  <c r="V178" i="16" s="1"/>
  <c r="W178" i="16" s="1"/>
  <c r="V177" i="16"/>
  <c r="W177" i="16" s="1"/>
  <c r="U177" i="16"/>
  <c r="V176" i="16"/>
  <c r="W176" i="16" s="1"/>
  <c r="U176" i="16"/>
  <c r="V175" i="16"/>
  <c r="W175" i="16" s="1"/>
  <c r="U175" i="16"/>
  <c r="W174" i="16"/>
  <c r="V174" i="16"/>
  <c r="U174" i="16"/>
  <c r="W173" i="16"/>
  <c r="V173" i="16"/>
  <c r="U173" i="16"/>
  <c r="U172" i="16"/>
  <c r="V172" i="16" s="1"/>
  <c r="W172" i="16" s="1"/>
  <c r="U171" i="16"/>
  <c r="V171" i="16" s="1"/>
  <c r="W171" i="16" s="1"/>
  <c r="V170" i="16"/>
  <c r="W170" i="16" s="1"/>
  <c r="U170" i="16"/>
  <c r="V169" i="16"/>
  <c r="W169" i="16" s="1"/>
  <c r="U169" i="16"/>
  <c r="V168" i="16"/>
  <c r="W168" i="16" s="1"/>
  <c r="U168" i="16"/>
  <c r="V167" i="16"/>
  <c r="W167" i="16" s="1"/>
  <c r="U167" i="16"/>
  <c r="W166" i="16"/>
  <c r="V166" i="16"/>
  <c r="U166" i="16"/>
  <c r="W165" i="16"/>
  <c r="V165" i="16"/>
  <c r="U165" i="16"/>
  <c r="U164" i="16"/>
  <c r="V164" i="16" s="1"/>
  <c r="W164" i="16" s="1"/>
  <c r="U163" i="16"/>
  <c r="V163" i="16" s="1"/>
  <c r="W163" i="16" s="1"/>
  <c r="V162" i="16"/>
  <c r="W162" i="16" s="1"/>
  <c r="U162" i="16"/>
  <c r="V161" i="16"/>
  <c r="W161" i="16" s="1"/>
  <c r="U161" i="16"/>
  <c r="W160" i="16"/>
  <c r="V160" i="16"/>
  <c r="U160" i="16"/>
  <c r="W159" i="16"/>
  <c r="V159" i="16"/>
  <c r="U159" i="16"/>
  <c r="U158" i="16"/>
  <c r="V158" i="16" s="1"/>
  <c r="W158" i="16" s="1"/>
  <c r="U157" i="16"/>
  <c r="V157" i="16" s="1"/>
  <c r="W157" i="16" s="1"/>
  <c r="U156" i="16"/>
  <c r="V156" i="16" s="1"/>
  <c r="W156" i="16" s="1"/>
  <c r="V155" i="16"/>
  <c r="W155" i="16" s="1"/>
  <c r="U155" i="16"/>
  <c r="V154" i="16"/>
  <c r="W154" i="16" s="1"/>
  <c r="U154" i="16"/>
  <c r="V153" i="16"/>
  <c r="W153" i="16" s="1"/>
  <c r="U153" i="16"/>
  <c r="U152" i="16"/>
  <c r="V152" i="16" s="1"/>
  <c r="W152" i="16" s="1"/>
  <c r="V151" i="16"/>
  <c r="W151" i="16" s="1"/>
  <c r="U151" i="16"/>
  <c r="U150" i="16"/>
  <c r="V150" i="16" s="1"/>
  <c r="W150" i="16" s="1"/>
  <c r="U149" i="16"/>
  <c r="V149" i="16" s="1"/>
  <c r="W149" i="16" s="1"/>
  <c r="U148" i="16"/>
  <c r="V148" i="16" s="1"/>
  <c r="W148" i="16" s="1"/>
  <c r="V147" i="16"/>
  <c r="W147" i="16" s="1"/>
  <c r="U147" i="16"/>
  <c r="V146" i="16"/>
  <c r="W146" i="16" s="1"/>
  <c r="U146" i="16"/>
  <c r="V145" i="16"/>
  <c r="W145" i="16" s="1"/>
  <c r="U145" i="16"/>
  <c r="U144" i="16"/>
  <c r="V144" i="16" s="1"/>
  <c r="W144" i="16" s="1"/>
  <c r="W143" i="16"/>
  <c r="V143" i="16"/>
  <c r="U143" i="16"/>
  <c r="U142" i="16"/>
  <c r="V142" i="16" s="1"/>
  <c r="W142" i="16" s="1"/>
  <c r="U141" i="16"/>
  <c r="V141" i="16" s="1"/>
  <c r="W141" i="16" s="1"/>
  <c r="U140" i="16"/>
  <c r="V140" i="16" s="1"/>
  <c r="W140" i="16" s="1"/>
  <c r="V139" i="16"/>
  <c r="W139" i="16" s="1"/>
  <c r="U139" i="16"/>
  <c r="V138" i="16"/>
  <c r="W138" i="16" s="1"/>
  <c r="U138" i="16"/>
  <c r="V137" i="16"/>
  <c r="W137" i="16" s="1"/>
  <c r="U137" i="16"/>
  <c r="U136" i="16"/>
  <c r="V136" i="16" s="1"/>
  <c r="W136" i="16" s="1"/>
  <c r="W135" i="16"/>
  <c r="V135" i="16"/>
  <c r="U135" i="16"/>
  <c r="U134" i="16"/>
  <c r="V134" i="16" s="1"/>
  <c r="W134" i="16" s="1"/>
  <c r="U133" i="16"/>
  <c r="V133" i="16" s="1"/>
  <c r="W133" i="16" s="1"/>
  <c r="U132" i="16"/>
  <c r="V132" i="16" s="1"/>
  <c r="W132" i="16" s="1"/>
  <c r="V131" i="16"/>
  <c r="W131" i="16" s="1"/>
  <c r="U131" i="16"/>
  <c r="V130" i="16"/>
  <c r="W130" i="16" s="1"/>
  <c r="U130" i="16"/>
  <c r="V129" i="16"/>
  <c r="W129" i="16" s="1"/>
  <c r="U129" i="16"/>
  <c r="U128" i="16"/>
  <c r="V128" i="16" s="1"/>
  <c r="W128" i="16" s="1"/>
  <c r="W127" i="16"/>
  <c r="V127" i="16"/>
  <c r="U127" i="16"/>
  <c r="U126" i="16"/>
  <c r="V126" i="16" s="1"/>
  <c r="W126" i="16" s="1"/>
  <c r="U125" i="16"/>
  <c r="V125" i="16" s="1"/>
  <c r="W125" i="16" s="1"/>
  <c r="U124" i="16"/>
  <c r="V124" i="16" s="1"/>
  <c r="W124" i="16" s="1"/>
  <c r="V123" i="16"/>
  <c r="W123" i="16" s="1"/>
  <c r="U123" i="16"/>
  <c r="V122" i="16"/>
  <c r="W122" i="16" s="1"/>
  <c r="U122" i="16"/>
  <c r="V121" i="16"/>
  <c r="W121" i="16" s="1"/>
  <c r="U121" i="16"/>
  <c r="U120" i="16"/>
  <c r="V120" i="16" s="1"/>
  <c r="W120" i="16" s="1"/>
  <c r="W119" i="16"/>
  <c r="V119" i="16"/>
  <c r="U119" i="16"/>
  <c r="U118" i="16"/>
  <c r="V118" i="16" s="1"/>
  <c r="W118" i="16" s="1"/>
  <c r="U117" i="16"/>
  <c r="V117" i="16" s="1"/>
  <c r="W117" i="16" s="1"/>
  <c r="U116" i="16"/>
  <c r="V116" i="16" s="1"/>
  <c r="W116" i="16" s="1"/>
  <c r="V115" i="16"/>
  <c r="W115" i="16" s="1"/>
  <c r="U115" i="16"/>
  <c r="V114" i="16"/>
  <c r="W114" i="16" s="1"/>
  <c r="U114" i="16"/>
  <c r="V113" i="16"/>
  <c r="W113" i="16" s="1"/>
  <c r="U113" i="16"/>
  <c r="U112" i="16"/>
  <c r="V112" i="16" s="1"/>
  <c r="W112" i="16" s="1"/>
  <c r="W111" i="16"/>
  <c r="V111" i="16"/>
  <c r="U111" i="16"/>
  <c r="U110" i="16"/>
  <c r="V110" i="16" s="1"/>
  <c r="W110" i="16" s="1"/>
  <c r="U109" i="16"/>
  <c r="V109" i="16" s="1"/>
  <c r="W109" i="16" s="1"/>
  <c r="U108" i="16"/>
  <c r="V108" i="16" s="1"/>
  <c r="W108" i="16" s="1"/>
  <c r="V107" i="16"/>
  <c r="W107" i="16" s="1"/>
  <c r="U107" i="16"/>
  <c r="V106" i="16"/>
  <c r="W106" i="16" s="1"/>
  <c r="U106" i="16"/>
  <c r="V105" i="16"/>
  <c r="W105" i="16" s="1"/>
  <c r="U105" i="16"/>
  <c r="U104" i="16"/>
  <c r="V104" i="16" s="1"/>
  <c r="W104" i="16" s="1"/>
  <c r="W103" i="16"/>
  <c r="V103" i="16"/>
  <c r="U103" i="16"/>
  <c r="U102" i="16"/>
  <c r="V102" i="16" s="1"/>
  <c r="W102" i="16" s="1"/>
  <c r="U101" i="16"/>
  <c r="V101" i="16" s="1"/>
  <c r="W101" i="16" s="1"/>
  <c r="U100" i="16"/>
  <c r="V100" i="16" s="1"/>
  <c r="W100" i="16" s="1"/>
  <c r="V99" i="16"/>
  <c r="W99" i="16" s="1"/>
  <c r="U99" i="16"/>
  <c r="V98" i="16"/>
  <c r="W98" i="16" s="1"/>
  <c r="U98" i="16"/>
  <c r="V97" i="16"/>
  <c r="W97" i="16" s="1"/>
  <c r="U97" i="16"/>
  <c r="U96" i="16"/>
  <c r="V96" i="16" s="1"/>
  <c r="W96" i="16" s="1"/>
  <c r="W95" i="16"/>
  <c r="V95" i="16"/>
  <c r="U95" i="16"/>
  <c r="U94" i="16"/>
  <c r="V94" i="16" s="1"/>
  <c r="W94" i="16" s="1"/>
  <c r="U93" i="16"/>
  <c r="V93" i="16" s="1"/>
  <c r="W93" i="16" s="1"/>
  <c r="U92" i="16"/>
  <c r="V92" i="16" s="1"/>
  <c r="W92" i="16" s="1"/>
  <c r="V91" i="16"/>
  <c r="W91" i="16" s="1"/>
  <c r="U91" i="16"/>
  <c r="V90" i="16"/>
  <c r="W90" i="16" s="1"/>
  <c r="U90" i="16"/>
  <c r="V89" i="16"/>
  <c r="W89" i="16" s="1"/>
  <c r="U89" i="16"/>
  <c r="U88" i="16"/>
  <c r="V88" i="16" s="1"/>
  <c r="W88" i="16" s="1"/>
  <c r="W87" i="16"/>
  <c r="V87" i="16"/>
  <c r="U87" i="16"/>
  <c r="U86" i="16"/>
  <c r="V86" i="16" s="1"/>
  <c r="W86" i="16" s="1"/>
  <c r="U85" i="16"/>
  <c r="V85" i="16" s="1"/>
  <c r="W85" i="16" s="1"/>
  <c r="U84" i="16"/>
  <c r="V84" i="16" s="1"/>
  <c r="W84" i="16" s="1"/>
  <c r="V83" i="16"/>
  <c r="W83" i="16" s="1"/>
  <c r="U83" i="16"/>
  <c r="V82" i="16"/>
  <c r="W82" i="16" s="1"/>
  <c r="U82" i="16"/>
  <c r="V81" i="16"/>
  <c r="W81" i="16" s="1"/>
  <c r="U81" i="16"/>
  <c r="U80" i="16"/>
  <c r="V80" i="16" s="1"/>
  <c r="W80" i="16" s="1"/>
  <c r="W79" i="16"/>
  <c r="V79" i="16"/>
  <c r="U79" i="16"/>
  <c r="U78" i="16"/>
  <c r="V78" i="16" s="1"/>
  <c r="W78" i="16" s="1"/>
  <c r="U77" i="16"/>
  <c r="V77" i="16" s="1"/>
  <c r="W77" i="16" s="1"/>
  <c r="U76" i="16"/>
  <c r="V76" i="16" s="1"/>
  <c r="W76" i="16" s="1"/>
  <c r="V75" i="16"/>
  <c r="W75" i="16" s="1"/>
  <c r="U75" i="16"/>
  <c r="V74" i="16"/>
  <c r="W74" i="16" s="1"/>
  <c r="U74" i="16"/>
  <c r="V73" i="16"/>
  <c r="W73" i="16" s="1"/>
  <c r="U73" i="16"/>
  <c r="U72" i="16"/>
  <c r="V72" i="16" s="1"/>
  <c r="W72" i="16" s="1"/>
  <c r="W71" i="16"/>
  <c r="V71" i="16"/>
  <c r="U71" i="16"/>
  <c r="U70" i="16"/>
  <c r="V70" i="16" s="1"/>
  <c r="W70" i="16" s="1"/>
  <c r="U69" i="16"/>
  <c r="V69" i="16" s="1"/>
  <c r="W69" i="16" s="1"/>
  <c r="U68" i="16"/>
  <c r="V68" i="16" s="1"/>
  <c r="W68" i="16" s="1"/>
  <c r="V67" i="16"/>
  <c r="W67" i="16" s="1"/>
  <c r="U67" i="16"/>
  <c r="V66" i="16"/>
  <c r="W66" i="16" s="1"/>
  <c r="U66" i="16"/>
  <c r="V65" i="16"/>
  <c r="W65" i="16" s="1"/>
  <c r="U65" i="16"/>
  <c r="U64" i="16"/>
  <c r="V64" i="16" s="1"/>
  <c r="W64" i="16" s="1"/>
  <c r="W63" i="16"/>
  <c r="V63" i="16"/>
  <c r="U63" i="16"/>
  <c r="U62" i="16"/>
  <c r="V62" i="16" s="1"/>
  <c r="W62" i="16" s="1"/>
  <c r="U61" i="16"/>
  <c r="V61" i="16" s="1"/>
  <c r="W61" i="16" s="1"/>
  <c r="U60" i="16"/>
  <c r="V60" i="16" s="1"/>
  <c r="W60" i="16" s="1"/>
  <c r="V59" i="16"/>
  <c r="W59" i="16" s="1"/>
  <c r="U59" i="16"/>
  <c r="V58" i="16"/>
  <c r="W58" i="16" s="1"/>
  <c r="U58" i="16"/>
  <c r="V57" i="16"/>
  <c r="W57" i="16" s="1"/>
  <c r="U57" i="16"/>
  <c r="U56" i="16"/>
  <c r="V56" i="16" s="1"/>
  <c r="W56" i="16" s="1"/>
  <c r="V55" i="16"/>
  <c r="W55" i="16" s="1"/>
  <c r="U55" i="16"/>
  <c r="U54" i="16"/>
  <c r="V54" i="16" s="1"/>
  <c r="W54" i="16" s="1"/>
  <c r="U53" i="16"/>
  <c r="V53" i="16" s="1"/>
  <c r="W53" i="16" s="1"/>
  <c r="U52" i="16"/>
  <c r="V52" i="16" s="1"/>
  <c r="W52" i="16" s="1"/>
  <c r="V51" i="16"/>
  <c r="W51" i="16" s="1"/>
  <c r="U51" i="16"/>
  <c r="V50" i="16"/>
  <c r="W50" i="16" s="1"/>
  <c r="U50" i="16"/>
  <c r="V49" i="16"/>
  <c r="W49" i="16" s="1"/>
  <c r="U49" i="16"/>
  <c r="U48" i="16"/>
  <c r="V48" i="16" s="1"/>
  <c r="W48" i="16" s="1"/>
  <c r="V47" i="16"/>
  <c r="W47" i="16" s="1"/>
  <c r="U47" i="16"/>
  <c r="U46" i="16"/>
  <c r="V46" i="16" s="1"/>
  <c r="W46" i="16" s="1"/>
  <c r="U45" i="16"/>
  <c r="V45" i="16" s="1"/>
  <c r="W45" i="16" s="1"/>
  <c r="U44" i="16"/>
  <c r="V44" i="16" s="1"/>
  <c r="W44" i="16" s="1"/>
  <c r="V43" i="16"/>
  <c r="W43" i="16" s="1"/>
  <c r="U43" i="16"/>
  <c r="V42" i="16"/>
  <c r="W42" i="16" s="1"/>
  <c r="U42" i="16"/>
  <c r="V41" i="16"/>
  <c r="W41" i="16" s="1"/>
  <c r="U41" i="16"/>
  <c r="U40" i="16"/>
  <c r="V40" i="16" s="1"/>
  <c r="W40" i="16" s="1"/>
  <c r="V39" i="16"/>
  <c r="W39" i="16" s="1"/>
  <c r="U39" i="16"/>
  <c r="U38" i="16"/>
  <c r="V38" i="16" s="1"/>
  <c r="W38" i="16" s="1"/>
  <c r="U37" i="16"/>
  <c r="V37" i="16" s="1"/>
  <c r="W37" i="16" s="1"/>
  <c r="U36" i="16"/>
  <c r="V36" i="16" s="1"/>
  <c r="W36" i="16" s="1"/>
  <c r="V35" i="16"/>
  <c r="W35" i="16" s="1"/>
  <c r="U35" i="16"/>
  <c r="V34" i="16"/>
  <c r="W34" i="16" s="1"/>
  <c r="U34" i="16"/>
  <c r="V33" i="16"/>
  <c r="W33" i="16" s="1"/>
  <c r="U33" i="16"/>
  <c r="U32" i="16"/>
  <c r="V32" i="16" s="1"/>
  <c r="W32" i="16" s="1"/>
  <c r="V31" i="16"/>
  <c r="W31" i="16" s="1"/>
  <c r="U31" i="16"/>
  <c r="U30" i="16"/>
  <c r="V30" i="16" s="1"/>
  <c r="W30" i="16" s="1"/>
  <c r="U29" i="16"/>
  <c r="V29" i="16" s="1"/>
  <c r="W29" i="16" s="1"/>
  <c r="U28" i="16"/>
  <c r="V28" i="16" s="1"/>
  <c r="W28" i="16" s="1"/>
  <c r="V27" i="16"/>
  <c r="W27" i="16" s="1"/>
  <c r="U27" i="16"/>
  <c r="V26" i="16"/>
  <c r="W26" i="16" s="1"/>
  <c r="U26" i="16"/>
  <c r="V25" i="16"/>
  <c r="W25" i="16" s="1"/>
  <c r="U25" i="16"/>
  <c r="U24" i="16"/>
  <c r="V24" i="16" s="1"/>
  <c r="W24" i="16" s="1"/>
  <c r="V23" i="16"/>
  <c r="W23" i="16" s="1"/>
  <c r="U23" i="16"/>
  <c r="U22" i="16"/>
  <c r="V22" i="16" s="1"/>
  <c r="W22" i="16" s="1"/>
  <c r="U21" i="16"/>
  <c r="V21" i="16" s="1"/>
  <c r="W21" i="16" s="1"/>
  <c r="U20" i="16"/>
  <c r="V20" i="16" s="1"/>
  <c r="W20" i="16" s="1"/>
  <c r="V19" i="16"/>
  <c r="W19" i="16" s="1"/>
  <c r="U19" i="16"/>
  <c r="V18" i="16"/>
  <c r="W18" i="16" s="1"/>
  <c r="U18" i="16"/>
  <c r="V17" i="16"/>
  <c r="W17" i="16" s="1"/>
  <c r="U17" i="16"/>
  <c r="U16" i="16"/>
  <c r="V16" i="16" s="1"/>
  <c r="W16" i="16" s="1"/>
  <c r="V15" i="16"/>
  <c r="W15" i="16" s="1"/>
  <c r="U15" i="16"/>
  <c r="U14" i="16"/>
  <c r="V14" i="16" s="1"/>
  <c r="W14" i="16" s="1"/>
  <c r="U13" i="16"/>
  <c r="V13" i="16" s="1"/>
  <c r="W13" i="16" s="1"/>
  <c r="U12" i="16"/>
  <c r="V12" i="16" s="1"/>
  <c r="W12" i="16" s="1"/>
  <c r="V11" i="16"/>
  <c r="W11" i="16" s="1"/>
  <c r="U11" i="16"/>
  <c r="V10" i="16"/>
  <c r="W10" i="16" s="1"/>
  <c r="U10" i="16"/>
  <c r="V9" i="16"/>
  <c r="W9" i="16" s="1"/>
  <c r="U9" i="16"/>
  <c r="U8" i="16"/>
  <c r="V8" i="16" s="1"/>
  <c r="W8" i="16" s="1"/>
  <c r="W7" i="16"/>
  <c r="V7" i="16"/>
  <c r="U7" i="16"/>
  <c r="U6" i="16"/>
  <c r="V6" i="16" s="1"/>
  <c r="W6" i="16" s="1"/>
  <c r="U5" i="16"/>
  <c r="V5" i="16" s="1"/>
  <c r="W5" i="16" s="1"/>
  <c r="U4" i="16"/>
  <c r="V4" i="16" s="1"/>
  <c r="W4" i="16" s="1"/>
  <c r="V3" i="16"/>
  <c r="W3" i="16" s="1"/>
  <c r="U3" i="16"/>
  <c r="V2" i="16"/>
  <c r="W2" i="16" s="1"/>
  <c r="U2" i="16"/>
  <c r="G843" i="9"/>
  <c r="H843" i="9" s="1"/>
  <c r="G842" i="9"/>
  <c r="H842" i="9" s="1"/>
  <c r="G841" i="9"/>
  <c r="H841" i="9" s="1"/>
  <c r="G840" i="9"/>
  <c r="H840" i="9" s="1"/>
  <c r="G839" i="9"/>
  <c r="H839" i="9" s="1"/>
  <c r="G838" i="9"/>
  <c r="H838" i="9" s="1"/>
  <c r="G837" i="9"/>
  <c r="H837" i="9" s="1"/>
  <c r="G836" i="9"/>
  <c r="H836" i="9" s="1"/>
  <c r="G492" i="9"/>
  <c r="H492" i="9" s="1"/>
  <c r="G835" i="9"/>
  <c r="H835" i="9" s="1"/>
  <c r="G247" i="9"/>
  <c r="H247" i="9" s="1"/>
  <c r="G834" i="9"/>
  <c r="H834" i="9" s="1"/>
  <c r="G833" i="9"/>
  <c r="H833" i="9" s="1"/>
  <c r="G61" i="9"/>
  <c r="H61" i="9" s="1"/>
  <c r="G832" i="9"/>
  <c r="H832" i="9" s="1"/>
  <c r="G831" i="9"/>
  <c r="H831" i="9" s="1"/>
  <c r="G830" i="9"/>
  <c r="H830" i="9" s="1"/>
  <c r="G829" i="9"/>
  <c r="H829" i="9" s="1"/>
  <c r="G828" i="9"/>
  <c r="H828" i="9" s="1"/>
  <c r="G827" i="9"/>
  <c r="H827" i="9" s="1"/>
  <c r="G826" i="9"/>
  <c r="H826" i="9" s="1"/>
  <c r="G825" i="9"/>
  <c r="H825" i="9" s="1"/>
  <c r="G824" i="9"/>
  <c r="H824" i="9" s="1"/>
  <c r="G823" i="9"/>
  <c r="H823" i="9" s="1"/>
  <c r="G822" i="9"/>
  <c r="H822" i="9" s="1"/>
  <c r="G821" i="9"/>
  <c r="H821" i="9" s="1"/>
  <c r="G820" i="9"/>
  <c r="H820" i="9" s="1"/>
  <c r="G343" i="9"/>
  <c r="H343" i="9" s="1"/>
  <c r="G299" i="9"/>
  <c r="H299" i="9" s="1"/>
  <c r="G819" i="9"/>
  <c r="H819" i="9" s="1"/>
  <c r="G818" i="9"/>
  <c r="H818" i="9" s="1"/>
  <c r="G817" i="9"/>
  <c r="H817" i="9" s="1"/>
  <c r="G816" i="9"/>
  <c r="H816" i="9" s="1"/>
  <c r="G815" i="9"/>
  <c r="H815" i="9" s="1"/>
  <c r="G692" i="10"/>
  <c r="H692" i="10" s="1"/>
  <c r="G645" i="10"/>
  <c r="H645" i="10" s="1"/>
  <c r="G691" i="10"/>
  <c r="H691" i="10" s="1"/>
  <c r="G690" i="10"/>
  <c r="H690" i="10" s="1"/>
  <c r="G689" i="10"/>
  <c r="H689" i="10" s="1"/>
  <c r="G688" i="10"/>
  <c r="H688" i="10" s="1"/>
  <c r="G687" i="10"/>
  <c r="H687" i="10" s="1"/>
  <c r="G686" i="10"/>
  <c r="H686" i="10" s="1"/>
  <c r="G685" i="10"/>
  <c r="H685" i="10" s="1"/>
  <c r="G492" i="10"/>
  <c r="H492" i="10" s="1"/>
  <c r="G684" i="10"/>
  <c r="H684" i="10" s="1"/>
  <c r="G683" i="10"/>
  <c r="H683" i="10" s="1"/>
  <c r="G549" i="10"/>
  <c r="H549" i="10" s="1"/>
  <c r="G682" i="10"/>
  <c r="H682" i="10" s="1"/>
  <c r="G57" i="10"/>
  <c r="H57" i="10" s="1"/>
  <c r="G681" i="10"/>
  <c r="H681" i="10" s="1"/>
  <c r="G680" i="10"/>
  <c r="H680" i="10" s="1"/>
  <c r="G679" i="10"/>
  <c r="H679" i="10" s="1"/>
  <c r="G678" i="10"/>
  <c r="H678" i="10" s="1"/>
  <c r="G75" i="10"/>
  <c r="H75" i="10" s="1"/>
  <c r="G97" i="10"/>
  <c r="H97" i="10" s="1"/>
  <c r="G677" i="10"/>
  <c r="H677" i="10" s="1"/>
  <c r="G260" i="10"/>
  <c r="H260" i="10" s="1"/>
  <c r="G676" i="10"/>
  <c r="H676" i="10" s="1"/>
  <c r="G675" i="10"/>
  <c r="H675" i="10" s="1"/>
  <c r="G149" i="10"/>
  <c r="H149" i="10" s="1"/>
  <c r="G524" i="10"/>
  <c r="H524" i="10" s="1"/>
  <c r="G410" i="10"/>
  <c r="H410" i="10" s="1"/>
  <c r="G32" i="10"/>
  <c r="H32" i="10" s="1"/>
  <c r="G8" i="10"/>
  <c r="H8" i="10" s="1"/>
  <c r="G674" i="10"/>
  <c r="H674" i="10" s="1"/>
  <c r="G673" i="10"/>
  <c r="H673" i="10" s="1"/>
  <c r="G621" i="10"/>
  <c r="H621" i="10" s="1"/>
  <c r="G608" i="10"/>
  <c r="H608" i="10" s="1"/>
  <c r="G405" i="10"/>
  <c r="H405" i="10" s="1"/>
  <c r="G240" i="10"/>
  <c r="H240" i="10" s="1"/>
  <c r="G157" i="10"/>
  <c r="H157" i="10" s="1"/>
  <c r="G309" i="10"/>
  <c r="H309" i="10" s="1"/>
  <c r="G193" i="10"/>
  <c r="H193" i="10" s="1"/>
  <c r="G49" i="10"/>
  <c r="H49" i="10" s="1"/>
  <c r="G47" i="10"/>
  <c r="H47" i="10" s="1"/>
  <c r="G117" i="10"/>
  <c r="H117" i="10" s="1"/>
  <c r="G574" i="10"/>
  <c r="H574" i="10" s="1"/>
  <c r="G135" i="10"/>
  <c r="H135" i="10" s="1"/>
  <c r="G279" i="10"/>
  <c r="H279" i="10" s="1"/>
  <c r="G646" i="10"/>
  <c r="H646" i="10" s="1"/>
  <c r="G528" i="10"/>
  <c r="H528" i="10" s="1"/>
  <c r="G593" i="10"/>
  <c r="H593" i="10" s="1"/>
  <c r="G281" i="10"/>
  <c r="H281" i="10" s="1"/>
  <c r="G668" i="10"/>
  <c r="H668" i="10" s="1"/>
  <c r="G591" i="10"/>
  <c r="H591" i="10" s="1"/>
  <c r="G466" i="10"/>
  <c r="H466" i="10" s="1"/>
  <c r="G89" i="10"/>
  <c r="H89" i="10" s="1"/>
  <c r="G451" i="9"/>
  <c r="H451" i="9" s="1"/>
  <c r="G792" i="9"/>
  <c r="H792" i="9" s="1"/>
  <c r="G682" i="9"/>
  <c r="H682" i="9" s="1"/>
  <c r="G330" i="9"/>
  <c r="H330" i="9" s="1"/>
  <c r="G459" i="9"/>
  <c r="H459" i="9" s="1"/>
  <c r="G177" i="9"/>
  <c r="H177" i="9" s="1"/>
  <c r="G586" i="9"/>
  <c r="H586" i="9" s="1"/>
  <c r="G347" i="9"/>
  <c r="H347" i="9" s="1"/>
  <c r="G313" i="9"/>
  <c r="H313" i="9" s="1"/>
  <c r="G71" i="9"/>
  <c r="H71" i="9" s="1"/>
  <c r="G213" i="9"/>
  <c r="H213" i="9" s="1"/>
  <c r="G38" i="9"/>
  <c r="H38" i="9" s="1"/>
  <c r="G806" i="9"/>
  <c r="H806" i="9" s="1"/>
  <c r="G215" i="9"/>
  <c r="H215" i="9" s="1"/>
  <c r="G31" i="9"/>
  <c r="H31" i="9" s="1"/>
  <c r="G115" i="9"/>
  <c r="H115" i="9" s="1"/>
  <c r="G551" i="9"/>
  <c r="H551" i="9" s="1"/>
  <c r="G94" i="9"/>
  <c r="H94" i="9" s="1"/>
  <c r="G675" i="9"/>
  <c r="H675" i="9" s="1"/>
  <c r="G364" i="9"/>
  <c r="H364" i="9" s="1"/>
  <c r="G134" i="9"/>
  <c r="H134" i="9" s="1"/>
  <c r="G227" i="9"/>
  <c r="H227" i="9" s="1"/>
  <c r="G471" i="9"/>
  <c r="H471" i="9" s="1"/>
  <c r="G461" i="9"/>
  <c r="H461" i="9" s="1"/>
  <c r="G592" i="9"/>
  <c r="H592" i="9" s="1"/>
  <c r="G384" i="9"/>
  <c r="H384" i="9" s="1"/>
  <c r="G333" i="9"/>
  <c r="H333" i="9" s="1"/>
  <c r="G42" i="9"/>
  <c r="H42" i="9" s="1"/>
  <c r="G127" i="9"/>
  <c r="H127" i="9" s="1"/>
  <c r="G137" i="9"/>
  <c r="H137" i="9" s="1"/>
  <c r="G260" i="9"/>
  <c r="H260" i="9" s="1"/>
  <c r="G239" i="9"/>
  <c r="H239" i="9" s="1"/>
  <c r="G106" i="9"/>
  <c r="H106" i="9" s="1"/>
  <c r="G335" i="9"/>
  <c r="H335" i="9" s="1"/>
  <c r="G295" i="9"/>
  <c r="H295" i="9" s="1"/>
  <c r="G804" i="9"/>
  <c r="H804" i="9" s="1"/>
  <c r="G39" i="9"/>
  <c r="H39" i="9" s="1"/>
  <c r="G778" i="9"/>
  <c r="H778" i="9" s="1"/>
  <c r="G687" i="9"/>
  <c r="H687" i="9" s="1"/>
  <c r="G328" i="9"/>
  <c r="H328" i="9" s="1"/>
  <c r="G813" i="9"/>
  <c r="H813" i="9" s="1"/>
  <c r="G506" i="10"/>
  <c r="H506" i="10" s="1"/>
  <c r="G146" i="9"/>
  <c r="H146" i="9" s="1"/>
  <c r="G284" i="9"/>
  <c r="H284" i="9" s="1"/>
  <c r="G670" i="9"/>
  <c r="H670" i="9" s="1"/>
  <c r="G276" i="9"/>
  <c r="H276" i="9" s="1"/>
  <c r="G448" i="9"/>
  <c r="H448" i="9" s="1"/>
  <c r="G501" i="9"/>
  <c r="H501" i="9" s="1"/>
  <c r="G165" i="9"/>
  <c r="H165" i="9" s="1"/>
  <c r="G380" i="9"/>
  <c r="H380" i="9" s="1"/>
  <c r="G163" i="9"/>
  <c r="H163" i="9" s="1"/>
  <c r="G386" i="9"/>
  <c r="H386" i="9" s="1"/>
  <c r="G287" i="9"/>
  <c r="H287" i="9" s="1"/>
  <c r="G17" i="9"/>
  <c r="H17" i="9" s="1"/>
  <c r="G593" i="9"/>
  <c r="H593" i="9" s="1"/>
  <c r="G765" i="9"/>
  <c r="H765" i="9" s="1"/>
  <c r="G629" i="9"/>
  <c r="H629" i="9" s="1"/>
  <c r="G797" i="9"/>
  <c r="H797" i="9" s="1"/>
  <c r="G205" i="9"/>
  <c r="H205" i="9" s="1"/>
  <c r="G32" i="9"/>
  <c r="H32" i="9" s="1"/>
  <c r="G238" i="9"/>
  <c r="H238" i="9" s="1"/>
  <c r="G439" i="9"/>
  <c r="H439" i="9" s="1"/>
  <c r="G391" i="9"/>
  <c r="H391" i="9" s="1"/>
  <c r="G182" i="9"/>
  <c r="H182" i="9" s="1"/>
  <c r="G421" i="9"/>
  <c r="H421" i="9" s="1"/>
  <c r="G329" i="9"/>
  <c r="H329" i="9" s="1"/>
  <c r="G584" i="9"/>
  <c r="H584" i="9" s="1"/>
  <c r="G780" i="9"/>
  <c r="H780" i="9" s="1"/>
  <c r="G45" i="9"/>
  <c r="H45" i="9" s="1"/>
  <c r="G261" i="9"/>
  <c r="H261" i="9" s="1"/>
  <c r="G623" i="9"/>
  <c r="H623" i="9" s="1"/>
  <c r="G751" i="9"/>
  <c r="H751" i="9" s="1"/>
  <c r="G559" i="9"/>
  <c r="H559" i="9" s="1"/>
  <c r="G164" i="9"/>
  <c r="H164" i="9" s="1"/>
  <c r="G807" i="9"/>
  <c r="H807" i="9" s="1"/>
  <c r="G390" i="9"/>
  <c r="H390" i="9" s="1"/>
  <c r="G706" i="9"/>
  <c r="H706" i="9" s="1"/>
  <c r="G119" i="9"/>
  <c r="H119" i="9" s="1"/>
  <c r="G353" i="9"/>
  <c r="H353" i="9" s="1"/>
  <c r="G484" i="9"/>
  <c r="H484" i="9" s="1"/>
  <c r="G786" i="9"/>
  <c r="H786" i="9" s="1"/>
  <c r="G155" i="9"/>
  <c r="H155" i="9" s="1"/>
  <c r="G297" i="9"/>
  <c r="H297" i="9" s="1"/>
  <c r="G500" i="9"/>
  <c r="H500" i="9" s="1"/>
  <c r="G686" i="9"/>
  <c r="H686" i="9" s="1"/>
  <c r="G468" i="9"/>
  <c r="H468" i="9" s="1"/>
  <c r="G573" i="9"/>
  <c r="H573" i="9" s="1"/>
  <c r="G783" i="9"/>
  <c r="H783" i="9" s="1"/>
  <c r="G532" i="9"/>
  <c r="H532" i="9" s="1"/>
  <c r="G21" i="9"/>
  <c r="H21" i="9" s="1"/>
  <c r="G768" i="9"/>
  <c r="H768" i="9" s="1"/>
  <c r="G139" i="9"/>
  <c r="H139" i="9" s="1"/>
  <c r="G798" i="9"/>
  <c r="H798" i="9" s="1"/>
  <c r="G176" i="9"/>
  <c r="H176" i="9" s="1"/>
  <c r="G160" i="9"/>
  <c r="H160" i="9" s="1"/>
  <c r="G87" i="9"/>
  <c r="H87" i="9" s="1"/>
  <c r="G194" i="9"/>
  <c r="H194" i="9" s="1"/>
  <c r="G450" i="9"/>
  <c r="H450" i="9" s="1"/>
  <c r="G406" i="9"/>
  <c r="H406" i="9" s="1"/>
  <c r="G737" i="9"/>
  <c r="H737" i="9" s="1"/>
  <c r="G760" i="9"/>
  <c r="H760" i="9" s="1"/>
  <c r="G150" i="9"/>
  <c r="H150" i="9" s="1"/>
  <c r="G96" i="9"/>
  <c r="H96" i="9" s="1"/>
  <c r="G668" i="9"/>
  <c r="H668" i="9" s="1"/>
  <c r="G810" i="9"/>
  <c r="H810" i="9" s="1"/>
  <c r="G20" i="9"/>
  <c r="H20" i="9" s="1"/>
  <c r="G622" i="9"/>
  <c r="H622" i="9" s="1"/>
  <c r="G318" i="9"/>
  <c r="H318" i="9" s="1"/>
  <c r="G423" i="9"/>
  <c r="H423" i="9" s="1"/>
  <c r="G526" i="9"/>
  <c r="H526" i="9" s="1"/>
  <c r="G429" i="9"/>
  <c r="H429" i="9" s="1"/>
  <c r="G338" i="9"/>
  <c r="H338" i="9" s="1"/>
  <c r="G464" i="9"/>
  <c r="H464" i="9" s="1"/>
  <c r="G730" i="9"/>
  <c r="H730" i="9" s="1"/>
  <c r="G128" i="9"/>
  <c r="H128" i="9" s="1"/>
  <c r="G480" i="9"/>
  <c r="H480" i="9" s="1"/>
  <c r="G359" i="9"/>
  <c r="H359" i="9" s="1"/>
  <c r="G522" i="9"/>
  <c r="H522" i="9" s="1"/>
  <c r="G546" i="9"/>
  <c r="H546" i="9" s="1"/>
  <c r="G3" i="9"/>
  <c r="H3" i="9" s="1"/>
  <c r="G349" i="9"/>
  <c r="H349" i="9" s="1"/>
  <c r="G748" i="9"/>
  <c r="H748" i="9" s="1"/>
  <c r="G758" i="9"/>
  <c r="H758" i="9" s="1"/>
  <c r="G443" i="9"/>
  <c r="H443" i="9" s="1"/>
  <c r="G159" i="9"/>
  <c r="H159" i="9" s="1"/>
  <c r="G552" i="9"/>
  <c r="H552" i="9" s="1"/>
  <c r="G814" i="9"/>
  <c r="H814" i="9" s="1"/>
  <c r="G801" i="9"/>
  <c r="H801" i="9" s="1"/>
  <c r="G8" i="9"/>
  <c r="H8" i="9" s="1"/>
  <c r="G151" i="9"/>
  <c r="H151" i="9" s="1"/>
  <c r="G14" i="9"/>
  <c r="H14" i="9" s="1"/>
  <c r="G365" i="9"/>
  <c r="H365" i="9" s="1"/>
  <c r="G505" i="9"/>
  <c r="H505" i="9" s="1"/>
  <c r="G354" i="9"/>
  <c r="H354" i="9" s="1"/>
  <c r="G255" i="9"/>
  <c r="H255" i="9" s="1"/>
  <c r="G203" i="9"/>
  <c r="H203" i="9" s="1"/>
  <c r="G336" i="9"/>
  <c r="H336" i="9" s="1"/>
  <c r="G507" i="9"/>
  <c r="H507" i="9" s="1"/>
  <c r="G362" i="9"/>
  <c r="H362" i="9" s="1"/>
  <c r="G510" i="9"/>
  <c r="H510" i="9" s="1"/>
  <c r="G172" i="9"/>
  <c r="H172" i="9" s="1"/>
  <c r="G259" i="9"/>
  <c r="H259" i="9" s="1"/>
  <c r="G361" i="9"/>
  <c r="H361" i="9" s="1"/>
  <c r="G166" i="9"/>
  <c r="H166" i="9" s="1"/>
  <c r="G59" i="9"/>
  <c r="H59" i="9" s="1"/>
  <c r="G465" i="9"/>
  <c r="H465" i="9" s="1"/>
  <c r="G659" i="9"/>
  <c r="H659" i="9" s="1"/>
  <c r="G210" i="9"/>
  <c r="H210" i="9" s="1"/>
  <c r="G669" i="9"/>
  <c r="H669" i="9" s="1"/>
  <c r="G517" i="9"/>
  <c r="H517" i="9" s="1"/>
  <c r="G79" i="9"/>
  <c r="H79" i="9" s="1"/>
  <c r="G414" i="9"/>
  <c r="H414" i="9" s="1"/>
  <c r="G226" i="9"/>
  <c r="H226" i="9" s="1"/>
  <c r="G25" i="9"/>
  <c r="H25" i="9" s="1"/>
  <c r="G684" i="9"/>
  <c r="H684" i="9" s="1"/>
  <c r="G427" i="9"/>
  <c r="H427" i="9" s="1"/>
  <c r="G567" i="9"/>
  <c r="H567" i="9" s="1"/>
  <c r="G211" i="9"/>
  <c r="H211" i="9" s="1"/>
  <c r="G54" i="9"/>
  <c r="H54" i="9" s="1"/>
  <c r="G132" i="9"/>
  <c r="H132" i="9" s="1"/>
  <c r="G121" i="9"/>
  <c r="H121" i="9" s="1"/>
  <c r="G613" i="9"/>
  <c r="H613" i="9" s="1"/>
  <c r="G671" i="9"/>
  <c r="H671" i="9" s="1"/>
  <c r="G449" i="9"/>
  <c r="H449" i="9" s="1"/>
  <c r="G696" i="9"/>
  <c r="H696" i="9" s="1"/>
  <c r="G486" i="9"/>
  <c r="H486" i="9" s="1"/>
  <c r="G204" i="9"/>
  <c r="H204" i="9" s="1"/>
  <c r="G549" i="9"/>
  <c r="H549" i="9" s="1"/>
  <c r="G350" i="9"/>
  <c r="H350" i="9" s="1"/>
  <c r="G118" i="9"/>
  <c r="H118" i="9" s="1"/>
  <c r="G157" i="9"/>
  <c r="H157" i="9" s="1"/>
  <c r="G183" i="9"/>
  <c r="H183" i="9" s="1"/>
  <c r="G460" i="9"/>
  <c r="H460" i="9" s="1"/>
  <c r="G709" i="9"/>
  <c r="H709" i="9" s="1"/>
  <c r="G438" i="9"/>
  <c r="H438" i="9" s="1"/>
  <c r="G245" i="9"/>
  <c r="H245" i="9" s="1"/>
  <c r="G283" i="9"/>
  <c r="H283" i="9" s="1"/>
  <c r="G624" i="9"/>
  <c r="H624" i="9" s="1"/>
  <c r="G11" i="9"/>
  <c r="H11" i="9" s="1"/>
  <c r="G477" i="9"/>
  <c r="H477" i="9" s="1"/>
  <c r="G187" i="9"/>
  <c r="H187" i="9" s="1"/>
  <c r="G545" i="9"/>
  <c r="H545" i="9" s="1"/>
  <c r="G713" i="9"/>
  <c r="H713" i="9" s="1"/>
  <c r="G626" i="9"/>
  <c r="H626" i="9" s="1"/>
  <c r="G218" i="9"/>
  <c r="H218" i="9" s="1"/>
  <c r="G265" i="9"/>
  <c r="H265" i="9" s="1"/>
  <c r="G809" i="9"/>
  <c r="H809" i="9" s="1"/>
  <c r="G241" i="9"/>
  <c r="H241" i="9" s="1"/>
  <c r="G790" i="9"/>
  <c r="H790" i="9" s="1"/>
  <c r="G502" i="9"/>
  <c r="H502" i="9" s="1"/>
  <c r="G224" i="9"/>
  <c r="H224" i="9" s="1"/>
  <c r="G483" i="9"/>
  <c r="H483" i="9" s="1"/>
  <c r="G540" i="9"/>
  <c r="H540" i="9" s="1"/>
  <c r="G334" i="9"/>
  <c r="H334" i="9" s="1"/>
  <c r="G415" i="9"/>
  <c r="H415" i="9" s="1"/>
  <c r="G412" i="9"/>
  <c r="H412" i="9" s="1"/>
  <c r="G803" i="9"/>
  <c r="H803" i="9" s="1"/>
  <c r="G308" i="9"/>
  <c r="H308" i="9" s="1"/>
  <c r="G644" i="9"/>
  <c r="H644" i="9" s="1"/>
  <c r="G494" i="9"/>
  <c r="H494" i="9" s="1"/>
  <c r="G327" i="9"/>
  <c r="H327" i="9" s="1"/>
  <c r="G741" i="9"/>
  <c r="H741" i="9" s="1"/>
  <c r="G352" i="9"/>
  <c r="H352" i="9" s="1"/>
  <c r="G690" i="9"/>
  <c r="H690" i="9" s="1"/>
  <c r="G250" i="9"/>
  <c r="H250" i="9" s="1"/>
  <c r="G591" i="9"/>
  <c r="H591" i="9" s="1"/>
  <c r="G180" i="9"/>
  <c r="H180" i="9" s="1"/>
  <c r="G585" i="9"/>
  <c r="H585" i="9" s="1"/>
  <c r="G339" i="9"/>
  <c r="H339" i="9" s="1"/>
  <c r="G198" i="9"/>
  <c r="H198" i="9" s="1"/>
  <c r="G716" i="9"/>
  <c r="H716" i="9" s="1"/>
  <c r="G651" i="9"/>
  <c r="H651" i="9" s="1"/>
  <c r="G605" i="9"/>
  <c r="H605" i="9" s="1"/>
  <c r="G771" i="9"/>
  <c r="H771" i="9" s="1"/>
  <c r="G162" i="9"/>
  <c r="H162" i="9" s="1"/>
  <c r="G217" i="9"/>
  <c r="H217" i="9" s="1"/>
  <c r="G469" i="9"/>
  <c r="H469" i="9" s="1"/>
  <c r="G462" i="9"/>
  <c r="H462" i="9" s="1"/>
  <c r="G116" i="9"/>
  <c r="H116" i="9" s="1"/>
  <c r="G550" i="9"/>
  <c r="H550" i="9" s="1"/>
  <c r="G660" i="9"/>
  <c r="H660" i="9" s="1"/>
  <c r="G396" i="9"/>
  <c r="H396" i="9" s="1"/>
  <c r="G28" i="9"/>
  <c r="H28" i="9" s="1"/>
  <c r="G46" i="9"/>
  <c r="H46" i="9" s="1"/>
  <c r="G576" i="9"/>
  <c r="H576" i="9" s="1"/>
  <c r="G111" i="9"/>
  <c r="H111" i="9" s="1"/>
  <c r="G525" i="9"/>
  <c r="H525" i="9" s="1"/>
  <c r="G257" i="9"/>
  <c r="H257" i="9" s="1"/>
  <c r="G473" i="9"/>
  <c r="H473" i="9" s="1"/>
  <c r="G37" i="9"/>
  <c r="H37" i="9" s="1"/>
  <c r="G389" i="9"/>
  <c r="H389" i="9" s="1"/>
  <c r="G101" i="9"/>
  <c r="H101" i="9" s="1"/>
  <c r="G209" i="9"/>
  <c r="H209" i="9" s="1"/>
  <c r="G756" i="9"/>
  <c r="H756" i="9" s="1"/>
  <c r="G135" i="9"/>
  <c r="H135" i="9" s="1"/>
  <c r="G385" i="9"/>
  <c r="H385" i="9" s="1"/>
  <c r="G206" i="9"/>
  <c r="H206" i="9" s="1"/>
  <c r="G278" i="9"/>
  <c r="H278" i="9" s="1"/>
  <c r="G446" i="9"/>
  <c r="H446" i="9" s="1"/>
  <c r="G34" i="9"/>
  <c r="H34" i="9" s="1"/>
  <c r="G52" i="9"/>
  <c r="H52" i="9" s="1"/>
  <c r="G273" i="9"/>
  <c r="H273" i="9" s="1"/>
  <c r="G13" i="9"/>
  <c r="H13" i="9" s="1"/>
  <c r="G587" i="9"/>
  <c r="H587" i="9" s="1"/>
  <c r="G383" i="9"/>
  <c r="H383" i="9" s="1"/>
  <c r="G634" i="9"/>
  <c r="H634" i="9" s="1"/>
  <c r="G5" i="9"/>
  <c r="H5" i="9" s="1"/>
  <c r="G167" i="9"/>
  <c r="H167" i="9" s="1"/>
  <c r="G729" i="9"/>
  <c r="H729" i="9" s="1"/>
  <c r="G233" i="9"/>
  <c r="H233" i="9" s="1"/>
  <c r="G652" i="9"/>
  <c r="H652" i="9" s="1"/>
  <c r="G57" i="9"/>
  <c r="H57" i="9" s="1"/>
  <c r="G458" i="9"/>
  <c r="H458" i="9" s="1"/>
  <c r="G168" i="9"/>
  <c r="H168" i="9" s="1"/>
  <c r="G518" i="9"/>
  <c r="H518" i="9" s="1"/>
  <c r="G509" i="9"/>
  <c r="H509" i="9" s="1"/>
  <c r="G447" i="9"/>
  <c r="H447" i="9" s="1"/>
  <c r="G627" i="9"/>
  <c r="H627" i="9" s="1"/>
  <c r="G392" i="9"/>
  <c r="H392" i="9" s="1"/>
  <c r="G77" i="9"/>
  <c r="H77" i="9" s="1"/>
  <c r="G750" i="9"/>
  <c r="H750" i="9" s="1"/>
  <c r="G83" i="9"/>
  <c r="H83" i="9" s="1"/>
  <c r="G109" i="9"/>
  <c r="H109" i="9" s="1"/>
  <c r="G456" i="9"/>
  <c r="H456" i="9" s="1"/>
  <c r="G740" i="9"/>
  <c r="H740" i="9" s="1"/>
  <c r="G9" i="9"/>
  <c r="H9" i="9" s="1"/>
  <c r="G697" i="9"/>
  <c r="H697" i="9" s="1"/>
  <c r="G199" i="9"/>
  <c r="H199" i="9" s="1"/>
  <c r="G244" i="9"/>
  <c r="H244" i="9" s="1"/>
  <c r="G528" i="9"/>
  <c r="H528" i="9" s="1"/>
  <c r="G269" i="9"/>
  <c r="H269" i="9" s="1"/>
  <c r="G511" i="9"/>
  <c r="H511" i="9" s="1"/>
  <c r="G589" i="9"/>
  <c r="H589" i="9" s="1"/>
  <c r="G769" i="9"/>
  <c r="H769" i="9" s="1"/>
  <c r="G307" i="9"/>
  <c r="H307" i="9" s="1"/>
  <c r="G229" i="9"/>
  <c r="H229" i="9" s="1"/>
  <c r="G93" i="9"/>
  <c r="H93" i="9" s="1"/>
  <c r="G16" i="9"/>
  <c r="H16" i="9" s="1"/>
  <c r="G662" i="9"/>
  <c r="H662" i="9" s="1"/>
  <c r="G621" i="9"/>
  <c r="H621" i="9" s="1"/>
  <c r="G268" i="9"/>
  <c r="H268" i="9" s="1"/>
  <c r="G566" i="9"/>
  <c r="H566" i="9" s="1"/>
  <c r="G777" i="9"/>
  <c r="H777" i="9" s="1"/>
  <c r="G712" i="9"/>
  <c r="H712" i="9" s="1"/>
  <c r="G695" i="9"/>
  <c r="H695" i="9" s="1"/>
  <c r="G418" i="9"/>
  <c r="H418" i="9" s="1"/>
  <c r="G235" i="9"/>
  <c r="H235" i="9" s="1"/>
  <c r="G597" i="9"/>
  <c r="H597" i="9" s="1"/>
  <c r="G455" i="9"/>
  <c r="H455" i="9" s="1"/>
  <c r="G53" i="9"/>
  <c r="H53" i="9" s="1"/>
  <c r="G370" i="9"/>
  <c r="H370" i="9" s="1"/>
  <c r="G2" i="9"/>
  <c r="H2" i="9" s="1"/>
  <c r="G636" i="9"/>
  <c r="H636" i="9" s="1"/>
  <c r="G512" i="9"/>
  <c r="H512" i="9" s="1"/>
  <c r="G49" i="9"/>
  <c r="H49" i="9" s="1"/>
  <c r="G588" i="9"/>
  <c r="H588" i="9" s="1"/>
  <c r="G435" i="9"/>
  <c r="H435" i="9" s="1"/>
  <c r="G144" i="9"/>
  <c r="H144" i="9" s="1"/>
  <c r="G534" i="9"/>
  <c r="H534" i="9" s="1"/>
  <c r="G640" i="9"/>
  <c r="H640" i="9" s="1"/>
  <c r="G404" i="9"/>
  <c r="H404" i="9" s="1"/>
  <c r="G650" i="9"/>
  <c r="H650" i="9" s="1"/>
  <c r="G342" i="9"/>
  <c r="H342" i="9" s="1"/>
  <c r="G367" i="9"/>
  <c r="H367" i="9" s="1"/>
  <c r="G125" i="9"/>
  <c r="H125" i="9" s="1"/>
  <c r="G108" i="9"/>
  <c r="H108" i="9" s="1"/>
  <c r="G291" i="9"/>
  <c r="H291" i="9" s="1"/>
  <c r="G15" i="9"/>
  <c r="H15" i="9" s="1"/>
  <c r="G799" i="9"/>
  <c r="H799" i="9" s="1"/>
  <c r="G149" i="9"/>
  <c r="H149" i="9" s="1"/>
  <c r="G158" i="9"/>
  <c r="H158" i="9" s="1"/>
  <c r="G290" i="9"/>
  <c r="H290" i="9" s="1"/>
  <c r="G310" i="9"/>
  <c r="H310" i="9" s="1"/>
  <c r="G85" i="9"/>
  <c r="H85" i="9" s="1"/>
  <c r="G272" i="9"/>
  <c r="H272" i="9" s="1"/>
  <c r="G408" i="9"/>
  <c r="H408" i="9" s="1"/>
  <c r="G363" i="9"/>
  <c r="H363" i="9" s="1"/>
  <c r="G237" i="9"/>
  <c r="H237" i="9" s="1"/>
  <c r="G191" i="9"/>
  <c r="H191" i="9" s="1"/>
  <c r="G618" i="9"/>
  <c r="H618" i="9" s="1"/>
  <c r="G80" i="9"/>
  <c r="H80" i="9" s="1"/>
  <c r="G654" i="9"/>
  <c r="H654" i="9" s="1"/>
  <c r="G487" i="9"/>
  <c r="H487" i="9" s="1"/>
  <c r="G774" i="9"/>
  <c r="H774" i="9" s="1"/>
  <c r="G225" i="9"/>
  <c r="H225" i="9" s="1"/>
  <c r="G368" i="9"/>
  <c r="H368" i="9" s="1"/>
  <c r="G154" i="9"/>
  <c r="H154" i="9" s="1"/>
  <c r="G360" i="9"/>
  <c r="H360" i="9" s="1"/>
  <c r="G788" i="9"/>
  <c r="H788" i="9" s="1"/>
  <c r="G280" i="9"/>
  <c r="H280" i="9" s="1"/>
  <c r="G653" i="9"/>
  <c r="H653" i="9" s="1"/>
  <c r="G581" i="9"/>
  <c r="H581" i="9" s="1"/>
  <c r="G680" i="9"/>
  <c r="H680" i="9" s="1"/>
  <c r="G544" i="9"/>
  <c r="H544" i="9" s="1"/>
  <c r="G195" i="9"/>
  <c r="H195" i="9" s="1"/>
  <c r="G393" i="9"/>
  <c r="H393" i="9" s="1"/>
  <c r="G811" i="9"/>
  <c r="H811" i="9" s="1"/>
  <c r="G704" i="9"/>
  <c r="H704" i="9" s="1"/>
  <c r="G734" i="9"/>
  <c r="H734" i="9" s="1"/>
  <c r="G104" i="9"/>
  <c r="H104" i="9" s="1"/>
  <c r="G643" i="9"/>
  <c r="H643" i="9" s="1"/>
  <c r="G425" i="9"/>
  <c r="H425" i="9" s="1"/>
  <c r="G642" i="9"/>
  <c r="H642" i="9" s="1"/>
  <c r="G270" i="9"/>
  <c r="H270" i="9" s="1"/>
  <c r="G152" i="9"/>
  <c r="H152" i="9" s="1"/>
  <c r="G175" i="9"/>
  <c r="H175" i="9" s="1"/>
  <c r="G262" i="9"/>
  <c r="H262" i="9" s="1"/>
  <c r="G677" i="9"/>
  <c r="H677" i="9" s="1"/>
  <c r="G120" i="9"/>
  <c r="H120" i="9" s="1"/>
  <c r="G114" i="9"/>
  <c r="H114" i="9" s="1"/>
  <c r="G267" i="9"/>
  <c r="H267" i="9" s="1"/>
  <c r="G678" i="9"/>
  <c r="H678" i="9" s="1"/>
  <c r="G432" i="9"/>
  <c r="H432" i="9" s="1"/>
  <c r="G673" i="9"/>
  <c r="H673" i="9" s="1"/>
  <c r="G129" i="9"/>
  <c r="H129" i="9" s="1"/>
  <c r="G405" i="9"/>
  <c r="H405" i="9" s="1"/>
  <c r="G701" i="9"/>
  <c r="H701" i="9" s="1"/>
  <c r="G474" i="9"/>
  <c r="H474" i="9" s="1"/>
  <c r="G319" i="9"/>
  <c r="H319" i="9" s="1"/>
  <c r="G153" i="9"/>
  <c r="H153" i="9" s="1"/>
  <c r="G647" i="9"/>
  <c r="H647" i="9" s="1"/>
  <c r="G612" i="9"/>
  <c r="H612" i="9" s="1"/>
  <c r="G411" i="9"/>
  <c r="H411" i="9" s="1"/>
  <c r="G56" i="9"/>
  <c r="H56" i="9" s="1"/>
  <c r="G633" i="9"/>
  <c r="H633" i="9" s="1"/>
  <c r="G454" i="9"/>
  <c r="H454" i="9" s="1"/>
  <c r="G615" i="9"/>
  <c r="H615" i="9" s="1"/>
  <c r="G719" i="9"/>
  <c r="H719" i="9" s="1"/>
  <c r="G707" i="9"/>
  <c r="H707" i="9" s="1"/>
  <c r="G251" i="9"/>
  <c r="H251" i="9" s="1"/>
  <c r="G533" i="9"/>
  <c r="H533" i="9" s="1"/>
  <c r="G234" i="9"/>
  <c r="H234" i="9" s="1"/>
  <c r="G812" i="9"/>
  <c r="H812" i="9" s="1"/>
  <c r="G340" i="9"/>
  <c r="H340" i="9" s="1"/>
  <c r="G541" i="9"/>
  <c r="H541" i="9" s="1"/>
  <c r="G141" i="9"/>
  <c r="H141" i="9" s="1"/>
  <c r="G207" i="9"/>
  <c r="H207" i="9" s="1"/>
  <c r="G430" i="9"/>
  <c r="H430" i="9" s="1"/>
  <c r="G91" i="9"/>
  <c r="H91" i="9" s="1"/>
  <c r="G170" i="9"/>
  <c r="H170" i="9" s="1"/>
  <c r="G796" i="9"/>
  <c r="H796" i="9" s="1"/>
  <c r="G68" i="9"/>
  <c r="H68" i="9" s="1"/>
  <c r="G74" i="9"/>
  <c r="H74" i="9" s="1"/>
  <c r="G513" i="9"/>
  <c r="H513" i="9" s="1"/>
  <c r="G426" i="9"/>
  <c r="H426" i="9" s="1"/>
  <c r="G222" i="9"/>
  <c r="H222" i="9" s="1"/>
  <c r="G288" i="9"/>
  <c r="H288" i="9" s="1"/>
  <c r="G223" i="9"/>
  <c r="H223" i="9" s="1"/>
  <c r="G95" i="9"/>
  <c r="H95" i="9" s="1"/>
  <c r="G409" i="9"/>
  <c r="H409" i="9" s="1"/>
  <c r="G775" i="9"/>
  <c r="H775" i="9" s="1"/>
  <c r="G641" i="9"/>
  <c r="H641" i="9" s="1"/>
  <c r="G705" i="9"/>
  <c r="H705" i="9" s="1"/>
  <c r="G555" i="9"/>
  <c r="H555" i="9" s="1"/>
  <c r="G18" i="9"/>
  <c r="H18" i="9" s="1"/>
  <c r="G424" i="9"/>
  <c r="H424" i="9" s="1"/>
  <c r="G19" i="9"/>
  <c r="H19" i="9" s="1"/>
  <c r="G10" i="9"/>
  <c r="H10" i="9" s="1"/>
  <c r="G197" i="9"/>
  <c r="H197" i="9" s="1"/>
  <c r="G97" i="9"/>
  <c r="H97" i="9" s="1"/>
  <c r="G186" i="9"/>
  <c r="H186" i="9" s="1"/>
  <c r="G47" i="9"/>
  <c r="H47" i="9" s="1"/>
  <c r="G542" i="9"/>
  <c r="H542" i="9" s="1"/>
  <c r="G36" i="9"/>
  <c r="H36" i="9" s="1"/>
  <c r="G538" i="9"/>
  <c r="H538" i="9" s="1"/>
  <c r="G514" i="9"/>
  <c r="H514" i="9" s="1"/>
  <c r="G117" i="9"/>
  <c r="H117" i="9" s="1"/>
  <c r="G428" i="9"/>
  <c r="H428" i="9" s="1"/>
  <c r="G453" i="9"/>
  <c r="H453" i="9" s="1"/>
  <c r="G300" i="9"/>
  <c r="H300" i="9" s="1"/>
  <c r="G303" i="9"/>
  <c r="H303" i="9" s="1"/>
  <c r="G595" i="9"/>
  <c r="H595" i="9" s="1"/>
  <c r="G445" i="9"/>
  <c r="H445" i="9" s="1"/>
  <c r="G720" i="9"/>
  <c r="H720" i="9" s="1"/>
  <c r="G323" i="9"/>
  <c r="H323" i="9" s="1"/>
  <c r="G315" i="9"/>
  <c r="H315" i="9" s="1"/>
  <c r="G375" i="9"/>
  <c r="H375" i="9" s="1"/>
  <c r="G475" i="9"/>
  <c r="H475" i="9" s="1"/>
  <c r="G188" i="9"/>
  <c r="H188" i="9" s="1"/>
  <c r="G802" i="9"/>
  <c r="H802" i="9" s="1"/>
  <c r="G794" i="9"/>
  <c r="H794" i="9" s="1"/>
  <c r="G679" i="9"/>
  <c r="H679" i="9" s="1"/>
  <c r="G754" i="9"/>
  <c r="H754" i="9" s="1"/>
  <c r="G69" i="9"/>
  <c r="H69" i="9" s="1"/>
  <c r="G232" i="9"/>
  <c r="H232" i="9" s="1"/>
  <c r="G490" i="9"/>
  <c r="H490" i="9" s="1"/>
  <c r="G322" i="9"/>
  <c r="H322" i="9" s="1"/>
  <c r="G371" i="9"/>
  <c r="H371" i="9" s="1"/>
  <c r="G781" i="9"/>
  <c r="H781" i="9" s="1"/>
  <c r="G136" i="9"/>
  <c r="H136" i="9" s="1"/>
  <c r="G219" i="9"/>
  <c r="H219" i="9" s="1"/>
  <c r="G616" i="9"/>
  <c r="H616" i="9" s="1"/>
  <c r="G253" i="9"/>
  <c r="H253" i="9" s="1"/>
  <c r="G240" i="9"/>
  <c r="H240" i="9" s="1"/>
  <c r="G143" i="9"/>
  <c r="H143" i="9" s="1"/>
  <c r="G6" i="9"/>
  <c r="H6" i="9" s="1"/>
  <c r="G397" i="9"/>
  <c r="H397" i="9" s="1"/>
  <c r="G498" i="9"/>
  <c r="H498" i="9" s="1"/>
  <c r="G258" i="9"/>
  <c r="H258" i="9" s="1"/>
  <c r="G688" i="9"/>
  <c r="H688" i="9" s="1"/>
  <c r="G808" i="9"/>
  <c r="H808" i="9" s="1"/>
  <c r="G535" i="9"/>
  <c r="H535" i="9" s="1"/>
  <c r="G440" i="9"/>
  <c r="H440" i="9" s="1"/>
  <c r="G231" i="9"/>
  <c r="H231" i="9" s="1"/>
  <c r="G699" i="9"/>
  <c r="H699" i="9" s="1"/>
  <c r="G376" i="9"/>
  <c r="H376" i="9" s="1"/>
  <c r="G537" i="9"/>
  <c r="H537" i="9" s="1"/>
  <c r="G341" i="9"/>
  <c r="H341" i="9" s="1"/>
  <c r="G279" i="9"/>
  <c r="H279" i="9" s="1"/>
  <c r="G738" i="9"/>
  <c r="H738" i="9" s="1"/>
  <c r="G520" i="9"/>
  <c r="H520" i="9" s="1"/>
  <c r="G561" i="9"/>
  <c r="H561" i="9" s="1"/>
  <c r="G773" i="9"/>
  <c r="H773" i="9" s="1"/>
  <c r="G639" i="9"/>
  <c r="H639" i="9" s="1"/>
  <c r="G698" i="9"/>
  <c r="H698" i="9" s="1"/>
  <c r="G140" i="9"/>
  <c r="H140" i="9" s="1"/>
  <c r="G614" i="9"/>
  <c r="H614" i="9" s="1"/>
  <c r="G703" i="9"/>
  <c r="H703" i="9" s="1"/>
  <c r="G317" i="9"/>
  <c r="H317" i="9" s="1"/>
  <c r="G332" i="9"/>
  <c r="H332" i="9" s="1"/>
  <c r="G236" i="9"/>
  <c r="H236" i="9" s="1"/>
  <c r="G173" i="9"/>
  <c r="H173" i="9" s="1"/>
  <c r="G497" i="9"/>
  <c r="H497" i="9" s="1"/>
  <c r="G248" i="9"/>
  <c r="H248" i="9" s="1"/>
  <c r="G286" i="9"/>
  <c r="H286" i="9" s="1"/>
  <c r="G100" i="9"/>
  <c r="H100" i="9" s="1"/>
  <c r="G51" i="9"/>
  <c r="H51" i="9" s="1"/>
  <c r="G387" i="9"/>
  <c r="H387" i="9" s="1"/>
  <c r="G72" i="9"/>
  <c r="H72" i="9" s="1"/>
  <c r="G791" i="9"/>
  <c r="H791" i="9" s="1"/>
  <c r="G664" i="9"/>
  <c r="H664" i="9" s="1"/>
  <c r="G60" i="9"/>
  <c r="H60" i="9" s="1"/>
  <c r="G572" i="9"/>
  <c r="H572" i="9" s="1"/>
  <c r="G44" i="9"/>
  <c r="H44" i="9" s="1"/>
  <c r="G70" i="9"/>
  <c r="H70" i="9" s="1"/>
  <c r="G746" i="9"/>
  <c r="H746" i="9" s="1"/>
  <c r="G23" i="9"/>
  <c r="H23" i="9" s="1"/>
  <c r="G619" i="9"/>
  <c r="H619" i="9" s="1"/>
  <c r="G196" i="9"/>
  <c r="H196" i="9" s="1"/>
  <c r="G230" i="9"/>
  <c r="H230" i="9" s="1"/>
  <c r="G519" i="9"/>
  <c r="H519" i="9" s="1"/>
  <c r="G351" i="9"/>
  <c r="H351" i="9" s="1"/>
  <c r="G683" i="9"/>
  <c r="H683" i="9" s="1"/>
  <c r="G625" i="9"/>
  <c r="H625" i="9" s="1"/>
  <c r="G331" i="9"/>
  <c r="H331" i="9" s="1"/>
  <c r="G271" i="9"/>
  <c r="H271" i="9" s="1"/>
  <c r="G123" i="9"/>
  <c r="H123" i="9" s="1"/>
  <c r="G314" i="9"/>
  <c r="H314" i="9" s="1"/>
  <c r="G620" i="9"/>
  <c r="H620" i="9" s="1"/>
  <c r="G674" i="9"/>
  <c r="H674" i="9" s="1"/>
  <c r="G715" i="9"/>
  <c r="H715" i="9" s="1"/>
  <c r="G466" i="9"/>
  <c r="H466" i="9" s="1"/>
  <c r="G161" i="9"/>
  <c r="H161" i="9" s="1"/>
  <c r="G604" i="9"/>
  <c r="H604" i="9" s="1"/>
  <c r="G88" i="9"/>
  <c r="H88" i="9" s="1"/>
  <c r="G617" i="9"/>
  <c r="H617" i="9" s="1"/>
  <c r="G242" i="9"/>
  <c r="H242" i="9" s="1"/>
  <c r="G476" i="9"/>
  <c r="H476" i="9" s="1"/>
  <c r="G524" i="9"/>
  <c r="H524" i="9" s="1"/>
  <c r="G110" i="9"/>
  <c r="H110" i="9" s="1"/>
  <c r="G743" i="9"/>
  <c r="H743" i="9" s="1"/>
  <c r="G692" i="9"/>
  <c r="H692" i="9" s="1"/>
  <c r="G726" i="9"/>
  <c r="H726" i="9" s="1"/>
  <c r="G554" i="9"/>
  <c r="H554" i="9" s="1"/>
  <c r="G558" i="9"/>
  <c r="H558" i="9" s="1"/>
  <c r="G388" i="9"/>
  <c r="H388" i="9" s="1"/>
  <c r="G298" i="9"/>
  <c r="H298" i="9" s="1"/>
  <c r="G590" i="9"/>
  <c r="H590" i="9" s="1"/>
  <c r="G105" i="9"/>
  <c r="H105" i="9" s="1"/>
  <c r="G193" i="9"/>
  <c r="H193" i="9" s="1"/>
  <c r="G557" i="9"/>
  <c r="H557" i="9" s="1"/>
  <c r="G530" i="9"/>
  <c r="H530" i="9" s="1"/>
  <c r="G515" i="9"/>
  <c r="H515" i="9" s="1"/>
  <c r="G694" i="9"/>
  <c r="H694" i="9" s="1"/>
  <c r="G779" i="9"/>
  <c r="H779" i="9" s="1"/>
  <c r="G102" i="9"/>
  <c r="H102" i="9" s="1"/>
  <c r="G63" i="9"/>
  <c r="H63" i="9" s="1"/>
  <c r="G263" i="9"/>
  <c r="H263" i="9" s="1"/>
  <c r="G48" i="9"/>
  <c r="H48" i="9" s="1"/>
  <c r="G50" i="9"/>
  <c r="H50" i="9" s="1"/>
  <c r="G436" i="9"/>
  <c r="H436" i="9" s="1"/>
  <c r="G26" i="9"/>
  <c r="H26" i="9" s="1"/>
  <c r="G560" i="9"/>
  <c r="H560" i="9" s="1"/>
  <c r="G400" i="9"/>
  <c r="H400" i="9" s="1"/>
  <c r="G663" i="9"/>
  <c r="H663" i="9" s="1"/>
  <c r="G762" i="9"/>
  <c r="H762" i="9" s="1"/>
  <c r="G570" i="9"/>
  <c r="H570" i="9" s="1"/>
  <c r="G757" i="9"/>
  <c r="H757" i="9" s="1"/>
  <c r="G691" i="9"/>
  <c r="H691" i="9" s="1"/>
  <c r="G594" i="9"/>
  <c r="H594" i="9" s="1"/>
  <c r="G306" i="9"/>
  <c r="H306" i="9" s="1"/>
  <c r="G169" i="9"/>
  <c r="H169" i="9" s="1"/>
  <c r="G638" i="9"/>
  <c r="H638" i="9" s="1"/>
  <c r="G366" i="9"/>
  <c r="H366" i="9" s="1"/>
  <c r="G747" i="9"/>
  <c r="H747" i="9" s="1"/>
  <c r="G293" i="9"/>
  <c r="H293" i="9" s="1"/>
  <c r="G521" i="9"/>
  <c r="H521" i="9" s="1"/>
  <c r="G113" i="9"/>
  <c r="H113" i="9" s="1"/>
  <c r="G785" i="9"/>
  <c r="H785" i="9" s="1"/>
  <c r="G202" i="9"/>
  <c r="H202" i="9" s="1"/>
  <c r="G787" i="9"/>
  <c r="H787" i="9" s="1"/>
  <c r="G753" i="9"/>
  <c r="H753" i="9" s="1"/>
  <c r="G721" i="9"/>
  <c r="H721" i="9" s="1"/>
  <c r="G252" i="9"/>
  <c r="H252" i="9" s="1"/>
  <c r="G89" i="9"/>
  <c r="H89" i="9" s="1"/>
  <c r="G407" i="9"/>
  <c r="H407" i="9" s="1"/>
  <c r="G401" i="9"/>
  <c r="H401" i="9" s="1"/>
  <c r="G192" i="9"/>
  <c r="H192" i="9" s="1"/>
  <c r="G324" i="9"/>
  <c r="H324" i="9" s="1"/>
  <c r="G578" i="9"/>
  <c r="H578" i="9" s="1"/>
  <c r="G216" i="9"/>
  <c r="H216" i="9" s="1"/>
  <c r="G693" i="9"/>
  <c r="H693" i="9" s="1"/>
  <c r="G491" i="9"/>
  <c r="H491" i="9" s="1"/>
  <c r="G312" i="9"/>
  <c r="H312" i="9" s="1"/>
  <c r="G598" i="9"/>
  <c r="H598" i="9" s="1"/>
  <c r="G599" i="9"/>
  <c r="H599" i="9" s="1"/>
  <c r="G800" i="9"/>
  <c r="H800" i="9" s="1"/>
  <c r="G344" i="9"/>
  <c r="H344" i="9" s="1"/>
  <c r="G24" i="9"/>
  <c r="H24" i="9" s="1"/>
  <c r="G316" i="9"/>
  <c r="H316" i="9" s="1"/>
  <c r="G714" i="9"/>
  <c r="H714" i="9" s="1"/>
  <c r="G434" i="9"/>
  <c r="H434" i="9" s="1"/>
  <c r="G189" i="9"/>
  <c r="H189" i="9" s="1"/>
  <c r="G345" i="9"/>
  <c r="H345" i="9" s="1"/>
  <c r="G711" i="9"/>
  <c r="H711" i="9" s="1"/>
  <c r="G496" i="9"/>
  <c r="H496" i="9" s="1"/>
  <c r="G55" i="9"/>
  <c r="H55" i="9" s="1"/>
  <c r="G402" i="9"/>
  <c r="H402" i="9" s="1"/>
  <c r="G398" i="9"/>
  <c r="H398" i="9" s="1"/>
  <c r="G733" i="9"/>
  <c r="H733" i="9" s="1"/>
  <c r="G608" i="9"/>
  <c r="H608" i="9" s="1"/>
  <c r="G789" i="9"/>
  <c r="H789" i="9" s="1"/>
  <c r="G723" i="9"/>
  <c r="H723" i="9" s="1"/>
  <c r="G184" i="9"/>
  <c r="H184" i="9" s="1"/>
  <c r="G632" i="9"/>
  <c r="H632" i="9" s="1"/>
  <c r="G82" i="9"/>
  <c r="H82" i="9" s="1"/>
  <c r="G795" i="9"/>
  <c r="H795" i="9" s="1"/>
  <c r="G444" i="9"/>
  <c r="H444" i="9" s="1"/>
  <c r="G419" i="9"/>
  <c r="H419" i="9" s="1"/>
  <c r="G40" i="9"/>
  <c r="H40" i="9" s="1"/>
  <c r="G145" i="9"/>
  <c r="H145" i="9" s="1"/>
  <c r="G99" i="9"/>
  <c r="H99" i="9" s="1"/>
  <c r="G676" i="9"/>
  <c r="H676" i="9" s="1"/>
  <c r="G732" i="9"/>
  <c r="H732" i="9" s="1"/>
  <c r="G645" i="9"/>
  <c r="H645" i="9" s="1"/>
  <c r="G667" i="9"/>
  <c r="H667" i="9" s="1"/>
  <c r="G658" i="9"/>
  <c r="H658" i="9" s="1"/>
  <c r="G665" i="9"/>
  <c r="H665" i="9" s="1"/>
  <c r="G304" i="9"/>
  <c r="H304" i="9" s="1"/>
  <c r="G579" i="9"/>
  <c r="H579" i="9" s="1"/>
  <c r="G722" i="9"/>
  <c r="H722" i="9" s="1"/>
  <c r="G529" i="9"/>
  <c r="H529" i="9" s="1"/>
  <c r="G379" i="9"/>
  <c r="H379" i="9" s="1"/>
  <c r="G631" i="9"/>
  <c r="H631" i="9" s="1"/>
  <c r="G499" i="9"/>
  <c r="H499" i="9" s="1"/>
  <c r="G33" i="9"/>
  <c r="H33" i="9" s="1"/>
  <c r="G666" i="9"/>
  <c r="H666" i="9" s="1"/>
  <c r="G275" i="9"/>
  <c r="H275" i="9" s="1"/>
  <c r="G200" i="9"/>
  <c r="H200" i="9" s="1"/>
  <c r="G569" i="9"/>
  <c r="H569" i="9" s="1"/>
  <c r="G311" i="9"/>
  <c r="H311" i="9" s="1"/>
  <c r="G416" i="9"/>
  <c r="H416" i="9" s="1"/>
  <c r="G749" i="9"/>
  <c r="H749" i="9" s="1"/>
  <c r="G214" i="9"/>
  <c r="H214" i="9" s="1"/>
  <c r="G62" i="9"/>
  <c r="H62" i="9" s="1"/>
  <c r="G58" i="9"/>
  <c r="H58" i="9" s="1"/>
  <c r="G648" i="9"/>
  <c r="H648" i="9" s="1"/>
  <c r="G377" i="9"/>
  <c r="H377" i="9" s="1"/>
  <c r="G374" i="9"/>
  <c r="H374" i="9" s="1"/>
  <c r="G289" i="9"/>
  <c r="H289" i="9" s="1"/>
  <c r="G442" i="9"/>
  <c r="H442" i="9" s="1"/>
  <c r="G766" i="9"/>
  <c r="H766" i="9" s="1"/>
  <c r="G107" i="9"/>
  <c r="H107" i="9" s="1"/>
  <c r="G254" i="9"/>
  <c r="H254" i="9" s="1"/>
  <c r="G124" i="9"/>
  <c r="H124" i="9" s="1"/>
  <c r="G506" i="9"/>
  <c r="H506" i="9" s="1"/>
  <c r="G171" i="9"/>
  <c r="H171" i="9" s="1"/>
  <c r="G355" i="9"/>
  <c r="H355" i="9" s="1"/>
  <c r="G282" i="9"/>
  <c r="H282" i="9" s="1"/>
  <c r="G718" i="9"/>
  <c r="H718" i="9" s="1"/>
  <c r="G67" i="9"/>
  <c r="H67" i="9" s="1"/>
  <c r="G564" i="9"/>
  <c r="H564" i="9" s="1"/>
  <c r="G179" i="9"/>
  <c r="H179" i="9" s="1"/>
  <c r="G394" i="9"/>
  <c r="H394" i="9" s="1"/>
  <c r="G92" i="9"/>
  <c r="H92" i="9" s="1"/>
  <c r="G739" i="9"/>
  <c r="H739" i="9" s="1"/>
  <c r="G482" i="9"/>
  <c r="H482" i="9" s="1"/>
  <c r="G735" i="9"/>
  <c r="H735" i="9" s="1"/>
  <c r="G64" i="9"/>
  <c r="H64" i="9" s="1"/>
  <c r="G543" i="9"/>
  <c r="H543" i="9" s="1"/>
  <c r="G98" i="9"/>
  <c r="H98" i="9" s="1"/>
  <c r="G580" i="9"/>
  <c r="H580" i="9" s="1"/>
  <c r="G277" i="9"/>
  <c r="H277" i="9" s="1"/>
  <c r="G395" i="9"/>
  <c r="H395" i="9" s="1"/>
  <c r="G228" i="9"/>
  <c r="H228" i="9" s="1"/>
  <c r="G294" i="9"/>
  <c r="H294" i="9" s="1"/>
  <c r="G27" i="9"/>
  <c r="H27" i="9" s="1"/>
  <c r="G431" i="9"/>
  <c r="H431" i="9" s="1"/>
  <c r="G503" i="9"/>
  <c r="H503" i="9" s="1"/>
  <c r="G181" i="9"/>
  <c r="H181" i="9" s="1"/>
  <c r="G4" i="9"/>
  <c r="H4" i="9" s="1"/>
  <c r="G565" i="9"/>
  <c r="H565" i="9" s="1"/>
  <c r="G246" i="9"/>
  <c r="H246" i="9" s="1"/>
  <c r="G22" i="9"/>
  <c r="H22" i="9" s="1"/>
  <c r="G433" i="9"/>
  <c r="H433" i="9" s="1"/>
  <c r="G78" i="9"/>
  <c r="H78" i="9" s="1"/>
  <c r="G772" i="9"/>
  <c r="H772" i="9" s="1"/>
  <c r="G681" i="9"/>
  <c r="H681" i="9" s="1"/>
  <c r="G403" i="9"/>
  <c r="H403" i="9" s="1"/>
  <c r="G358" i="9"/>
  <c r="H358" i="9" s="1"/>
  <c r="G208" i="9"/>
  <c r="H208" i="9" s="1"/>
  <c r="G325" i="9"/>
  <c r="H325" i="9" s="1"/>
  <c r="G422" i="9"/>
  <c r="H422" i="9" s="1"/>
  <c r="G174" i="9"/>
  <c r="H174" i="9" s="1"/>
  <c r="G602" i="9"/>
  <c r="H602" i="9" s="1"/>
  <c r="G185" i="9"/>
  <c r="H185" i="9" s="1"/>
  <c r="G523" i="9"/>
  <c r="H523" i="9" s="1"/>
  <c r="G685" i="9"/>
  <c r="H685" i="9" s="1"/>
  <c r="G657" i="9"/>
  <c r="H657" i="9" s="1"/>
  <c r="G348" i="9"/>
  <c r="H348" i="9" s="1"/>
  <c r="G373" i="9"/>
  <c r="H373" i="9" s="1"/>
  <c r="G495" i="9"/>
  <c r="H495" i="9" s="1"/>
  <c r="G628" i="9"/>
  <c r="H628" i="9" s="1"/>
  <c r="G320" i="9"/>
  <c r="H320" i="9" s="1"/>
  <c r="G548" i="9"/>
  <c r="H548" i="9" s="1"/>
  <c r="G90" i="9"/>
  <c r="H90" i="9" s="1"/>
  <c r="G130" i="9"/>
  <c r="H130" i="9" s="1"/>
  <c r="G382" i="9"/>
  <c r="H382" i="9" s="1"/>
  <c r="G793" i="9"/>
  <c r="H793" i="9" s="1"/>
  <c r="G399" i="9"/>
  <c r="H399" i="9" s="1"/>
  <c r="G630" i="9"/>
  <c r="H630" i="9" s="1"/>
  <c r="G805" i="9"/>
  <c r="H805" i="9" s="1"/>
  <c r="G305" i="9"/>
  <c r="H305" i="9" s="1"/>
  <c r="G147" i="9"/>
  <c r="H147" i="9" s="1"/>
  <c r="G702" i="9"/>
  <c r="H702" i="9" s="1"/>
  <c r="G782" i="9"/>
  <c r="H782" i="9" s="1"/>
  <c r="G764" i="9"/>
  <c r="H764" i="9" s="1"/>
  <c r="G86" i="9"/>
  <c r="H86" i="9" s="1"/>
  <c r="G417" i="9"/>
  <c r="H417" i="9" s="1"/>
  <c r="G742" i="9"/>
  <c r="H742" i="9" s="1"/>
  <c r="G472" i="9"/>
  <c r="H472" i="9" s="1"/>
  <c r="G601" i="9"/>
  <c r="H601" i="9" s="1"/>
  <c r="G441" i="9"/>
  <c r="H441" i="9" s="1"/>
  <c r="G470" i="9"/>
  <c r="H470" i="9" s="1"/>
  <c r="G547" i="9"/>
  <c r="H547" i="9" s="1"/>
  <c r="G467" i="9"/>
  <c r="H467" i="9" s="1"/>
  <c r="G326" i="9"/>
  <c r="H326" i="9" s="1"/>
  <c r="G485" i="9"/>
  <c r="H485" i="9" s="1"/>
  <c r="G539" i="9"/>
  <c r="H539" i="9" s="1"/>
  <c r="G635" i="9"/>
  <c r="H635" i="9" s="1"/>
  <c r="G309" i="9"/>
  <c r="H309" i="9" s="1"/>
  <c r="G611" i="9"/>
  <c r="H611" i="9" s="1"/>
  <c r="G142" i="9"/>
  <c r="H142" i="9" s="1"/>
  <c r="G583" i="9"/>
  <c r="H583" i="9" s="1"/>
  <c r="G661" i="9"/>
  <c r="H661" i="9" s="1"/>
  <c r="G122" i="9"/>
  <c r="H122" i="9" s="1"/>
  <c r="G637" i="9"/>
  <c r="H637" i="9" s="1"/>
  <c r="G356" i="9"/>
  <c r="H356" i="9" s="1"/>
  <c r="G292" i="9"/>
  <c r="H292" i="9" s="1"/>
  <c r="G744" i="9"/>
  <c r="H744" i="9" s="1"/>
  <c r="G337" i="9"/>
  <c r="H337" i="9" s="1"/>
  <c r="G201" i="9"/>
  <c r="H201" i="9" s="1"/>
  <c r="G770" i="9"/>
  <c r="H770" i="9" s="1"/>
  <c r="G266" i="9"/>
  <c r="H266" i="9" s="1"/>
  <c r="G582" i="9"/>
  <c r="H582" i="9" s="1"/>
  <c r="G700" i="9"/>
  <c r="H700" i="9" s="1"/>
  <c r="G35" i="9"/>
  <c r="H35" i="9" s="1"/>
  <c r="G609" i="9"/>
  <c r="H609" i="9" s="1"/>
  <c r="G752" i="9"/>
  <c r="H752" i="9" s="1"/>
  <c r="G553" i="9"/>
  <c r="H553" i="9" s="1"/>
  <c r="G717" i="9"/>
  <c r="H717" i="9" s="1"/>
  <c r="G285" i="9"/>
  <c r="H285" i="9" s="1"/>
  <c r="G574" i="9"/>
  <c r="H574" i="9" s="1"/>
  <c r="G243" i="9"/>
  <c r="H243" i="9" s="1"/>
  <c r="G274" i="9"/>
  <c r="H274" i="9" s="1"/>
  <c r="G724" i="9"/>
  <c r="H724" i="9" s="1"/>
  <c r="G212" i="9"/>
  <c r="H212" i="9" s="1"/>
  <c r="G556" i="9"/>
  <c r="H556" i="9" s="1"/>
  <c r="G256" i="9"/>
  <c r="H256" i="9" s="1"/>
  <c r="G264" i="9"/>
  <c r="H264" i="9" s="1"/>
  <c r="G103" i="9"/>
  <c r="H103" i="9" s="1"/>
  <c r="G531" i="9"/>
  <c r="H531" i="9" s="1"/>
  <c r="G81" i="9"/>
  <c r="H81" i="9" s="1"/>
  <c r="G672" i="9"/>
  <c r="H672" i="9" s="1"/>
  <c r="G727" i="9"/>
  <c r="H727" i="9" s="1"/>
  <c r="G536" i="9"/>
  <c r="H536" i="9" s="1"/>
  <c r="G29" i="9"/>
  <c r="H29" i="9" s="1"/>
  <c r="G759" i="9"/>
  <c r="H759" i="9" s="1"/>
  <c r="G112" i="9"/>
  <c r="H112" i="9" s="1"/>
  <c r="G508" i="9"/>
  <c r="H508" i="9" s="1"/>
  <c r="G381" i="9"/>
  <c r="H381" i="9" s="1"/>
  <c r="G606" i="9"/>
  <c r="H606" i="9" s="1"/>
  <c r="G763" i="9"/>
  <c r="H763" i="9" s="1"/>
  <c r="G156" i="9"/>
  <c r="H156" i="9" s="1"/>
  <c r="G66" i="9"/>
  <c r="H66" i="9" s="1"/>
  <c r="G745" i="9"/>
  <c r="H745" i="9" s="1"/>
  <c r="G84" i="9"/>
  <c r="H84" i="9" s="1"/>
  <c r="G12" i="9"/>
  <c r="H12" i="9" s="1"/>
  <c r="G575" i="9"/>
  <c r="H575" i="9" s="1"/>
  <c r="G420" i="9"/>
  <c r="H420" i="9" s="1"/>
  <c r="G481" i="9"/>
  <c r="H481" i="9" s="1"/>
  <c r="G452" i="9"/>
  <c r="H452" i="9" s="1"/>
  <c r="G43" i="9"/>
  <c r="H43" i="9" s="1"/>
  <c r="G568" i="9"/>
  <c r="H568" i="9" s="1"/>
  <c r="G75" i="9"/>
  <c r="H75" i="9" s="1"/>
  <c r="G41" i="9"/>
  <c r="H41" i="9" s="1"/>
  <c r="G133" i="9"/>
  <c r="H133" i="9" s="1"/>
  <c r="G728" i="9"/>
  <c r="H728" i="9" s="1"/>
  <c r="G649" i="9"/>
  <c r="H649" i="9" s="1"/>
  <c r="G600" i="9"/>
  <c r="H600" i="9" s="1"/>
  <c r="G410" i="9"/>
  <c r="H410" i="9" s="1"/>
  <c r="G302" i="9"/>
  <c r="H302" i="9" s="1"/>
  <c r="G607" i="9"/>
  <c r="H607" i="9" s="1"/>
  <c r="G489" i="9"/>
  <c r="H489" i="9" s="1"/>
  <c r="G577" i="9"/>
  <c r="H577" i="9" s="1"/>
  <c r="G563" i="9"/>
  <c r="H563" i="9" s="1"/>
  <c r="G249" i="9"/>
  <c r="H249" i="9" s="1"/>
  <c r="G571" i="9"/>
  <c r="H571" i="9" s="1"/>
  <c r="G178" i="9"/>
  <c r="H178" i="9" s="1"/>
  <c r="G656" i="9"/>
  <c r="H656" i="9" s="1"/>
  <c r="G138" i="9"/>
  <c r="H138" i="9" s="1"/>
  <c r="G281" i="9"/>
  <c r="H281" i="9" s="1"/>
  <c r="G65" i="9"/>
  <c r="H65" i="9" s="1"/>
  <c r="G731" i="9"/>
  <c r="H731" i="9" s="1"/>
  <c r="G76" i="9"/>
  <c r="H76" i="9" s="1"/>
  <c r="G437" i="9"/>
  <c r="H437" i="9" s="1"/>
  <c r="G346" i="9"/>
  <c r="H346" i="9" s="1"/>
  <c r="G372" i="9"/>
  <c r="H372" i="9" s="1"/>
  <c r="G296" i="9"/>
  <c r="H296" i="9" s="1"/>
  <c r="G148" i="9"/>
  <c r="H148" i="9" s="1"/>
  <c r="G378" i="9"/>
  <c r="H378" i="9" s="1"/>
  <c r="G562" i="9"/>
  <c r="H562" i="9" s="1"/>
  <c r="G610" i="9"/>
  <c r="H610" i="9" s="1"/>
  <c r="G30" i="9"/>
  <c r="H30" i="9" s="1"/>
  <c r="G73" i="9"/>
  <c r="H73" i="9" s="1"/>
  <c r="G221" i="9"/>
  <c r="H221" i="9" s="1"/>
  <c r="G646" i="9"/>
  <c r="H646" i="9" s="1"/>
  <c r="G504" i="9"/>
  <c r="H504" i="9" s="1"/>
  <c r="G301" i="9"/>
  <c r="H301" i="9" s="1"/>
  <c r="G710" i="9"/>
  <c r="H710" i="9" s="1"/>
  <c r="G220" i="9"/>
  <c r="H220" i="9" s="1"/>
  <c r="G725" i="9"/>
  <c r="H725" i="9" s="1"/>
  <c r="G767" i="9"/>
  <c r="H767" i="9" s="1"/>
  <c r="G784" i="9"/>
  <c r="H784" i="9" s="1"/>
  <c r="G655" i="9"/>
  <c r="H655" i="9" s="1"/>
  <c r="G463" i="9"/>
  <c r="H463" i="9" s="1"/>
  <c r="G776" i="9"/>
  <c r="H776" i="9" s="1"/>
  <c r="G761" i="9"/>
  <c r="H761" i="9" s="1"/>
  <c r="G488" i="9"/>
  <c r="H488" i="9" s="1"/>
  <c r="G603" i="9"/>
  <c r="H603" i="9" s="1"/>
  <c r="G708" i="9"/>
  <c r="H708" i="9" s="1"/>
  <c r="G321" i="9"/>
  <c r="H321" i="9" s="1"/>
  <c r="G516" i="9"/>
  <c r="H516" i="9" s="1"/>
  <c r="G7" i="9"/>
  <c r="H7" i="9" s="1"/>
  <c r="G493" i="9"/>
  <c r="H493" i="9" s="1"/>
  <c r="G479" i="9"/>
  <c r="H479" i="9" s="1"/>
  <c r="G413" i="9"/>
  <c r="H413" i="9" s="1"/>
  <c r="G736" i="9"/>
  <c r="H736" i="9" s="1"/>
  <c r="G478" i="9"/>
  <c r="H478" i="9" s="1"/>
  <c r="G357" i="9"/>
  <c r="H357" i="9" s="1"/>
  <c r="G755" i="9"/>
  <c r="H755" i="9" s="1"/>
  <c r="G527" i="9"/>
  <c r="H527" i="9" s="1"/>
  <c r="G457" i="9"/>
  <c r="H457" i="9" s="1"/>
  <c r="G689" i="9"/>
  <c r="H689" i="9" s="1"/>
  <c r="G190" i="9"/>
  <c r="H190" i="9" s="1"/>
  <c r="G126" i="9"/>
  <c r="H126" i="9" s="1"/>
  <c r="G131" i="9"/>
  <c r="H131" i="9" s="1"/>
  <c r="G369" i="9"/>
  <c r="H369" i="9" s="1"/>
  <c r="G66" i="10"/>
  <c r="H66" i="10" s="1"/>
  <c r="G131" i="10"/>
  <c r="H131" i="10" s="1"/>
  <c r="G179" i="10"/>
  <c r="H179" i="10" s="1"/>
  <c r="G112" i="10"/>
  <c r="H112" i="10" s="1"/>
  <c r="G482" i="10"/>
  <c r="H482" i="10" s="1"/>
  <c r="G273" i="10"/>
  <c r="H273" i="10" s="1"/>
  <c r="G552" i="10"/>
  <c r="H552" i="10" s="1"/>
  <c r="G88" i="10"/>
  <c r="H88" i="10" s="1"/>
  <c r="G169" i="10"/>
  <c r="H169" i="10" s="1"/>
  <c r="G129" i="10"/>
  <c r="H129" i="10" s="1"/>
  <c r="G267" i="10"/>
  <c r="H267" i="10" s="1"/>
  <c r="G584" i="10"/>
  <c r="H584" i="10" s="1"/>
  <c r="G667" i="10"/>
  <c r="H667" i="10" s="1"/>
  <c r="G517" i="10"/>
  <c r="H517" i="10" s="1"/>
  <c r="G105" i="10"/>
  <c r="H105" i="10" s="1"/>
  <c r="G377" i="10"/>
  <c r="H377" i="10" s="1"/>
  <c r="G247" i="10"/>
  <c r="H247" i="10" s="1"/>
  <c r="G425" i="10"/>
  <c r="H425" i="10" s="1"/>
  <c r="G232" i="10"/>
  <c r="H232" i="10" s="1"/>
  <c r="G9" i="10"/>
  <c r="H9" i="10" s="1"/>
  <c r="G318" i="10"/>
  <c r="H318" i="10" s="1"/>
  <c r="G516" i="10"/>
  <c r="H516" i="10" s="1"/>
  <c r="G609" i="10"/>
  <c r="H609" i="10" s="1"/>
  <c r="G618" i="10"/>
  <c r="H618" i="10" s="1"/>
  <c r="G198" i="10"/>
  <c r="H198" i="10" s="1"/>
  <c r="G504" i="10"/>
  <c r="H504" i="10" s="1"/>
  <c r="G532" i="10"/>
  <c r="H532" i="10" s="1"/>
  <c r="G324" i="10"/>
  <c r="H324" i="10" s="1"/>
  <c r="G284" i="10"/>
  <c r="H284" i="10" s="1"/>
  <c r="G285" i="10"/>
  <c r="H285" i="10" s="1"/>
  <c r="G229" i="10"/>
  <c r="H229" i="10" s="1"/>
  <c r="G369" i="10"/>
  <c r="H369" i="10" s="1"/>
  <c r="G399" i="10"/>
  <c r="H399" i="10" s="1"/>
  <c r="G361" i="10"/>
  <c r="H361" i="10" s="1"/>
  <c r="G236" i="10"/>
  <c r="H236" i="10" s="1"/>
  <c r="G242" i="10"/>
  <c r="H242" i="10" s="1"/>
  <c r="G237" i="10"/>
  <c r="H237" i="10" s="1"/>
  <c r="G72" i="10"/>
  <c r="H72" i="10" s="1"/>
  <c r="G58" i="10"/>
  <c r="H58" i="10" s="1"/>
  <c r="G523" i="10"/>
  <c r="H523" i="10" s="1"/>
  <c r="G295" i="10"/>
  <c r="H295" i="10" s="1"/>
  <c r="G625" i="10"/>
  <c r="H625" i="10" s="1"/>
  <c r="G567" i="10"/>
  <c r="H567" i="10" s="1"/>
  <c r="G474" i="10"/>
  <c r="H474" i="10" s="1"/>
  <c r="G520" i="10"/>
  <c r="H520" i="10" s="1"/>
  <c r="G235" i="10"/>
  <c r="H235" i="10" s="1"/>
  <c r="G227" i="10"/>
  <c r="H227" i="10" s="1"/>
  <c r="G447" i="10"/>
  <c r="H447" i="10" s="1"/>
  <c r="G636" i="10"/>
  <c r="H636" i="10" s="1"/>
  <c r="G65" i="10"/>
  <c r="H65" i="10" s="1"/>
  <c r="G120" i="10"/>
  <c r="H120" i="10" s="1"/>
  <c r="G280" i="10"/>
  <c r="H280" i="10" s="1"/>
  <c r="G392" i="10"/>
  <c r="H392" i="10" s="1"/>
  <c r="G660" i="10"/>
  <c r="H660" i="10" s="1"/>
  <c r="G509" i="10"/>
  <c r="H509" i="10" s="1"/>
  <c r="G60" i="10"/>
  <c r="H60" i="10" s="1"/>
  <c r="G627" i="10"/>
  <c r="H627" i="10" s="1"/>
  <c r="G379" i="10"/>
  <c r="H379" i="10" s="1"/>
  <c r="G98" i="10"/>
  <c r="H98" i="10" s="1"/>
  <c r="G533" i="10"/>
  <c r="H533" i="10" s="1"/>
  <c r="G657" i="10"/>
  <c r="H657" i="10" s="1"/>
  <c r="G619" i="10"/>
  <c r="H619" i="10" s="1"/>
  <c r="G79" i="10"/>
  <c r="H79" i="10" s="1"/>
  <c r="G411" i="10"/>
  <c r="H411" i="10" s="1"/>
  <c r="G300" i="10"/>
  <c r="H300" i="10" s="1"/>
  <c r="G62" i="10"/>
  <c r="H62" i="10" s="1"/>
  <c r="G224" i="10"/>
  <c r="H224" i="10" s="1"/>
  <c r="G16" i="10"/>
  <c r="H16" i="10" s="1"/>
  <c r="G367" i="10"/>
  <c r="H367" i="10" s="1"/>
  <c r="G437" i="10"/>
  <c r="H437" i="10" s="1"/>
  <c r="G538" i="10"/>
  <c r="H538" i="10" s="1"/>
  <c r="G132" i="10"/>
  <c r="H132" i="10" s="1"/>
  <c r="G390" i="10"/>
  <c r="H390" i="10" s="1"/>
  <c r="G542" i="10"/>
  <c r="H542" i="10" s="1"/>
  <c r="G219" i="10"/>
  <c r="H219" i="10" s="1"/>
  <c r="G266" i="10"/>
  <c r="H266" i="10" s="1"/>
  <c r="G305" i="10"/>
  <c r="H305" i="10" s="1"/>
  <c r="G658" i="10"/>
  <c r="H658" i="10" s="1"/>
  <c r="G122" i="10"/>
  <c r="H122" i="10" s="1"/>
  <c r="G393" i="10"/>
  <c r="H393" i="10" s="1"/>
  <c r="G53" i="10"/>
  <c r="H53" i="10" s="1"/>
  <c r="G387" i="10"/>
  <c r="H387" i="10" s="1"/>
  <c r="G603" i="10"/>
  <c r="H603" i="10" s="1"/>
  <c r="G338" i="10"/>
  <c r="H338" i="10" s="1"/>
  <c r="G614" i="10"/>
  <c r="H614" i="10" s="1"/>
  <c r="G301" i="10"/>
  <c r="H301" i="10" s="1"/>
  <c r="G211" i="10"/>
  <c r="H211" i="10" s="1"/>
  <c r="G321" i="10"/>
  <c r="H321" i="10" s="1"/>
  <c r="G386" i="10"/>
  <c r="H386" i="10" s="1"/>
  <c r="G71" i="10"/>
  <c r="H71" i="10" s="1"/>
  <c r="G435" i="10"/>
  <c r="H435" i="10" s="1"/>
  <c r="G113" i="10"/>
  <c r="H113" i="10" s="1"/>
  <c r="G587" i="10"/>
  <c r="H587" i="10" s="1"/>
  <c r="G546" i="10"/>
  <c r="H546" i="10" s="1"/>
  <c r="G101" i="10"/>
  <c r="H101" i="10" s="1"/>
  <c r="G144" i="10"/>
  <c r="H144" i="10" s="1"/>
  <c r="G451" i="10"/>
  <c r="H451" i="10" s="1"/>
  <c r="G326" i="10"/>
  <c r="H326" i="10" s="1"/>
  <c r="G297" i="10"/>
  <c r="H297" i="10" s="1"/>
  <c r="G651" i="10"/>
  <c r="H651" i="10" s="1"/>
  <c r="G420" i="10"/>
  <c r="H420" i="10" s="1"/>
  <c r="G380" i="10"/>
  <c r="H380" i="10" s="1"/>
  <c r="G226" i="10"/>
  <c r="H226" i="10" s="1"/>
  <c r="G404" i="10"/>
  <c r="H404" i="10" s="1"/>
  <c r="G433" i="10"/>
  <c r="H433" i="10" s="1"/>
  <c r="G22" i="10"/>
  <c r="H22" i="10" s="1"/>
  <c r="G620" i="10"/>
  <c r="H620" i="10" s="1"/>
  <c r="G186" i="10"/>
  <c r="H186" i="10" s="1"/>
  <c r="G633" i="10"/>
  <c r="H633" i="10" s="1"/>
  <c r="G127" i="10"/>
  <c r="H127" i="10" s="1"/>
  <c r="G519" i="10"/>
  <c r="H519" i="10" s="1"/>
  <c r="G275" i="10"/>
  <c r="H275" i="10" s="1"/>
  <c r="G521" i="10"/>
  <c r="H521" i="10" s="1"/>
  <c r="G332" i="10"/>
  <c r="H332" i="10" s="1"/>
  <c r="G562" i="10"/>
  <c r="H562" i="10" s="1"/>
  <c r="G304" i="10"/>
  <c r="H304" i="10" s="1"/>
  <c r="G24" i="10"/>
  <c r="H24" i="10" s="1"/>
  <c r="G114" i="10"/>
  <c r="H114" i="10" s="1"/>
  <c r="G234" i="10"/>
  <c r="H234" i="10" s="1"/>
  <c r="G161" i="10"/>
  <c r="H161" i="10" s="1"/>
  <c r="G255" i="10"/>
  <c r="H255" i="10" s="1"/>
  <c r="G254" i="10"/>
  <c r="H254" i="10" s="1"/>
  <c r="G294" i="10"/>
  <c r="H294" i="10" s="1"/>
  <c r="G637" i="10"/>
  <c r="H637" i="10" s="1"/>
  <c r="G346" i="10"/>
  <c r="H346" i="10" s="1"/>
  <c r="G147" i="10"/>
  <c r="H147" i="10" s="1"/>
  <c r="G303" i="10"/>
  <c r="H303" i="10" s="1"/>
  <c r="G555" i="10"/>
  <c r="H555" i="10" s="1"/>
  <c r="G265" i="10"/>
  <c r="H265" i="10" s="1"/>
  <c r="G189" i="10"/>
  <c r="H189" i="10" s="1"/>
  <c r="G366" i="10"/>
  <c r="H366" i="10" s="1"/>
  <c r="G259" i="10"/>
  <c r="H259" i="10" s="1"/>
  <c r="G354" i="10"/>
  <c r="H354" i="10" s="1"/>
  <c r="G508" i="10"/>
  <c r="H508" i="10" s="1"/>
  <c r="G454" i="10"/>
  <c r="H454" i="10" s="1"/>
  <c r="G630" i="10"/>
  <c r="H630" i="10" s="1"/>
  <c r="G241" i="10"/>
  <c r="H241" i="10" s="1"/>
  <c r="G394" i="10"/>
  <c r="H394" i="10" s="1"/>
  <c r="G96" i="10"/>
  <c r="H96" i="10" s="1"/>
  <c r="G540" i="10"/>
  <c r="H540" i="10" s="1"/>
  <c r="G345" i="10"/>
  <c r="H345" i="10" s="1"/>
  <c r="G81" i="10"/>
  <c r="H81" i="10" s="1"/>
  <c r="G278" i="10"/>
  <c r="H278" i="10" s="1"/>
  <c r="G479" i="10"/>
  <c r="H479" i="10" s="1"/>
  <c r="G388" i="10"/>
  <c r="H388" i="10" s="1"/>
  <c r="G67" i="10"/>
  <c r="H67" i="10" s="1"/>
  <c r="G168" i="10"/>
  <c r="H168" i="10" s="1"/>
  <c r="G398" i="10"/>
  <c r="H398" i="10" s="1"/>
  <c r="G38" i="10"/>
  <c r="H38" i="10" s="1"/>
  <c r="G500" i="10"/>
  <c r="H500" i="10" s="1"/>
  <c r="G3" i="10"/>
  <c r="H3" i="10" s="1"/>
  <c r="G339" i="10"/>
  <c r="H339" i="10" s="1"/>
  <c r="G554" i="10"/>
  <c r="H554" i="10" s="1"/>
  <c r="G440" i="10"/>
  <c r="H440" i="10" s="1"/>
  <c r="G18" i="10"/>
  <c r="H18" i="10" s="1"/>
  <c r="G334" i="10"/>
  <c r="H334" i="10" s="1"/>
  <c r="G191" i="10"/>
  <c r="H191" i="10" s="1"/>
  <c r="G349" i="10"/>
  <c r="H349" i="10" s="1"/>
  <c r="G311" i="10"/>
  <c r="H311" i="10" s="1"/>
  <c r="G566" i="10"/>
  <c r="H566" i="10" s="1"/>
  <c r="G217" i="10"/>
  <c r="H217" i="10" s="1"/>
  <c r="G456" i="10"/>
  <c r="H456" i="10" s="1"/>
  <c r="G208" i="10"/>
  <c r="H208" i="10" s="1"/>
  <c r="G238" i="10"/>
  <c r="H238" i="10" s="1"/>
  <c r="G158" i="10"/>
  <c r="H158" i="10" s="1"/>
  <c r="G48" i="10"/>
  <c r="H48" i="10" s="1"/>
  <c r="G419" i="10"/>
  <c r="H419" i="10" s="1"/>
  <c r="G214" i="10"/>
  <c r="H214" i="10" s="1"/>
  <c r="G269" i="10"/>
  <c r="H269" i="10" s="1"/>
  <c r="G376" i="10"/>
  <c r="H376" i="10" s="1"/>
  <c r="G194" i="10"/>
  <c r="H194" i="10" s="1"/>
  <c r="G250" i="10"/>
  <c r="H250" i="10" s="1"/>
  <c r="G175" i="10"/>
  <c r="H175" i="10" s="1"/>
  <c r="G669" i="10"/>
  <c r="H669" i="10" s="1"/>
  <c r="G128" i="10"/>
  <c r="H128" i="10" s="1"/>
  <c r="G344" i="10"/>
  <c r="H344" i="10" s="1"/>
  <c r="G666" i="10"/>
  <c r="H666" i="10" s="1"/>
  <c r="G489" i="10"/>
  <c r="H489" i="10" s="1"/>
  <c r="G385" i="10"/>
  <c r="H385" i="10" s="1"/>
  <c r="G249" i="10"/>
  <c r="H249" i="10" s="1"/>
  <c r="G573" i="10"/>
  <c r="H573" i="10" s="1"/>
  <c r="G484" i="10"/>
  <c r="H484" i="10" s="1"/>
  <c r="G256" i="10"/>
  <c r="H256" i="10" s="1"/>
  <c r="G557" i="10"/>
  <c r="H557" i="10" s="1"/>
  <c r="G417" i="10"/>
  <c r="H417" i="10" s="1"/>
  <c r="G21" i="10"/>
  <c r="H21" i="10" s="1"/>
  <c r="G507" i="10"/>
  <c r="H507" i="10" s="1"/>
  <c r="G308" i="10"/>
  <c r="H308" i="10" s="1"/>
  <c r="G55" i="10"/>
  <c r="H55" i="10" s="1"/>
  <c r="G77" i="10"/>
  <c r="H77" i="10" s="1"/>
  <c r="G152" i="10"/>
  <c r="H152" i="10" s="1"/>
  <c r="G335" i="10"/>
  <c r="H335" i="10" s="1"/>
  <c r="G471" i="10"/>
  <c r="H471" i="10" s="1"/>
  <c r="G197" i="10"/>
  <c r="H197" i="10" s="1"/>
  <c r="G358" i="10"/>
  <c r="H358" i="10" s="1"/>
  <c r="G575" i="10"/>
  <c r="H575" i="10" s="1"/>
  <c r="G582" i="10"/>
  <c r="H582" i="10" s="1"/>
  <c r="G87" i="10"/>
  <c r="H87" i="10" s="1"/>
  <c r="G298" i="10"/>
  <c r="H298" i="10" s="1"/>
  <c r="G400" i="10"/>
  <c r="H400" i="10" s="1"/>
  <c r="G432" i="10"/>
  <c r="H432" i="10" s="1"/>
  <c r="G109" i="10"/>
  <c r="H109" i="10" s="1"/>
  <c r="G355" i="10"/>
  <c r="H355" i="10" s="1"/>
  <c r="G468" i="10"/>
  <c r="H468" i="10" s="1"/>
  <c r="G145" i="10"/>
  <c r="H145" i="10" s="1"/>
  <c r="G213" i="10"/>
  <c r="H213" i="10" s="1"/>
  <c r="G659" i="10"/>
  <c r="H659" i="10" s="1"/>
  <c r="G622" i="10"/>
  <c r="H622" i="10" s="1"/>
  <c r="G348" i="10"/>
  <c r="H348" i="10" s="1"/>
  <c r="G638" i="10"/>
  <c r="H638" i="10" s="1"/>
  <c r="G672" i="10"/>
  <c r="H672" i="10" s="1"/>
  <c r="G336" i="10"/>
  <c r="H336" i="10" s="1"/>
  <c r="G586" i="10"/>
  <c r="H586" i="10" s="1"/>
  <c r="G136" i="10"/>
  <c r="H136" i="10" s="1"/>
  <c r="G108" i="10"/>
  <c r="H108" i="10" s="1"/>
  <c r="G37" i="10"/>
  <c r="H37" i="10" s="1"/>
  <c r="G353" i="10"/>
  <c r="H353" i="10" s="1"/>
  <c r="G423" i="10"/>
  <c r="H423" i="10" s="1"/>
  <c r="G535" i="10"/>
  <c r="H535" i="10" s="1"/>
  <c r="G257" i="10"/>
  <c r="H257" i="10" s="1"/>
  <c r="G594" i="10"/>
  <c r="H594" i="10" s="1"/>
  <c r="G5" i="10"/>
  <c r="H5" i="10" s="1"/>
  <c r="G282" i="10"/>
  <c r="H282" i="10" s="1"/>
  <c r="G450" i="10"/>
  <c r="H450" i="10" s="1"/>
  <c r="G431" i="10"/>
  <c r="H431" i="10" s="1"/>
  <c r="G531" i="10"/>
  <c r="H531" i="10" s="1"/>
  <c r="G373" i="10"/>
  <c r="H373" i="10" s="1"/>
  <c r="G547" i="10"/>
  <c r="H547" i="10" s="1"/>
  <c r="G181" i="10"/>
  <c r="H181" i="10" s="1"/>
  <c r="G467" i="10"/>
  <c r="H467" i="10" s="1"/>
  <c r="G640" i="10"/>
  <c r="H640" i="10" s="1"/>
  <c r="G536" i="10"/>
  <c r="H536" i="10" s="1"/>
  <c r="G27" i="10"/>
  <c r="H27" i="10" s="1"/>
  <c r="G604" i="10"/>
  <c r="H604" i="10" s="1"/>
  <c r="G652" i="10"/>
  <c r="H652" i="10" s="1"/>
  <c r="G601" i="10"/>
  <c r="H601" i="10" s="1"/>
  <c r="G401" i="10"/>
  <c r="H401" i="10" s="1"/>
  <c r="G429" i="10"/>
  <c r="H429" i="10" s="1"/>
  <c r="G414" i="10"/>
  <c r="H414" i="10" s="1"/>
  <c r="G206" i="10"/>
  <c r="H206" i="10" s="1"/>
  <c r="G70" i="10"/>
  <c r="H70" i="10" s="1"/>
  <c r="G371" i="10"/>
  <c r="H371" i="10" s="1"/>
  <c r="G190" i="10"/>
  <c r="H190" i="10" s="1"/>
  <c r="G126" i="10"/>
  <c r="H126" i="10" s="1"/>
  <c r="G248" i="10"/>
  <c r="H248" i="10" s="1"/>
  <c r="G551" i="10"/>
  <c r="H551" i="10" s="1"/>
  <c r="G357" i="10"/>
  <c r="H357" i="10" s="1"/>
  <c r="G439" i="10"/>
  <c r="H439" i="10" s="1"/>
  <c r="G434" i="10"/>
  <c r="H434" i="10" s="1"/>
  <c r="G205" i="10"/>
  <c r="H205" i="10" s="1"/>
  <c r="G408" i="10"/>
  <c r="H408" i="10" s="1"/>
  <c r="G63" i="10"/>
  <c r="H63" i="10" s="1"/>
  <c r="G268" i="10"/>
  <c r="H268" i="10" s="1"/>
  <c r="G92" i="10"/>
  <c r="H92" i="10" s="1"/>
  <c r="G470" i="10"/>
  <c r="H470" i="10" s="1"/>
  <c r="G671" i="10"/>
  <c r="H671" i="10" s="1"/>
  <c r="G534" i="10"/>
  <c r="H534" i="10" s="1"/>
  <c r="G580" i="10"/>
  <c r="H580" i="10" s="1"/>
  <c r="G458" i="10"/>
  <c r="H458" i="10" s="1"/>
  <c r="G569" i="10"/>
  <c r="H569" i="10" s="1"/>
  <c r="G246" i="10"/>
  <c r="H246" i="10" s="1"/>
  <c r="G477" i="10"/>
  <c r="H477" i="10" s="1"/>
  <c r="G438" i="10"/>
  <c r="H438" i="10" s="1"/>
  <c r="G483" i="10"/>
  <c r="H483" i="10" s="1"/>
  <c r="G579" i="10"/>
  <c r="H579" i="10" s="1"/>
  <c r="G172" i="10"/>
  <c r="H172" i="10" s="1"/>
  <c r="G653" i="10"/>
  <c r="H653" i="10" s="1"/>
  <c r="G409" i="10"/>
  <c r="H409" i="10" s="1"/>
  <c r="G85" i="10"/>
  <c r="H85" i="10" s="1"/>
  <c r="G412" i="10"/>
  <c r="H412" i="10" s="1"/>
  <c r="G325" i="10"/>
  <c r="H325" i="10" s="1"/>
  <c r="G544" i="10"/>
  <c r="H544" i="10" s="1"/>
  <c r="G264" i="10"/>
  <c r="H264" i="10" s="1"/>
  <c r="G31" i="10"/>
  <c r="H31" i="10" s="1"/>
  <c r="G403" i="10"/>
  <c r="H403" i="10" s="1"/>
  <c r="G522" i="10"/>
  <c r="H522" i="10" s="1"/>
  <c r="G616" i="10"/>
  <c r="H616" i="10" s="1"/>
  <c r="G316" i="10"/>
  <c r="H316" i="10" s="1"/>
  <c r="G442" i="10"/>
  <c r="H442" i="10" s="1"/>
  <c r="G448" i="10"/>
  <c r="H448" i="10" s="1"/>
  <c r="G351" i="10"/>
  <c r="H351" i="10" s="1"/>
  <c r="G541" i="10"/>
  <c r="H541" i="10" s="1"/>
  <c r="G262" i="10"/>
  <c r="H262" i="10" s="1"/>
  <c r="G80" i="10"/>
  <c r="H80" i="10" s="1"/>
  <c r="G561" i="10"/>
  <c r="H561" i="10" s="1"/>
  <c r="G486" i="10"/>
  <c r="H486" i="10" s="1"/>
  <c r="G192" i="10"/>
  <c r="H192" i="10" s="1"/>
  <c r="G228" i="10"/>
  <c r="H228" i="10" s="1"/>
  <c r="G539" i="10"/>
  <c r="H539" i="10" s="1"/>
  <c r="G28" i="10"/>
  <c r="H28" i="10" s="1"/>
  <c r="G654" i="10"/>
  <c r="H654" i="10" s="1"/>
  <c r="G443" i="10"/>
  <c r="H443" i="10" s="1"/>
  <c r="G218" i="10"/>
  <c r="H218" i="10" s="1"/>
  <c r="G634" i="10"/>
  <c r="H634" i="10" s="1"/>
  <c r="G365" i="10"/>
  <c r="H365" i="10" s="1"/>
  <c r="G449" i="10"/>
  <c r="H449" i="10" s="1"/>
  <c r="G481" i="10"/>
  <c r="H481" i="10" s="1"/>
  <c r="G313" i="10"/>
  <c r="H313" i="10" s="1"/>
  <c r="G207" i="10"/>
  <c r="H207" i="10" s="1"/>
  <c r="G253" i="10"/>
  <c r="H253" i="10" s="1"/>
  <c r="G381" i="10"/>
  <c r="H381" i="10" s="1"/>
  <c r="G430" i="10"/>
  <c r="H430" i="10" s="1"/>
  <c r="G513" i="10"/>
  <c r="H513" i="10" s="1"/>
  <c r="G341" i="10"/>
  <c r="H341" i="10" s="1"/>
  <c r="G61" i="10"/>
  <c r="H61" i="10" s="1"/>
  <c r="G291" i="10"/>
  <c r="H291" i="10" s="1"/>
  <c r="G102" i="10"/>
  <c r="H102" i="10" s="1"/>
  <c r="G121" i="10"/>
  <c r="H121" i="10" s="1"/>
  <c r="G560" i="10"/>
  <c r="H560" i="10" s="1"/>
  <c r="G331" i="10"/>
  <c r="H331" i="10" s="1"/>
  <c r="G271" i="10"/>
  <c r="H271" i="10" s="1"/>
  <c r="G244" i="10"/>
  <c r="H244" i="10" s="1"/>
  <c r="G233" i="10"/>
  <c r="H233" i="10" s="1"/>
  <c r="G548" i="10"/>
  <c r="H548" i="10" s="1"/>
  <c r="G397" i="10"/>
  <c r="H397" i="10" s="1"/>
  <c r="G407" i="10"/>
  <c r="H407" i="10" s="1"/>
  <c r="G185" i="10"/>
  <c r="H185" i="10" s="1"/>
  <c r="G299" i="10"/>
  <c r="H299" i="10" s="1"/>
  <c r="G498" i="10"/>
  <c r="H498" i="10" s="1"/>
  <c r="G465" i="10"/>
  <c r="H465" i="10" s="1"/>
  <c r="G356" i="10"/>
  <c r="H356" i="10" s="1"/>
  <c r="G283" i="10"/>
  <c r="H283" i="10" s="1"/>
  <c r="G565" i="10"/>
  <c r="H565" i="10" s="1"/>
  <c r="G643" i="10"/>
  <c r="H643" i="10" s="1"/>
  <c r="G90" i="10"/>
  <c r="H90" i="10" s="1"/>
  <c r="G35" i="10"/>
  <c r="H35" i="10" s="1"/>
  <c r="G543" i="10"/>
  <c r="H543" i="10" s="1"/>
  <c r="G139" i="10"/>
  <c r="H139" i="10" s="1"/>
  <c r="G183" i="10"/>
  <c r="H183" i="10" s="1"/>
  <c r="G202" i="10"/>
  <c r="H202" i="10" s="1"/>
  <c r="G502" i="10"/>
  <c r="H502" i="10" s="1"/>
  <c r="G537" i="10"/>
  <c r="H537" i="10" s="1"/>
  <c r="G137" i="10"/>
  <c r="H137" i="10" s="1"/>
  <c r="G91" i="10"/>
  <c r="H91" i="10" s="1"/>
  <c r="G25" i="10"/>
  <c r="H25" i="10" s="1"/>
  <c r="G54" i="10"/>
  <c r="H54" i="10" s="1"/>
  <c r="G220" i="10"/>
  <c r="H220" i="10" s="1"/>
  <c r="G529" i="10"/>
  <c r="H529" i="10" s="1"/>
  <c r="G11" i="10"/>
  <c r="H11" i="10" s="1"/>
  <c r="G103" i="10"/>
  <c r="H103" i="10" s="1"/>
  <c r="G104" i="10"/>
  <c r="H104" i="10" s="1"/>
  <c r="G221" i="10"/>
  <c r="H221" i="10" s="1"/>
  <c r="G395" i="10"/>
  <c r="H395" i="10" s="1"/>
  <c r="G600" i="10"/>
  <c r="H600" i="10" s="1"/>
  <c r="G330" i="10"/>
  <c r="H330" i="10" s="1"/>
  <c r="G78" i="10"/>
  <c r="H78" i="10" s="1"/>
  <c r="G525" i="10"/>
  <c r="H525" i="10" s="1"/>
  <c r="G154" i="10"/>
  <c r="H154" i="10" s="1"/>
  <c r="G258" i="10"/>
  <c r="H258" i="10" s="1"/>
  <c r="G391" i="10"/>
  <c r="H391" i="10" s="1"/>
  <c r="G415" i="10"/>
  <c r="H415" i="10" s="1"/>
  <c r="G17" i="10"/>
  <c r="H17" i="10" s="1"/>
  <c r="G352" i="10"/>
  <c r="H352" i="10" s="1"/>
  <c r="G212" i="10"/>
  <c r="H212" i="10" s="1"/>
  <c r="G459" i="10"/>
  <c r="H459" i="10" s="1"/>
  <c r="G155" i="10"/>
  <c r="H155" i="10" s="1"/>
  <c r="G446" i="10"/>
  <c r="H446" i="10" s="1"/>
  <c r="G526" i="10"/>
  <c r="H526" i="10" s="1"/>
  <c r="G493" i="10"/>
  <c r="H493" i="10" s="1"/>
  <c r="G173" i="10"/>
  <c r="H173" i="10" s="1"/>
  <c r="G195" i="10"/>
  <c r="H195" i="10" s="1"/>
  <c r="G570" i="10"/>
  <c r="H570" i="10" s="1"/>
  <c r="G86" i="10"/>
  <c r="H86" i="10" s="1"/>
  <c r="G231" i="10"/>
  <c r="H231" i="10" s="1"/>
  <c r="G462" i="10"/>
  <c r="H462" i="10" s="1"/>
  <c r="G174" i="10"/>
  <c r="H174" i="10" s="1"/>
  <c r="G642" i="10"/>
  <c r="H642" i="10" s="1"/>
  <c r="G19" i="10"/>
  <c r="H19" i="10" s="1"/>
  <c r="G68" i="10"/>
  <c r="H68" i="10" s="1"/>
  <c r="G427" i="10"/>
  <c r="H427" i="10" s="1"/>
  <c r="G288" i="10"/>
  <c r="H288" i="10" s="1"/>
  <c r="G141" i="10"/>
  <c r="H141" i="10" s="1"/>
  <c r="G375" i="10"/>
  <c r="H375" i="10" s="1"/>
  <c r="G153" i="10"/>
  <c r="H153" i="10" s="1"/>
  <c r="G514" i="10"/>
  <c r="H514" i="10" s="1"/>
  <c r="G631" i="10"/>
  <c r="H631" i="10" s="1"/>
  <c r="G649" i="10"/>
  <c r="H649" i="10" s="1"/>
  <c r="G230" i="10"/>
  <c r="H230" i="10" s="1"/>
  <c r="G322" i="10"/>
  <c r="H322" i="10" s="1"/>
  <c r="G558" i="10"/>
  <c r="H558" i="10" s="1"/>
  <c r="G461" i="10"/>
  <c r="H461" i="10" s="1"/>
  <c r="G572" i="10"/>
  <c r="H572" i="10" s="1"/>
  <c r="G650" i="10"/>
  <c r="H650" i="10" s="1"/>
  <c r="G583" i="10"/>
  <c r="H583" i="10" s="1"/>
  <c r="G370" i="10"/>
  <c r="H370" i="10" s="1"/>
  <c r="G99" i="10"/>
  <c r="H99" i="10" s="1"/>
  <c r="G166" i="10"/>
  <c r="H166" i="10" s="1"/>
  <c r="G463" i="10"/>
  <c r="H463" i="10" s="1"/>
  <c r="G74" i="10"/>
  <c r="H74" i="10" s="1"/>
  <c r="G29" i="10"/>
  <c r="H29" i="10" s="1"/>
  <c r="G34" i="10"/>
  <c r="H34" i="10" s="1"/>
  <c r="G605" i="10"/>
  <c r="H605" i="10" s="1"/>
  <c r="G559" i="10"/>
  <c r="H559" i="10" s="1"/>
  <c r="G363" i="10"/>
  <c r="H363" i="10" s="1"/>
  <c r="G43" i="10"/>
  <c r="H43" i="10" s="1"/>
  <c r="G115" i="10"/>
  <c r="H115" i="10" s="1"/>
  <c r="G550" i="10"/>
  <c r="H550" i="10" s="1"/>
  <c r="G568" i="10"/>
  <c r="H568" i="10" s="1"/>
  <c r="G100" i="10"/>
  <c r="H100" i="10" s="1"/>
  <c r="G46" i="10"/>
  <c r="H46" i="10" s="1"/>
  <c r="G610" i="10"/>
  <c r="H610" i="10" s="1"/>
  <c r="G140" i="10"/>
  <c r="H140" i="10" s="1"/>
  <c r="G455" i="10"/>
  <c r="H455" i="10" s="1"/>
  <c r="G4" i="10"/>
  <c r="H4" i="10" s="1"/>
  <c r="G119" i="10"/>
  <c r="H119" i="10" s="1"/>
  <c r="G563" i="10"/>
  <c r="H563" i="10" s="1"/>
  <c r="G382" i="10"/>
  <c r="H382" i="10" s="1"/>
  <c r="G418" i="10"/>
  <c r="H418" i="10" s="1"/>
  <c r="G499" i="10"/>
  <c r="H499" i="10" s="1"/>
  <c r="G30" i="10"/>
  <c r="H30" i="10" s="1"/>
  <c r="G472" i="10"/>
  <c r="H472" i="10" s="1"/>
  <c r="G203" i="10"/>
  <c r="H203" i="10" s="1"/>
  <c r="G156" i="10"/>
  <c r="H156" i="10" s="1"/>
  <c r="G165" i="10"/>
  <c r="H165" i="10" s="1"/>
  <c r="G647" i="10"/>
  <c r="H647" i="10" s="1"/>
  <c r="G626" i="10"/>
  <c r="H626" i="10" s="1"/>
  <c r="G26" i="10"/>
  <c r="H26" i="10" s="1"/>
  <c r="G216" i="10"/>
  <c r="H216" i="10" s="1"/>
  <c r="G130" i="10"/>
  <c r="H130" i="10" s="1"/>
  <c r="G530" i="10"/>
  <c r="H530" i="10" s="1"/>
  <c r="G52" i="10"/>
  <c r="H52" i="10" s="1"/>
  <c r="G444" i="10"/>
  <c r="H444" i="10" s="1"/>
  <c r="G578" i="10"/>
  <c r="H578" i="10" s="1"/>
  <c r="G611" i="10"/>
  <c r="H611" i="10" s="1"/>
  <c r="G14" i="10"/>
  <c r="H14" i="10" s="1"/>
  <c r="G515" i="10"/>
  <c r="H515" i="10" s="1"/>
  <c r="G416" i="10"/>
  <c r="H416" i="10" s="1"/>
  <c r="G50" i="10"/>
  <c r="H50" i="10" s="1"/>
  <c r="G223" i="10"/>
  <c r="H223" i="10" s="1"/>
  <c r="G312" i="10"/>
  <c r="H312" i="10" s="1"/>
  <c r="G613" i="10"/>
  <c r="H613" i="10" s="1"/>
  <c r="G665" i="10"/>
  <c r="H665" i="10" s="1"/>
  <c r="G124" i="10"/>
  <c r="H124" i="10" s="1"/>
  <c r="G106" i="10"/>
  <c r="H106" i="10" s="1"/>
  <c r="G624" i="10"/>
  <c r="H624" i="10" s="1"/>
  <c r="G314" i="10"/>
  <c r="H314" i="10" s="1"/>
  <c r="G252" i="10"/>
  <c r="H252" i="10" s="1"/>
  <c r="G293" i="10"/>
  <c r="H293" i="10" s="1"/>
  <c r="G497" i="10"/>
  <c r="H497" i="10" s="1"/>
  <c r="G445" i="10"/>
  <c r="H445" i="10" s="1"/>
  <c r="G39" i="10"/>
  <c r="H39" i="10" s="1"/>
  <c r="G56" i="10"/>
  <c r="H56" i="10" s="1"/>
  <c r="G422" i="10"/>
  <c r="H422" i="10" s="1"/>
  <c r="G595" i="10"/>
  <c r="H595" i="10" s="1"/>
  <c r="G125" i="10"/>
  <c r="H125" i="10" s="1"/>
  <c r="G655" i="10"/>
  <c r="H655" i="10" s="1"/>
  <c r="G596" i="10"/>
  <c r="H596" i="10" s="1"/>
  <c r="G372" i="10"/>
  <c r="H372" i="10" s="1"/>
  <c r="G494" i="10"/>
  <c r="H494" i="10" s="1"/>
  <c r="G209" i="10"/>
  <c r="H209" i="10" s="1"/>
  <c r="G263" i="10"/>
  <c r="H263" i="10" s="1"/>
  <c r="G83" i="10"/>
  <c r="H83" i="10" s="1"/>
  <c r="G95" i="10"/>
  <c r="H95" i="10" s="1"/>
  <c r="G123" i="10"/>
  <c r="H123" i="10" s="1"/>
  <c r="G592" i="10"/>
  <c r="H592" i="10" s="1"/>
  <c r="G277" i="10"/>
  <c r="H277" i="10" s="1"/>
  <c r="G545" i="10"/>
  <c r="H545" i="10" s="1"/>
  <c r="G588" i="10"/>
  <c r="H588" i="10" s="1"/>
  <c r="G436" i="10"/>
  <c r="H436" i="10" s="1"/>
  <c r="G342" i="10"/>
  <c r="H342" i="10" s="1"/>
  <c r="G460" i="10"/>
  <c r="H460" i="10" s="1"/>
  <c r="G333" i="10"/>
  <c r="H333" i="10" s="1"/>
  <c r="G261" i="10"/>
  <c r="H261" i="10" s="1"/>
  <c r="G64" i="10"/>
  <c r="H64" i="10" s="1"/>
  <c r="G45" i="10"/>
  <c r="H45" i="10" s="1"/>
  <c r="G201" i="10"/>
  <c r="H201" i="10" s="1"/>
  <c r="G585" i="10"/>
  <c r="H585" i="10" s="1"/>
  <c r="G150" i="10"/>
  <c r="H150" i="10" s="1"/>
  <c r="G598" i="10"/>
  <c r="H598" i="10" s="1"/>
  <c r="G576" i="10"/>
  <c r="H576" i="10" s="1"/>
  <c r="G323" i="10"/>
  <c r="H323" i="10" s="1"/>
  <c r="G296" i="10"/>
  <c r="H296" i="10" s="1"/>
  <c r="G368" i="10"/>
  <c r="H368" i="10" s="1"/>
  <c r="G199" i="10"/>
  <c r="H199" i="10" s="1"/>
  <c r="G378" i="10"/>
  <c r="H378" i="10" s="1"/>
  <c r="G457" i="10"/>
  <c r="H457" i="10" s="1"/>
  <c r="G329" i="10"/>
  <c r="H329" i="10" s="1"/>
  <c r="G239" i="10"/>
  <c r="H239" i="10" s="1"/>
  <c r="G23" i="10"/>
  <c r="H23" i="10" s="1"/>
  <c r="G599" i="10"/>
  <c r="H599" i="10" s="1"/>
  <c r="G396" i="10"/>
  <c r="H396" i="10" s="1"/>
  <c r="G110" i="10"/>
  <c r="H110" i="10" s="1"/>
  <c r="G337" i="10"/>
  <c r="H337" i="10" s="1"/>
  <c r="G661" i="10"/>
  <c r="H661" i="10" s="1"/>
  <c r="G302" i="10"/>
  <c r="H302" i="10" s="1"/>
  <c r="G413" i="10"/>
  <c r="H413" i="10" s="1"/>
  <c r="G306" i="10"/>
  <c r="H306" i="10" s="1"/>
  <c r="G93" i="10"/>
  <c r="H93" i="10" s="1"/>
  <c r="G421" i="10"/>
  <c r="H421" i="10" s="1"/>
  <c r="G475" i="10"/>
  <c r="H475" i="10" s="1"/>
  <c r="G589" i="10"/>
  <c r="H589" i="10" s="1"/>
  <c r="G51" i="10"/>
  <c r="H51" i="10" s="1"/>
  <c r="G426" i="10"/>
  <c r="H426" i="10" s="1"/>
  <c r="G501" i="10"/>
  <c r="H501" i="10" s="1"/>
  <c r="G428" i="10"/>
  <c r="H428" i="10" s="1"/>
  <c r="G656" i="10"/>
  <c r="H656" i="10" s="1"/>
  <c r="G272" i="10"/>
  <c r="H272" i="10" s="1"/>
  <c r="G556" i="10"/>
  <c r="H556" i="10" s="1"/>
  <c r="G245" i="10"/>
  <c r="H245" i="10" s="1"/>
  <c r="G319" i="10"/>
  <c r="H319" i="10" s="1"/>
  <c r="G84" i="10"/>
  <c r="H84" i="10" s="1"/>
  <c r="G469" i="10"/>
  <c r="H469" i="10" s="1"/>
  <c r="G359" i="10"/>
  <c r="H359" i="10" s="1"/>
  <c r="G478" i="10"/>
  <c r="H478" i="10" s="1"/>
  <c r="G347" i="10"/>
  <c r="H347" i="10" s="1"/>
  <c r="G635" i="10"/>
  <c r="H635" i="10" s="1"/>
  <c r="G453" i="10"/>
  <c r="H453" i="10" s="1"/>
  <c r="G196" i="10"/>
  <c r="H196" i="10" s="1"/>
  <c r="G617" i="10"/>
  <c r="H617" i="10" s="1"/>
  <c r="G116" i="10"/>
  <c r="H116" i="10" s="1"/>
  <c r="G406" i="10"/>
  <c r="H406" i="10" s="1"/>
  <c r="G222" i="10"/>
  <c r="H222" i="10" s="1"/>
  <c r="G402" i="10"/>
  <c r="H402" i="10" s="1"/>
  <c r="G384" i="10"/>
  <c r="H384" i="10" s="1"/>
  <c r="G289" i="10"/>
  <c r="H289" i="10" s="1"/>
  <c r="G20" i="10"/>
  <c r="H20" i="10" s="1"/>
  <c r="G69" i="10"/>
  <c r="H69" i="10" s="1"/>
  <c r="G663" i="10"/>
  <c r="H663" i="10" s="1"/>
  <c r="G184" i="10"/>
  <c r="H184" i="10" s="1"/>
  <c r="G12" i="10"/>
  <c r="H12" i="10" s="1"/>
  <c r="G612" i="10"/>
  <c r="H612" i="10" s="1"/>
  <c r="G632" i="10"/>
  <c r="H632" i="10" s="1"/>
  <c r="G148" i="10"/>
  <c r="H148" i="10" s="1"/>
  <c r="G505" i="10"/>
  <c r="H505" i="10" s="1"/>
  <c r="G151" i="10"/>
  <c r="H151" i="10" s="1"/>
  <c r="G362" i="10"/>
  <c r="H362" i="10" s="1"/>
  <c r="G290" i="10"/>
  <c r="H290" i="10" s="1"/>
  <c r="G503" i="10"/>
  <c r="H503" i="10" s="1"/>
  <c r="G164" i="10"/>
  <c r="H164" i="10" s="1"/>
  <c r="G487" i="10"/>
  <c r="H487" i="10" s="1"/>
  <c r="G107" i="10"/>
  <c r="H107" i="10" s="1"/>
  <c r="G133" i="10"/>
  <c r="H133" i="10" s="1"/>
  <c r="G476" i="10"/>
  <c r="H476" i="10" s="1"/>
  <c r="G364" i="10"/>
  <c r="H364" i="10" s="1"/>
  <c r="G44" i="10"/>
  <c r="H44" i="10" s="1"/>
  <c r="G590" i="10"/>
  <c r="H590" i="10" s="1"/>
  <c r="G623" i="10"/>
  <c r="H623" i="10" s="1"/>
  <c r="G328" i="10"/>
  <c r="H328" i="10" s="1"/>
  <c r="G512" i="10"/>
  <c r="H512" i="10" s="1"/>
  <c r="G118" i="10"/>
  <c r="H118" i="10" s="1"/>
  <c r="G82" i="10"/>
  <c r="H82" i="10" s="1"/>
  <c r="G607" i="10"/>
  <c r="H607" i="10" s="1"/>
  <c r="G307" i="10"/>
  <c r="H307" i="10" s="1"/>
  <c r="G441" i="10"/>
  <c r="H441" i="10" s="1"/>
  <c r="G160" i="10"/>
  <c r="H160" i="10" s="1"/>
  <c r="G629" i="10"/>
  <c r="H629" i="10" s="1"/>
  <c r="G13" i="10"/>
  <c r="H13" i="10" s="1"/>
  <c r="G143" i="10"/>
  <c r="H143" i="10" s="1"/>
  <c r="G670" i="10"/>
  <c r="H670" i="10" s="1"/>
  <c r="G76" i="10"/>
  <c r="H76" i="10" s="1"/>
  <c r="G142" i="10"/>
  <c r="H142" i="10" s="1"/>
  <c r="G581" i="10"/>
  <c r="H581" i="10" s="1"/>
  <c r="G170" i="10"/>
  <c r="H170" i="10" s="1"/>
  <c r="G6" i="10"/>
  <c r="H6" i="10" s="1"/>
  <c r="G36" i="10"/>
  <c r="H36" i="10" s="1"/>
  <c r="G42" i="10"/>
  <c r="H42" i="10" s="1"/>
  <c r="G159" i="10"/>
  <c r="H159" i="10" s="1"/>
  <c r="G628" i="10"/>
  <c r="H628" i="10" s="1"/>
  <c r="G188" i="10"/>
  <c r="H188" i="10" s="1"/>
  <c r="G571" i="10"/>
  <c r="H571" i="10" s="1"/>
  <c r="G292" i="10"/>
  <c r="H292" i="10" s="1"/>
  <c r="G615" i="10"/>
  <c r="H615" i="10" s="1"/>
  <c r="G315" i="10"/>
  <c r="H315" i="10" s="1"/>
  <c r="G553" i="10"/>
  <c r="H553" i="10" s="1"/>
  <c r="G644" i="10"/>
  <c r="H644" i="10" s="1"/>
  <c r="G360" i="10"/>
  <c r="H360" i="10" s="1"/>
  <c r="G490" i="10"/>
  <c r="H490" i="10" s="1"/>
  <c r="G178" i="10"/>
  <c r="H178" i="10" s="1"/>
  <c r="G485" i="10"/>
  <c r="H485" i="10" s="1"/>
  <c r="G374" i="10"/>
  <c r="H374" i="10" s="1"/>
  <c r="G243" i="10"/>
  <c r="H243" i="10" s="1"/>
  <c r="G317" i="10"/>
  <c r="H317" i="10" s="1"/>
  <c r="G527" i="10"/>
  <c r="H527" i="10" s="1"/>
  <c r="G480" i="10"/>
  <c r="H480" i="10" s="1"/>
  <c r="G310" i="10"/>
  <c r="H310" i="10" s="1"/>
  <c r="G200" i="10"/>
  <c r="H200" i="10" s="1"/>
  <c r="G495" i="10"/>
  <c r="H495" i="10" s="1"/>
  <c r="G597" i="10"/>
  <c r="H597" i="10" s="1"/>
  <c r="G606" i="10"/>
  <c r="H606" i="10" s="1"/>
  <c r="G464" i="10"/>
  <c r="H464" i="10" s="1"/>
  <c r="G94" i="10"/>
  <c r="H94" i="10" s="1"/>
  <c r="G162" i="10"/>
  <c r="H162" i="10" s="1"/>
  <c r="G180" i="10"/>
  <c r="H180" i="10" s="1"/>
  <c r="G187" i="10"/>
  <c r="H187" i="10" s="1"/>
  <c r="G2" i="10"/>
  <c r="H2" i="10" s="1"/>
  <c r="G15" i="10"/>
  <c r="H15" i="10" s="1"/>
  <c r="G286" i="10"/>
  <c r="H286" i="10" s="1"/>
  <c r="G602" i="10"/>
  <c r="H602" i="10" s="1"/>
  <c r="G662" i="10"/>
  <c r="H662" i="10" s="1"/>
  <c r="G577" i="10"/>
  <c r="H577" i="10" s="1"/>
  <c r="G510" i="10"/>
  <c r="H510" i="10" s="1"/>
  <c r="G176" i="10"/>
  <c r="H176" i="10" s="1"/>
  <c r="G664" i="10"/>
  <c r="H664" i="10" s="1"/>
  <c r="G648" i="10"/>
  <c r="H648" i="10" s="1"/>
  <c r="G182" i="10"/>
  <c r="H182" i="10" s="1"/>
  <c r="G40" i="10"/>
  <c r="H40" i="10" s="1"/>
  <c r="G134" i="10"/>
  <c r="H134" i="10" s="1"/>
  <c r="G10" i="10"/>
  <c r="H10" i="10" s="1"/>
  <c r="G276" i="10"/>
  <c r="H276" i="10" s="1"/>
  <c r="G343" i="10"/>
  <c r="H343" i="10" s="1"/>
  <c r="G518" i="10"/>
  <c r="H518" i="10" s="1"/>
  <c r="G41" i="10"/>
  <c r="H41" i="10" s="1"/>
  <c r="G491" i="10"/>
  <c r="H491" i="10" s="1"/>
  <c r="G33" i="10"/>
  <c r="H33" i="10" s="1"/>
  <c r="G287" i="10"/>
  <c r="H287" i="10" s="1"/>
  <c r="G511" i="10"/>
  <c r="H511" i="10" s="1"/>
  <c r="G146" i="10"/>
  <c r="H146" i="10" s="1"/>
  <c r="G350" i="10"/>
  <c r="H350" i="10" s="1"/>
  <c r="G111" i="10"/>
  <c r="H111" i="10" s="1"/>
  <c r="G204" i="10"/>
  <c r="H204" i="10" s="1"/>
  <c r="G215" i="10"/>
  <c r="H215" i="10" s="1"/>
  <c r="G340" i="10"/>
  <c r="H340" i="10" s="1"/>
  <c r="G564" i="10"/>
  <c r="H564" i="10" s="1"/>
  <c r="G488" i="10"/>
  <c r="H488" i="10" s="1"/>
  <c r="G452" i="10"/>
  <c r="H452" i="10" s="1"/>
  <c r="G274" i="10"/>
  <c r="H274" i="10" s="1"/>
  <c r="G270" i="10"/>
  <c r="H270" i="10" s="1"/>
  <c r="G641" i="10"/>
  <c r="H641" i="10" s="1"/>
  <c r="G210" i="10"/>
  <c r="H210" i="10" s="1"/>
  <c r="G424" i="10"/>
  <c r="H424" i="10" s="1"/>
  <c r="G639" i="10"/>
  <c r="H639" i="10" s="1"/>
  <c r="G73" i="10"/>
  <c r="H73" i="10" s="1"/>
  <c r="G167" i="10"/>
  <c r="H167" i="10" s="1"/>
  <c r="G7" i="10"/>
  <c r="H7" i="10" s="1"/>
  <c r="G383" i="10"/>
  <c r="H383" i="10" s="1"/>
  <c r="G251" i="10"/>
  <c r="H251" i="10" s="1"/>
  <c r="G138" i="10"/>
  <c r="H138" i="10" s="1"/>
  <c r="G496" i="10"/>
  <c r="H496" i="10" s="1"/>
  <c r="G171" i="10"/>
  <c r="H171" i="10" s="1"/>
  <c r="G473" i="10"/>
  <c r="H473" i="10" s="1"/>
  <c r="G225" i="10"/>
  <c r="H225" i="10" s="1"/>
  <c r="G163" i="10"/>
  <c r="H163" i="10" s="1"/>
  <c r="G389" i="10"/>
  <c r="H389" i="10" s="1"/>
  <c r="G327" i="10"/>
  <c r="H327" i="10" s="1"/>
  <c r="G320" i="10"/>
  <c r="H320" i="10" s="1"/>
  <c r="G177" i="10"/>
  <c r="H177" i="10" s="1"/>
  <c r="G59" i="10"/>
  <c r="H59" i="10" s="1"/>
  <c r="T227" i="8" l="1"/>
  <c r="U227" i="8" s="1"/>
  <c r="S291" i="8"/>
  <c r="T291" i="8" s="1"/>
  <c r="U291" i="8" s="1"/>
  <c r="T339" i="8"/>
  <c r="U339" i="8" s="1"/>
  <c r="S141" i="8"/>
  <c r="T141" i="8" s="1"/>
  <c r="U141" i="8" s="1"/>
  <c r="S157" i="8"/>
  <c r="T157" i="8" s="1"/>
  <c r="U157" i="8" s="1"/>
  <c r="S173" i="8"/>
  <c r="T173" i="8" s="1"/>
  <c r="U173" i="8" s="1"/>
  <c r="S189" i="8"/>
  <c r="T189" i="8" s="1"/>
  <c r="U189" i="8" s="1"/>
  <c r="T341" i="8"/>
  <c r="U341" i="8" s="1"/>
  <c r="T490" i="8"/>
  <c r="U490" i="8" s="1"/>
  <c r="U269" i="6"/>
  <c r="V269" i="6" s="1"/>
  <c r="U616" i="6"/>
  <c r="V616" i="6" s="1"/>
  <c r="U622" i="6"/>
  <c r="V622" i="6" s="1"/>
  <c r="T269" i="6"/>
  <c r="U279" i="6"/>
  <c r="V279" i="6" s="1"/>
  <c r="T572" i="6"/>
  <c r="U572" i="6" s="1"/>
  <c r="V572" i="6" s="1"/>
  <c r="T578" i="6"/>
  <c r="U578" i="6" s="1"/>
  <c r="V578" i="6" s="1"/>
  <c r="T584" i="6"/>
  <c r="U584" i="6" s="1"/>
  <c r="V584" i="6" s="1"/>
  <c r="T616" i="6"/>
  <c r="T622" i="6"/>
  <c r="U687" i="6"/>
  <c r="V687" i="6" s="1"/>
  <c r="U705" i="6"/>
  <c r="V705" i="6" s="1"/>
  <c r="U213" i="6"/>
  <c r="V213" i="6" s="1"/>
  <c r="T279" i="6"/>
  <c r="U411" i="6"/>
  <c r="V411" i="6" s="1"/>
  <c r="U429" i="6"/>
  <c r="V429" i="6" s="1"/>
  <c r="U467" i="6"/>
  <c r="V467" i="6" s="1"/>
  <c r="U495" i="6"/>
  <c r="V495" i="6" s="1"/>
  <c r="U681" i="6"/>
  <c r="V681" i="6" s="1"/>
  <c r="U700" i="6"/>
  <c r="V700" i="6" s="1"/>
  <c r="U713" i="6"/>
  <c r="V713" i="6" s="1"/>
  <c r="U719" i="6"/>
  <c r="V719" i="6" s="1"/>
  <c r="T311" i="6"/>
  <c r="U311" i="6" s="1"/>
  <c r="V311" i="6" s="1"/>
  <c r="U247" i="6"/>
  <c r="V247" i="6" s="1"/>
  <c r="U560" i="6"/>
  <c r="V560" i="6" s="1"/>
  <c r="T247" i="6"/>
  <c r="U285" i="6"/>
  <c r="V285" i="6" s="1"/>
  <c r="U644" i="6"/>
  <c r="V644" i="6" s="1"/>
  <c r="T285" i="6"/>
  <c r="T457" i="6"/>
  <c r="U457" i="6" s="1"/>
  <c r="V457" i="6" s="1"/>
  <c r="U716" i="6"/>
  <c r="V716" i="6" s="1"/>
  <c r="U721" i="6"/>
  <c r="V721" i="6" s="1"/>
  <c r="U727" i="6"/>
  <c r="V727" i="6" s="1"/>
  <c r="T867" i="6"/>
  <c r="U867" i="6" s="1"/>
  <c r="V867" i="6" s="1"/>
  <c r="U504" i="6"/>
  <c r="V504" i="6" s="1"/>
  <c r="U647" i="6"/>
  <c r="V647" i="6" s="1"/>
  <c r="U724" i="6"/>
  <c r="V724" i="6" s="1"/>
  <c r="U253" i="6"/>
  <c r="V253" i="6" s="1"/>
  <c r="U291" i="6"/>
  <c r="V291" i="6" s="1"/>
  <c r="U481" i="6"/>
  <c r="V481" i="6" s="1"/>
  <c r="U588" i="6"/>
  <c r="V588" i="6" s="1"/>
  <c r="T608" i="6"/>
  <c r="U608" i="6" s="1"/>
  <c r="V608" i="6" s="1"/>
  <c r="T626" i="6"/>
  <c r="U626" i="6" s="1"/>
  <c r="V626" i="6" s="1"/>
  <c r="U671" i="6"/>
  <c r="V671" i="6" s="1"/>
  <c r="T293" i="6"/>
  <c r="U293" i="6" s="1"/>
  <c r="V293" i="6" s="1"/>
  <c r="U165" i="6"/>
  <c r="V165" i="6" s="1"/>
  <c r="U175" i="6"/>
  <c r="V175" i="6" s="1"/>
  <c r="U189" i="6"/>
  <c r="V189" i="6" s="1"/>
  <c r="U201" i="6"/>
  <c r="V201" i="6" s="1"/>
  <c r="U217" i="6"/>
  <c r="V217" i="6" s="1"/>
  <c r="U221" i="6"/>
  <c r="V221" i="6" s="1"/>
  <c r="U255" i="6"/>
  <c r="V255" i="6" s="1"/>
  <c r="U259" i="6"/>
  <c r="V259" i="6" s="1"/>
  <c r="T641" i="6"/>
  <c r="U641" i="6"/>
  <c r="V641" i="6" s="1"/>
  <c r="T875" i="6"/>
  <c r="U875" i="6" s="1"/>
  <c r="V875" i="6" s="1"/>
  <c r="T907" i="6"/>
  <c r="U907" i="6" s="1"/>
  <c r="V907" i="6" s="1"/>
  <c r="T146" i="6"/>
  <c r="U146" i="6" s="1"/>
  <c r="V146" i="6" s="1"/>
  <c r="T190" i="6"/>
  <c r="U190" i="6" s="1"/>
  <c r="V190" i="6" s="1"/>
  <c r="T193" i="6"/>
  <c r="U193" i="6" s="1"/>
  <c r="V193" i="6" s="1"/>
  <c r="T205" i="6"/>
  <c r="U205" i="6" s="1"/>
  <c r="V205" i="6" s="1"/>
  <c r="U483" i="6"/>
  <c r="V483" i="6" s="1"/>
  <c r="U548" i="6"/>
  <c r="V548" i="6" s="1"/>
  <c r="T548" i="6"/>
  <c r="T743" i="6"/>
  <c r="U743" i="6" s="1"/>
  <c r="V743" i="6" s="1"/>
  <c r="T755" i="6"/>
  <c r="U755" i="6" s="1"/>
  <c r="V755" i="6" s="1"/>
  <c r="U435" i="6"/>
  <c r="V435" i="6" s="1"/>
  <c r="U199" i="6"/>
  <c r="V199" i="6" s="1"/>
  <c r="T215" i="6"/>
  <c r="U215" i="6" s="1"/>
  <c r="V215" i="6" s="1"/>
  <c r="U241" i="6"/>
  <c r="V241" i="6" s="1"/>
  <c r="T273" i="6"/>
  <c r="U273" i="6" s="1"/>
  <c r="V273" i="6" s="1"/>
  <c r="T333" i="6"/>
  <c r="U333" i="6" s="1"/>
  <c r="V333" i="6" s="1"/>
  <c r="U363" i="6"/>
  <c r="V363" i="6" s="1"/>
  <c r="T461" i="6"/>
  <c r="U461" i="6" s="1"/>
  <c r="V461" i="6" s="1"/>
  <c r="T657" i="6"/>
  <c r="U657" i="6"/>
  <c r="V657" i="6" s="1"/>
  <c r="U345" i="6"/>
  <c r="V345" i="6" s="1"/>
  <c r="U261" i="6"/>
  <c r="V261" i="6" s="1"/>
  <c r="T265" i="6"/>
  <c r="U265" i="6" s="1"/>
  <c r="V265" i="6" s="1"/>
  <c r="T518" i="6"/>
  <c r="U518" i="6" s="1"/>
  <c r="V518" i="6" s="1"/>
  <c r="U732" i="6"/>
  <c r="V732" i="6" s="1"/>
  <c r="T732" i="6"/>
  <c r="T751" i="6"/>
  <c r="U751" i="6" s="1"/>
  <c r="V751" i="6" s="1"/>
  <c r="T891" i="6"/>
  <c r="U891" i="6" s="1"/>
  <c r="V891" i="6" s="1"/>
  <c r="T923" i="6"/>
  <c r="U923" i="6" s="1"/>
  <c r="V923" i="6" s="1"/>
  <c r="U233" i="6"/>
  <c r="V233" i="6" s="1"/>
  <c r="T233" i="6"/>
  <c r="T183" i="6"/>
  <c r="U183" i="6" s="1"/>
  <c r="V183" i="6" s="1"/>
  <c r="T191" i="6"/>
  <c r="U191" i="6" s="1"/>
  <c r="V191" i="6" s="1"/>
  <c r="T203" i="6"/>
  <c r="U203" i="6" s="1"/>
  <c r="V203" i="6" s="1"/>
  <c r="T206" i="6"/>
  <c r="U206" i="6" s="1"/>
  <c r="V206" i="6" s="1"/>
  <c r="T223" i="6"/>
  <c r="U223" i="6" s="1"/>
  <c r="V223" i="6" s="1"/>
  <c r="U227" i="6"/>
  <c r="V227" i="6" s="1"/>
  <c r="T235" i="6"/>
  <c r="U235" i="6" s="1"/>
  <c r="V235" i="6" s="1"/>
  <c r="T261" i="6"/>
  <c r="U532" i="6"/>
  <c r="V532" i="6" s="1"/>
  <c r="T651" i="6"/>
  <c r="U651" i="6" s="1"/>
  <c r="V651" i="6" s="1"/>
  <c r="U859" i="6"/>
  <c r="V859" i="6" s="1"/>
  <c r="T859" i="6"/>
  <c r="T445" i="6"/>
  <c r="U445" i="6" s="1"/>
  <c r="V445" i="6" s="1"/>
  <c r="U229" i="6"/>
  <c r="V229" i="6" s="1"/>
  <c r="U267" i="6"/>
  <c r="V267" i="6" s="1"/>
  <c r="U287" i="6"/>
  <c r="V287" i="6" s="1"/>
  <c r="T287" i="6"/>
  <c r="T329" i="6"/>
  <c r="U329" i="6" s="1"/>
  <c r="V329" i="6" s="1"/>
  <c r="T343" i="6"/>
  <c r="U343" i="6" s="1"/>
  <c r="V343" i="6" s="1"/>
  <c r="T385" i="6"/>
  <c r="U385" i="6"/>
  <c r="V385" i="6" s="1"/>
  <c r="U441" i="6"/>
  <c r="V441" i="6" s="1"/>
  <c r="T514" i="6"/>
  <c r="U514" i="6" s="1"/>
  <c r="V514" i="6" s="1"/>
  <c r="U534" i="6"/>
  <c r="V534" i="6" s="1"/>
  <c r="U474" i="6"/>
  <c r="V474" i="6" s="1"/>
  <c r="U484" i="6"/>
  <c r="V484" i="6" s="1"/>
  <c r="U488" i="6"/>
  <c r="V488" i="6" s="1"/>
  <c r="U498" i="6"/>
  <c r="V498" i="6" s="1"/>
  <c r="U568" i="6"/>
  <c r="V568" i="6" s="1"/>
  <c r="U602" i="6"/>
  <c r="V602" i="6" s="1"/>
  <c r="U929" i="6"/>
  <c r="V929" i="6" s="1"/>
  <c r="U442" i="6"/>
  <c r="V442" i="6" s="1"/>
  <c r="T450" i="6"/>
  <c r="U450" i="6" s="1"/>
  <c r="V450" i="6" s="1"/>
  <c r="U458" i="6"/>
  <c r="V458" i="6" s="1"/>
  <c r="U468" i="6"/>
  <c r="V468" i="6" s="1"/>
  <c r="U472" i="6"/>
  <c r="V472" i="6" s="1"/>
  <c r="U482" i="6"/>
  <c r="V482" i="6" s="1"/>
  <c r="T489" i="6"/>
  <c r="U489" i="6" s="1"/>
  <c r="V489" i="6" s="1"/>
  <c r="T499" i="6"/>
  <c r="U499" i="6" s="1"/>
  <c r="V499" i="6" s="1"/>
  <c r="U510" i="6"/>
  <c r="V510" i="6" s="1"/>
  <c r="U526" i="6"/>
  <c r="V526" i="6" s="1"/>
  <c r="T586" i="6"/>
  <c r="U586" i="6" s="1"/>
  <c r="V586" i="6" s="1"/>
  <c r="U697" i="6"/>
  <c r="V697" i="6" s="1"/>
  <c r="U703" i="6"/>
  <c r="V703" i="6" s="1"/>
  <c r="T865" i="6"/>
  <c r="U865" i="6" s="1"/>
  <c r="V865" i="6" s="1"/>
  <c r="T881" i="6"/>
  <c r="U881" i="6" s="1"/>
  <c r="V881" i="6" s="1"/>
  <c r="T897" i="6"/>
  <c r="U897" i="6" s="1"/>
  <c r="V897" i="6" s="1"/>
  <c r="T913" i="6"/>
  <c r="U913" i="6" s="1"/>
  <c r="V913" i="6" s="1"/>
  <c r="T929" i="6"/>
  <c r="U893" i="6"/>
  <c r="V893" i="6" s="1"/>
  <c r="T297" i="6"/>
  <c r="U297" i="6" s="1"/>
  <c r="V297" i="6" s="1"/>
  <c r="T301" i="6"/>
  <c r="U301" i="6" s="1"/>
  <c r="V301" i="6" s="1"/>
  <c r="T371" i="6"/>
  <c r="U371" i="6" s="1"/>
  <c r="V371" i="6" s="1"/>
  <c r="T451" i="6"/>
  <c r="U451" i="6" s="1"/>
  <c r="V451" i="6" s="1"/>
  <c r="T516" i="6"/>
  <c r="U516" i="6" s="1"/>
  <c r="V516" i="6" s="1"/>
  <c r="T532" i="6"/>
  <c r="T594" i="6"/>
  <c r="U594" i="6" s="1"/>
  <c r="V594" i="6" s="1"/>
  <c r="T600" i="6"/>
  <c r="U600" i="6" s="1"/>
  <c r="V600" i="6" s="1"/>
  <c r="T610" i="6"/>
  <c r="U610" i="6" s="1"/>
  <c r="V610" i="6" s="1"/>
  <c r="T624" i="6"/>
  <c r="U624" i="6" s="1"/>
  <c r="V624" i="6" s="1"/>
  <c r="T638" i="6"/>
  <c r="U638" i="6" s="1"/>
  <c r="V638" i="6" s="1"/>
  <c r="U668" i="6"/>
  <c r="V668" i="6" s="1"/>
  <c r="U673" i="6"/>
  <c r="V673" i="6" s="1"/>
  <c r="U684" i="6"/>
  <c r="V684" i="6" s="1"/>
  <c r="T710" i="6"/>
  <c r="U710" i="6" s="1"/>
  <c r="V710" i="6" s="1"/>
  <c r="T718" i="6"/>
  <c r="U718" i="6" s="1"/>
  <c r="V718" i="6" s="1"/>
  <c r="T726" i="6"/>
  <c r="U726" i="6" s="1"/>
  <c r="V726" i="6" s="1"/>
  <c r="U729" i="6"/>
  <c r="V729" i="6" s="1"/>
  <c r="T861" i="6"/>
  <c r="U861" i="6" s="1"/>
  <c r="V861" i="6" s="1"/>
  <c r="T877" i="6"/>
  <c r="U877" i="6" s="1"/>
  <c r="V877" i="6" s="1"/>
  <c r="U883" i="6"/>
  <c r="V883" i="6" s="1"/>
  <c r="T893" i="6"/>
  <c r="U899" i="6"/>
  <c r="V899" i="6" s="1"/>
  <c r="T909" i="6"/>
  <c r="U909" i="6" s="1"/>
  <c r="V909" i="6" s="1"/>
  <c r="U915" i="6"/>
  <c r="V915" i="6" s="1"/>
  <c r="T925" i="6"/>
  <c r="U925" i="6" s="1"/>
  <c r="V925" i="6" s="1"/>
  <c r="U931" i="6"/>
  <c r="V931" i="6" s="1"/>
  <c r="U317" i="6"/>
  <c r="V317" i="6" s="1"/>
  <c r="T345" i="6"/>
  <c r="T349" i="6"/>
  <c r="U349" i="6" s="1"/>
  <c r="V349" i="6" s="1"/>
  <c r="T421" i="6"/>
  <c r="U421" i="6" s="1"/>
  <c r="V421" i="6" s="1"/>
  <c r="T435" i="6"/>
  <c r="T473" i="6"/>
  <c r="U473" i="6" s="1"/>
  <c r="V473" i="6" s="1"/>
  <c r="T483" i="6"/>
  <c r="T490" i="6"/>
  <c r="U490" i="6" s="1"/>
  <c r="V490" i="6" s="1"/>
  <c r="T497" i="6"/>
  <c r="U497" i="6" s="1"/>
  <c r="V497" i="6" s="1"/>
  <c r="T500" i="6"/>
  <c r="U500" i="6" s="1"/>
  <c r="V500" i="6" s="1"/>
  <c r="U524" i="6"/>
  <c r="V524" i="6" s="1"/>
  <c r="T536" i="6"/>
  <c r="U536" i="6" s="1"/>
  <c r="V536" i="6" s="1"/>
  <c r="T550" i="6"/>
  <c r="U550" i="6" s="1"/>
  <c r="V550" i="6" s="1"/>
  <c r="U689" i="6"/>
  <c r="V689" i="6" s="1"/>
  <c r="U695" i="6"/>
  <c r="V695" i="6" s="1"/>
  <c r="T734" i="6"/>
  <c r="U734" i="6" s="1"/>
  <c r="V734" i="6" s="1"/>
  <c r="U737" i="6"/>
  <c r="V737" i="6" s="1"/>
  <c r="U745" i="6"/>
  <c r="V745" i="6" s="1"/>
  <c r="U753" i="6"/>
  <c r="V753" i="6" s="1"/>
  <c r="U757" i="6"/>
  <c r="V757" i="6" s="1"/>
  <c r="T851" i="6"/>
  <c r="U851" i="6" s="1"/>
  <c r="V851" i="6" s="1"/>
  <c r="T440" i="6"/>
  <c r="U440" i="6" s="1"/>
  <c r="V440" i="6" s="1"/>
  <c r="U452" i="6"/>
  <c r="V452" i="6" s="1"/>
  <c r="T456" i="6"/>
  <c r="U456" i="6" s="1"/>
  <c r="V456" i="6" s="1"/>
  <c r="T466" i="6"/>
  <c r="U466" i="6" s="1"/>
  <c r="V466" i="6" s="1"/>
  <c r="T524" i="6"/>
  <c r="U863" i="6"/>
  <c r="V863" i="6" s="1"/>
  <c r="U122" i="6"/>
  <c r="V122" i="6" s="1"/>
  <c r="T319" i="6"/>
  <c r="U319" i="6" s="1"/>
  <c r="V319" i="6" s="1"/>
  <c r="T417" i="6"/>
  <c r="U417" i="6" s="1"/>
  <c r="V417" i="6" s="1"/>
  <c r="T864" i="6"/>
  <c r="U864" i="6" s="1"/>
  <c r="V864" i="6" s="1"/>
  <c r="T90" i="6"/>
  <c r="U90" i="6" s="1"/>
  <c r="V90" i="6" s="1"/>
  <c r="T97" i="6"/>
  <c r="U97" i="6" s="1"/>
  <c r="V97" i="6" s="1"/>
  <c r="T122" i="6"/>
  <c r="T129" i="6"/>
  <c r="U129" i="6" s="1"/>
  <c r="V129" i="6" s="1"/>
  <c r="T312" i="6"/>
  <c r="U312" i="6" s="1"/>
  <c r="V312" i="6" s="1"/>
  <c r="T382" i="6"/>
  <c r="U382" i="6" s="1"/>
  <c r="V382" i="6" s="1"/>
  <c r="T300" i="6"/>
  <c r="U300" i="6" s="1"/>
  <c r="V300" i="6" s="1"/>
  <c r="U307" i="6"/>
  <c r="V307" i="6" s="1"/>
  <c r="U341" i="6"/>
  <c r="V341" i="6" s="1"/>
  <c r="T344" i="6"/>
  <c r="U344" i="6" s="1"/>
  <c r="V344" i="6" s="1"/>
  <c r="T356" i="6"/>
  <c r="U356" i="6" s="1"/>
  <c r="V356" i="6" s="1"/>
  <c r="U361" i="6"/>
  <c r="V361" i="6" s="1"/>
  <c r="T366" i="6"/>
  <c r="U366" i="6" s="1"/>
  <c r="V366" i="6" s="1"/>
  <c r="T425" i="6"/>
  <c r="U425" i="6" s="1"/>
  <c r="V425" i="6" s="1"/>
  <c r="U439" i="6"/>
  <c r="V439" i="6" s="1"/>
  <c r="T598" i="6"/>
  <c r="U598" i="6" s="1"/>
  <c r="V598" i="6" s="1"/>
  <c r="T538" i="6"/>
  <c r="U538" i="6" s="1"/>
  <c r="V538" i="6" s="1"/>
  <c r="T74" i="6"/>
  <c r="U74" i="6" s="1"/>
  <c r="V74" i="6" s="1"/>
  <c r="U377" i="6"/>
  <c r="V377" i="6" s="1"/>
  <c r="T63" i="6"/>
  <c r="U63" i="6" s="1"/>
  <c r="V63" i="6" s="1"/>
  <c r="U65" i="6"/>
  <c r="V65" i="6" s="1"/>
  <c r="T72" i="6"/>
  <c r="U72" i="6" s="1"/>
  <c r="V72" i="6" s="1"/>
  <c r="T79" i="6"/>
  <c r="U79" i="6" s="1"/>
  <c r="V79" i="6" s="1"/>
  <c r="U81" i="6"/>
  <c r="V81" i="6" s="1"/>
  <c r="T88" i="6"/>
  <c r="U88" i="6" s="1"/>
  <c r="V88" i="6" s="1"/>
  <c r="T95" i="6"/>
  <c r="U95" i="6" s="1"/>
  <c r="V95" i="6" s="1"/>
  <c r="T104" i="6"/>
  <c r="U104" i="6" s="1"/>
  <c r="V104" i="6" s="1"/>
  <c r="U106" i="6"/>
  <c r="V106" i="6" s="1"/>
  <c r="T111" i="6"/>
  <c r="U111" i="6" s="1"/>
  <c r="V111" i="6" s="1"/>
  <c r="U113" i="6"/>
  <c r="V113" i="6" s="1"/>
  <c r="T120" i="6"/>
  <c r="U120" i="6" s="1"/>
  <c r="V120" i="6" s="1"/>
  <c r="T127" i="6"/>
  <c r="U127" i="6" s="1"/>
  <c r="V127" i="6" s="1"/>
  <c r="T136" i="6"/>
  <c r="U136" i="6" s="1"/>
  <c r="V136" i="6" s="1"/>
  <c r="U138" i="6"/>
  <c r="V138" i="6" s="1"/>
  <c r="T316" i="6"/>
  <c r="U316" i="6" s="1"/>
  <c r="V316" i="6" s="1"/>
  <c r="U323" i="6"/>
  <c r="V323" i="6" s="1"/>
  <c r="T334" i="6"/>
  <c r="U334" i="6" s="1"/>
  <c r="V334" i="6" s="1"/>
  <c r="U353" i="6"/>
  <c r="V353" i="6" s="1"/>
  <c r="T358" i="6"/>
  <c r="U358" i="6" s="1"/>
  <c r="V358" i="6" s="1"/>
  <c r="T383" i="6"/>
  <c r="U383" i="6" s="1"/>
  <c r="V383" i="6" s="1"/>
  <c r="T393" i="6"/>
  <c r="U393" i="6" s="1"/>
  <c r="V393" i="6" s="1"/>
  <c r="T398" i="6"/>
  <c r="U398" i="6" s="1"/>
  <c r="V398" i="6" s="1"/>
  <c r="T409" i="6"/>
  <c r="U409" i="6" s="1"/>
  <c r="V409" i="6" s="1"/>
  <c r="U430" i="6"/>
  <c r="V430" i="6" s="1"/>
  <c r="T430" i="6"/>
  <c r="T567" i="6"/>
  <c r="U567" i="6" s="1"/>
  <c r="V567" i="6" s="1"/>
  <c r="T335" i="6"/>
  <c r="U335" i="6" s="1"/>
  <c r="V335" i="6" s="1"/>
  <c r="T359" i="6"/>
  <c r="U359" i="6" s="1"/>
  <c r="V359" i="6" s="1"/>
  <c r="T388" i="6"/>
  <c r="U388" i="6" s="1"/>
  <c r="V388" i="6" s="1"/>
  <c r="T422" i="6"/>
  <c r="U422" i="6" s="1"/>
  <c r="V422" i="6" s="1"/>
  <c r="T436" i="6"/>
  <c r="U436" i="6" s="1"/>
  <c r="V436" i="6" s="1"/>
  <c r="T562" i="6"/>
  <c r="U562" i="6" s="1"/>
  <c r="V562" i="6" s="1"/>
  <c r="T633" i="6"/>
  <c r="U633" i="6" s="1"/>
  <c r="V633" i="6" s="1"/>
  <c r="T367" i="6"/>
  <c r="U367" i="6" s="1"/>
  <c r="V367" i="6" s="1"/>
  <c r="T582" i="6"/>
  <c r="U582" i="6" s="1"/>
  <c r="V582" i="6" s="1"/>
  <c r="T822" i="6"/>
  <c r="U822" i="6" s="1"/>
  <c r="V822" i="6" s="1"/>
  <c r="U309" i="6"/>
  <c r="V309" i="6" s="1"/>
  <c r="T68" i="6"/>
  <c r="U68" i="6" s="1"/>
  <c r="V68" i="6" s="1"/>
  <c r="T75" i="6"/>
  <c r="U75" i="6" s="1"/>
  <c r="V75" i="6" s="1"/>
  <c r="T84" i="6"/>
  <c r="U84" i="6" s="1"/>
  <c r="V84" i="6" s="1"/>
  <c r="T91" i="6"/>
  <c r="U91" i="6" s="1"/>
  <c r="V91" i="6" s="1"/>
  <c r="T100" i="6"/>
  <c r="U100" i="6" s="1"/>
  <c r="V100" i="6" s="1"/>
  <c r="T107" i="6"/>
  <c r="U107" i="6" s="1"/>
  <c r="V107" i="6" s="1"/>
  <c r="T116" i="6"/>
  <c r="U116" i="6" s="1"/>
  <c r="V116" i="6" s="1"/>
  <c r="T123" i="6"/>
  <c r="U123" i="6" s="1"/>
  <c r="V123" i="6" s="1"/>
  <c r="T132" i="6"/>
  <c r="U132" i="6" s="1"/>
  <c r="V132" i="6" s="1"/>
  <c r="T302" i="6"/>
  <c r="U302" i="6" s="1"/>
  <c r="V302" i="6" s="1"/>
  <c r="T328" i="6"/>
  <c r="U328" i="6" s="1"/>
  <c r="V328" i="6" s="1"/>
  <c r="T364" i="6"/>
  <c r="U364" i="6" s="1"/>
  <c r="V364" i="6" s="1"/>
  <c r="U369" i="6"/>
  <c r="V369" i="6" s="1"/>
  <c r="T374" i="6"/>
  <c r="U374" i="6" s="1"/>
  <c r="V374" i="6" s="1"/>
  <c r="T414" i="6"/>
  <c r="U414" i="6" s="1"/>
  <c r="V414" i="6" s="1"/>
  <c r="T449" i="6"/>
  <c r="U449" i="6" s="1"/>
  <c r="V449" i="6" s="1"/>
  <c r="T643" i="6"/>
  <c r="U643" i="6" s="1"/>
  <c r="V643" i="6" s="1"/>
  <c r="T303" i="6"/>
  <c r="U303" i="6" s="1"/>
  <c r="V303" i="6" s="1"/>
  <c r="T325" i="6"/>
  <c r="U325" i="6" s="1"/>
  <c r="V325" i="6" s="1"/>
  <c r="T332" i="6"/>
  <c r="U332" i="6" s="1"/>
  <c r="V332" i="6" s="1"/>
  <c r="U339" i="6"/>
  <c r="V339" i="6" s="1"/>
  <c r="T350" i="6"/>
  <c r="U350" i="6" s="1"/>
  <c r="V350" i="6" s="1"/>
  <c r="T375" i="6"/>
  <c r="U375" i="6" s="1"/>
  <c r="V375" i="6" s="1"/>
  <c r="U415" i="6"/>
  <c r="V415" i="6" s="1"/>
  <c r="U506" i="6"/>
  <c r="V506" i="6" s="1"/>
  <c r="T348" i="6"/>
  <c r="U348" i="6" s="1"/>
  <c r="V348" i="6" s="1"/>
  <c r="T790" i="6"/>
  <c r="U790" i="6" s="1"/>
  <c r="V790" i="6" s="1"/>
  <c r="T372" i="6"/>
  <c r="U372" i="6" s="1"/>
  <c r="V372" i="6" s="1"/>
  <c r="T531" i="6"/>
  <c r="U531" i="6" s="1"/>
  <c r="V531" i="6" s="1"/>
  <c r="T717" i="6"/>
  <c r="U717" i="6" s="1"/>
  <c r="V717" i="6" s="1"/>
  <c r="T725" i="6"/>
  <c r="U725" i="6" s="1"/>
  <c r="V725" i="6" s="1"/>
  <c r="U318" i="6"/>
  <c r="V318" i="6" s="1"/>
  <c r="T351" i="6"/>
  <c r="U351" i="6" s="1"/>
  <c r="V351" i="6" s="1"/>
  <c r="T380" i="6"/>
  <c r="U380" i="6" s="1"/>
  <c r="V380" i="6" s="1"/>
  <c r="T390" i="6"/>
  <c r="U390" i="6" s="1"/>
  <c r="V390" i="6" s="1"/>
  <c r="T401" i="6"/>
  <c r="U401" i="6" s="1"/>
  <c r="V401" i="6" s="1"/>
  <c r="T406" i="6"/>
  <c r="U406" i="6" s="1"/>
  <c r="V406" i="6" s="1"/>
  <c r="T433" i="6"/>
  <c r="U433" i="6" s="1"/>
  <c r="V433" i="6" s="1"/>
  <c r="U304" i="6"/>
  <c r="V304" i="6" s="1"/>
  <c r="U320" i="6"/>
  <c r="V320" i="6" s="1"/>
  <c r="U336" i="6"/>
  <c r="V336" i="6" s="1"/>
  <c r="U352" i="6"/>
  <c r="V352" i="6" s="1"/>
  <c r="U360" i="6"/>
  <c r="V360" i="6" s="1"/>
  <c r="U368" i="6"/>
  <c r="V368" i="6" s="1"/>
  <c r="U376" i="6"/>
  <c r="V376" i="6" s="1"/>
  <c r="U384" i="6"/>
  <c r="V384" i="6" s="1"/>
  <c r="U392" i="6"/>
  <c r="V392" i="6" s="1"/>
  <c r="U400" i="6"/>
  <c r="V400" i="6" s="1"/>
  <c r="U408" i="6"/>
  <c r="V408" i="6" s="1"/>
  <c r="U416" i="6"/>
  <c r="V416" i="6" s="1"/>
  <c r="U424" i="6"/>
  <c r="V424" i="6" s="1"/>
  <c r="U432" i="6"/>
  <c r="V432" i="6" s="1"/>
  <c r="U448" i="6"/>
  <c r="V448" i="6" s="1"/>
  <c r="U464" i="6"/>
  <c r="V464" i="6" s="1"/>
  <c r="U480" i="6"/>
  <c r="V480" i="6" s="1"/>
  <c r="U496" i="6"/>
  <c r="V496" i="6" s="1"/>
  <c r="T512" i="6"/>
  <c r="U512" i="6" s="1"/>
  <c r="V512" i="6" s="1"/>
  <c r="U523" i="6"/>
  <c r="V523" i="6" s="1"/>
  <c r="U530" i="6"/>
  <c r="V530" i="6" s="1"/>
  <c r="T570" i="6"/>
  <c r="U570" i="6" s="1"/>
  <c r="V570" i="6" s="1"/>
  <c r="T661" i="6"/>
  <c r="U661" i="6" s="1"/>
  <c r="V661" i="6" s="1"/>
  <c r="U682" i="6"/>
  <c r="V682" i="6" s="1"/>
  <c r="U298" i="6"/>
  <c r="V298" i="6" s="1"/>
  <c r="U314" i="6"/>
  <c r="V314" i="6" s="1"/>
  <c r="U330" i="6"/>
  <c r="V330" i="6" s="1"/>
  <c r="U346" i="6"/>
  <c r="V346" i="6" s="1"/>
  <c r="U446" i="6"/>
  <c r="V446" i="6" s="1"/>
  <c r="U462" i="6"/>
  <c r="V462" i="6" s="1"/>
  <c r="U478" i="6"/>
  <c r="V478" i="6" s="1"/>
  <c r="U494" i="6"/>
  <c r="V494" i="6" s="1"/>
  <c r="U535" i="6"/>
  <c r="V535" i="6" s="1"/>
  <c r="T539" i="6"/>
  <c r="U539" i="6" s="1"/>
  <c r="V539" i="6" s="1"/>
  <c r="T546" i="6"/>
  <c r="U546" i="6" s="1"/>
  <c r="V546" i="6" s="1"/>
  <c r="U604" i="6"/>
  <c r="V604" i="6" s="1"/>
  <c r="T617" i="6"/>
  <c r="U617" i="6" s="1"/>
  <c r="V617" i="6" s="1"/>
  <c r="T639" i="6"/>
  <c r="U639" i="6" s="1"/>
  <c r="V639" i="6" s="1"/>
  <c r="U420" i="6"/>
  <c r="V420" i="6" s="1"/>
  <c r="T528" i="6"/>
  <c r="U528" i="6" s="1"/>
  <c r="V528" i="6" s="1"/>
  <c r="U543" i="6"/>
  <c r="V543" i="6" s="1"/>
  <c r="T547" i="6"/>
  <c r="U547" i="6" s="1"/>
  <c r="V547" i="6" s="1"/>
  <c r="T554" i="6"/>
  <c r="U554" i="6" s="1"/>
  <c r="V554" i="6" s="1"/>
  <c r="T559" i="6"/>
  <c r="U559" i="6" s="1"/>
  <c r="V559" i="6" s="1"/>
  <c r="T640" i="6"/>
  <c r="U640" i="6" s="1"/>
  <c r="V640" i="6" s="1"/>
  <c r="U310" i="6"/>
  <c r="V310" i="6" s="1"/>
  <c r="U326" i="6"/>
  <c r="V326" i="6" s="1"/>
  <c r="U342" i="6"/>
  <c r="V342" i="6" s="1"/>
  <c r="T391" i="6"/>
  <c r="U391" i="6" s="1"/>
  <c r="V391" i="6" s="1"/>
  <c r="T396" i="6"/>
  <c r="U396" i="6" s="1"/>
  <c r="V396" i="6" s="1"/>
  <c r="T399" i="6"/>
  <c r="U399" i="6" s="1"/>
  <c r="V399" i="6" s="1"/>
  <c r="T404" i="6"/>
  <c r="U404" i="6" s="1"/>
  <c r="V404" i="6" s="1"/>
  <c r="T407" i="6"/>
  <c r="U407" i="6" s="1"/>
  <c r="V407" i="6" s="1"/>
  <c r="T412" i="6"/>
  <c r="U412" i="6" s="1"/>
  <c r="V412" i="6" s="1"/>
  <c r="T415" i="6"/>
  <c r="T420" i="6"/>
  <c r="T423" i="6"/>
  <c r="U423" i="6" s="1"/>
  <c r="V423" i="6" s="1"/>
  <c r="T428" i="6"/>
  <c r="U428" i="6" s="1"/>
  <c r="V428" i="6" s="1"/>
  <c r="T431" i="6"/>
  <c r="U431" i="6" s="1"/>
  <c r="V431" i="6" s="1"/>
  <c r="U434" i="6"/>
  <c r="V434" i="6" s="1"/>
  <c r="T437" i="6"/>
  <c r="U437" i="6" s="1"/>
  <c r="V437" i="6" s="1"/>
  <c r="T453" i="6"/>
  <c r="U453" i="6" s="1"/>
  <c r="V453" i="6" s="1"/>
  <c r="T623" i="6"/>
  <c r="U623" i="6" s="1"/>
  <c r="V623" i="6" s="1"/>
  <c r="T669" i="6"/>
  <c r="U669" i="6" s="1"/>
  <c r="V669" i="6" s="1"/>
  <c r="U324" i="6"/>
  <c r="V324" i="6" s="1"/>
  <c r="U418" i="6"/>
  <c r="V418" i="6" s="1"/>
  <c r="U426" i="6"/>
  <c r="V426" i="6" s="1"/>
  <c r="T434" i="6"/>
  <c r="U444" i="6"/>
  <c r="V444" i="6" s="1"/>
  <c r="T447" i="6"/>
  <c r="U447" i="6" s="1"/>
  <c r="V447" i="6" s="1"/>
  <c r="U460" i="6"/>
  <c r="V460" i="6" s="1"/>
  <c r="U476" i="6"/>
  <c r="V476" i="6" s="1"/>
  <c r="U492" i="6"/>
  <c r="V492" i="6" s="1"/>
  <c r="U508" i="6"/>
  <c r="V508" i="6" s="1"/>
  <c r="T515" i="6"/>
  <c r="U515" i="6" s="1"/>
  <c r="V515" i="6" s="1"/>
  <c r="T521" i="6"/>
  <c r="U521" i="6" s="1"/>
  <c r="V521" i="6" s="1"/>
  <c r="U544" i="6"/>
  <c r="V544" i="6" s="1"/>
  <c r="T551" i="6"/>
  <c r="U551" i="6" s="1"/>
  <c r="V551" i="6" s="1"/>
  <c r="U650" i="6"/>
  <c r="V650" i="6" s="1"/>
  <c r="U306" i="6"/>
  <c r="V306" i="6" s="1"/>
  <c r="T308" i="6"/>
  <c r="U308" i="6" s="1"/>
  <c r="V308" i="6" s="1"/>
  <c r="U322" i="6"/>
  <c r="V322" i="6" s="1"/>
  <c r="T324" i="6"/>
  <c r="U338" i="6"/>
  <c r="V338" i="6" s="1"/>
  <c r="T340" i="6"/>
  <c r="U340" i="6" s="1"/>
  <c r="V340" i="6" s="1"/>
  <c r="T354" i="6"/>
  <c r="U354" i="6" s="1"/>
  <c r="V354" i="6" s="1"/>
  <c r="T362" i="6"/>
  <c r="U362" i="6" s="1"/>
  <c r="V362" i="6" s="1"/>
  <c r="T370" i="6"/>
  <c r="U370" i="6" s="1"/>
  <c r="V370" i="6" s="1"/>
  <c r="T378" i="6"/>
  <c r="U378" i="6" s="1"/>
  <c r="V378" i="6" s="1"/>
  <c r="T386" i="6"/>
  <c r="U386" i="6" s="1"/>
  <c r="V386" i="6" s="1"/>
  <c r="T394" i="6"/>
  <c r="U394" i="6" s="1"/>
  <c r="V394" i="6" s="1"/>
  <c r="T402" i="6"/>
  <c r="U402" i="6" s="1"/>
  <c r="V402" i="6" s="1"/>
  <c r="T410" i="6"/>
  <c r="U410" i="6" s="1"/>
  <c r="V410" i="6" s="1"/>
  <c r="U438" i="6"/>
  <c r="V438" i="6" s="1"/>
  <c r="U454" i="6"/>
  <c r="V454" i="6" s="1"/>
  <c r="U470" i="6"/>
  <c r="V470" i="6" s="1"/>
  <c r="U486" i="6"/>
  <c r="V486" i="6" s="1"/>
  <c r="U502" i="6"/>
  <c r="V502" i="6" s="1"/>
  <c r="T522" i="6"/>
  <c r="U522" i="6" s="1"/>
  <c r="V522" i="6" s="1"/>
  <c r="U552" i="6"/>
  <c r="V552" i="6" s="1"/>
  <c r="T575" i="6"/>
  <c r="U575" i="6" s="1"/>
  <c r="V575" i="6" s="1"/>
  <c r="T585" i="6"/>
  <c r="U585" i="6" s="1"/>
  <c r="V585" i="6" s="1"/>
  <c r="T591" i="6"/>
  <c r="U591" i="6" s="1"/>
  <c r="V591" i="6" s="1"/>
  <c r="T601" i="6"/>
  <c r="U601" i="6" s="1"/>
  <c r="V601" i="6" s="1"/>
  <c r="T607" i="6"/>
  <c r="U607" i="6" s="1"/>
  <c r="V607" i="6" s="1"/>
  <c r="T701" i="6"/>
  <c r="U701" i="6" s="1"/>
  <c r="V701" i="6" s="1"/>
  <c r="U533" i="6"/>
  <c r="V533" i="6" s="1"/>
  <c r="T579" i="6"/>
  <c r="U579" i="6" s="1"/>
  <c r="V579" i="6" s="1"/>
  <c r="T595" i="6"/>
  <c r="U595" i="6" s="1"/>
  <c r="V595" i="6" s="1"/>
  <c r="T611" i="6"/>
  <c r="U611" i="6" s="1"/>
  <c r="V611" i="6" s="1"/>
  <c r="T627" i="6"/>
  <c r="U627" i="6" s="1"/>
  <c r="V627" i="6" s="1"/>
  <c r="T733" i="6"/>
  <c r="U733" i="6" s="1"/>
  <c r="V733" i="6" s="1"/>
  <c r="U784" i="6"/>
  <c r="V784" i="6" s="1"/>
  <c r="T784" i="6"/>
  <c r="T816" i="6"/>
  <c r="U816" i="6" s="1"/>
  <c r="V816" i="6" s="1"/>
  <c r="T848" i="6"/>
  <c r="U848" i="6" s="1"/>
  <c r="V848" i="6" s="1"/>
  <c r="T854" i="6"/>
  <c r="U854" i="6" s="1"/>
  <c r="V854" i="6" s="1"/>
  <c r="T870" i="6"/>
  <c r="U870" i="6" s="1"/>
  <c r="V870" i="6" s="1"/>
  <c r="U517" i="6"/>
  <c r="V517" i="6" s="1"/>
  <c r="T519" i="6"/>
  <c r="U519" i="6" s="1"/>
  <c r="V519" i="6" s="1"/>
  <c r="T533" i="6"/>
  <c r="T541" i="6"/>
  <c r="U541" i="6" s="1"/>
  <c r="V541" i="6" s="1"/>
  <c r="T549" i="6"/>
  <c r="U549" i="6" s="1"/>
  <c r="V549" i="6" s="1"/>
  <c r="T557" i="6"/>
  <c r="U557" i="6" s="1"/>
  <c r="V557" i="6" s="1"/>
  <c r="T565" i="6"/>
  <c r="U565" i="6" s="1"/>
  <c r="V565" i="6" s="1"/>
  <c r="T573" i="6"/>
  <c r="U573" i="6" s="1"/>
  <c r="V573" i="6" s="1"/>
  <c r="T589" i="6"/>
  <c r="U589" i="6" s="1"/>
  <c r="V589" i="6" s="1"/>
  <c r="T605" i="6"/>
  <c r="U605" i="6" s="1"/>
  <c r="V605" i="6" s="1"/>
  <c r="T621" i="6"/>
  <c r="U621" i="6" s="1"/>
  <c r="V621" i="6" s="1"/>
  <c r="T637" i="6"/>
  <c r="U637" i="6" s="1"/>
  <c r="V637" i="6" s="1"/>
  <c r="T662" i="6"/>
  <c r="U662" i="6" s="1"/>
  <c r="V662" i="6" s="1"/>
  <c r="T674" i="6"/>
  <c r="U674" i="6" s="1"/>
  <c r="V674" i="6" s="1"/>
  <c r="T693" i="6"/>
  <c r="U693" i="6" s="1"/>
  <c r="V693" i="6" s="1"/>
  <c r="T706" i="6"/>
  <c r="U706" i="6" s="1"/>
  <c r="V706" i="6" s="1"/>
  <c r="T741" i="6"/>
  <c r="U741" i="6" s="1"/>
  <c r="V741" i="6" s="1"/>
  <c r="T583" i="6"/>
  <c r="U583" i="6" s="1"/>
  <c r="V583" i="6" s="1"/>
  <c r="T599" i="6"/>
  <c r="U599" i="6" s="1"/>
  <c r="V599" i="6" s="1"/>
  <c r="T615" i="6"/>
  <c r="U615" i="6" s="1"/>
  <c r="V615" i="6" s="1"/>
  <c r="T631" i="6"/>
  <c r="U631" i="6" s="1"/>
  <c r="V631" i="6" s="1"/>
  <c r="T655" i="6"/>
  <c r="U655" i="6"/>
  <c r="V655" i="6" s="1"/>
  <c r="T749" i="6"/>
  <c r="U749" i="6"/>
  <c r="V749" i="6" s="1"/>
  <c r="U513" i="6"/>
  <c r="V513" i="6" s="1"/>
  <c r="U529" i="6"/>
  <c r="V529" i="6" s="1"/>
  <c r="T555" i="6"/>
  <c r="U555" i="6" s="1"/>
  <c r="V555" i="6" s="1"/>
  <c r="T563" i="6"/>
  <c r="U563" i="6" s="1"/>
  <c r="V563" i="6" s="1"/>
  <c r="T571" i="6"/>
  <c r="U571" i="6" s="1"/>
  <c r="V571" i="6" s="1"/>
  <c r="T577" i="6"/>
  <c r="U577" i="6" s="1"/>
  <c r="V577" i="6" s="1"/>
  <c r="T580" i="6"/>
  <c r="U580" i="6" s="1"/>
  <c r="V580" i="6" s="1"/>
  <c r="T593" i="6"/>
  <c r="U593" i="6" s="1"/>
  <c r="V593" i="6" s="1"/>
  <c r="T596" i="6"/>
  <c r="U596" i="6" s="1"/>
  <c r="V596" i="6" s="1"/>
  <c r="T609" i="6"/>
  <c r="U609" i="6" s="1"/>
  <c r="V609" i="6" s="1"/>
  <c r="T625" i="6"/>
  <c r="U625" i="6" s="1"/>
  <c r="V625" i="6" s="1"/>
  <c r="T652" i="6"/>
  <c r="U652" i="6" s="1"/>
  <c r="V652" i="6" s="1"/>
  <c r="T659" i="6"/>
  <c r="U659" i="6" s="1"/>
  <c r="V659" i="6" s="1"/>
  <c r="T666" i="6"/>
  <c r="U666" i="6" s="1"/>
  <c r="V666" i="6" s="1"/>
  <c r="T685" i="6"/>
  <c r="U685" i="6" s="1"/>
  <c r="V685" i="6" s="1"/>
  <c r="T698" i="6"/>
  <c r="U698" i="6" s="1"/>
  <c r="V698" i="6" s="1"/>
  <c r="U511" i="6"/>
  <c r="V511" i="6" s="1"/>
  <c r="U527" i="6"/>
  <c r="V527" i="6" s="1"/>
  <c r="U537" i="6"/>
  <c r="V537" i="6" s="1"/>
  <c r="U545" i="6"/>
  <c r="V545" i="6" s="1"/>
  <c r="U553" i="6"/>
  <c r="V553" i="6" s="1"/>
  <c r="U561" i="6"/>
  <c r="V561" i="6" s="1"/>
  <c r="U569" i="6"/>
  <c r="V569" i="6" s="1"/>
  <c r="T587" i="6"/>
  <c r="U587" i="6" s="1"/>
  <c r="V587" i="6" s="1"/>
  <c r="T603" i="6"/>
  <c r="U603" i="6" s="1"/>
  <c r="V603" i="6" s="1"/>
  <c r="T619" i="6"/>
  <c r="U619" i="6" s="1"/>
  <c r="V619" i="6" s="1"/>
  <c r="T635" i="6"/>
  <c r="U635" i="6" s="1"/>
  <c r="V635" i="6" s="1"/>
  <c r="U645" i="6"/>
  <c r="V645" i="6" s="1"/>
  <c r="T649" i="6"/>
  <c r="U649" i="6" s="1"/>
  <c r="V649" i="6" s="1"/>
  <c r="U656" i="6"/>
  <c r="V656" i="6" s="1"/>
  <c r="U690" i="6"/>
  <c r="V690" i="6" s="1"/>
  <c r="U509" i="6"/>
  <c r="V509" i="6" s="1"/>
  <c r="U525" i="6"/>
  <c r="V525" i="6" s="1"/>
  <c r="U581" i="6"/>
  <c r="V581" i="6" s="1"/>
  <c r="T581" i="6"/>
  <c r="T597" i="6"/>
  <c r="U597" i="6" s="1"/>
  <c r="V597" i="6" s="1"/>
  <c r="T613" i="6"/>
  <c r="U613" i="6" s="1"/>
  <c r="V613" i="6" s="1"/>
  <c r="T629" i="6"/>
  <c r="U629" i="6" s="1"/>
  <c r="V629" i="6" s="1"/>
  <c r="T646" i="6"/>
  <c r="U646" i="6" s="1"/>
  <c r="V646" i="6" s="1"/>
  <c r="T677" i="6"/>
  <c r="U677" i="6"/>
  <c r="V677" i="6" s="1"/>
  <c r="T709" i="6"/>
  <c r="U709" i="6" s="1"/>
  <c r="V709" i="6" s="1"/>
  <c r="T770" i="6"/>
  <c r="U770" i="6" s="1"/>
  <c r="V770" i="6" s="1"/>
  <c r="U795" i="6"/>
  <c r="V795" i="6" s="1"/>
  <c r="U827" i="6"/>
  <c r="V827" i="6" s="1"/>
  <c r="T765" i="6"/>
  <c r="U765" i="6" s="1"/>
  <c r="V765" i="6" s="1"/>
  <c r="T785" i="6"/>
  <c r="U785" i="6" s="1"/>
  <c r="V785" i="6" s="1"/>
  <c r="T817" i="6"/>
  <c r="U817" i="6" s="1"/>
  <c r="V817" i="6" s="1"/>
  <c r="T849" i="6"/>
  <c r="U849" i="6" s="1"/>
  <c r="V849" i="6" s="1"/>
  <c r="U779" i="6"/>
  <c r="V779" i="6" s="1"/>
  <c r="U811" i="6"/>
  <c r="V811" i="6" s="1"/>
  <c r="U843" i="6"/>
  <c r="V843" i="6" s="1"/>
  <c r="U667" i="6"/>
  <c r="V667" i="6" s="1"/>
  <c r="U675" i="6"/>
  <c r="V675" i="6" s="1"/>
  <c r="U683" i="6"/>
  <c r="V683" i="6" s="1"/>
  <c r="U691" i="6"/>
  <c r="V691" i="6" s="1"/>
  <c r="U699" i="6"/>
  <c r="V699" i="6" s="1"/>
  <c r="U707" i="6"/>
  <c r="V707" i="6" s="1"/>
  <c r="U715" i="6"/>
  <c r="V715" i="6" s="1"/>
  <c r="U723" i="6"/>
  <c r="V723" i="6" s="1"/>
  <c r="U731" i="6"/>
  <c r="V731" i="6" s="1"/>
  <c r="U739" i="6"/>
  <c r="V739" i="6" s="1"/>
  <c r="U747" i="6"/>
  <c r="V747" i="6" s="1"/>
  <c r="T774" i="6"/>
  <c r="U774" i="6" s="1"/>
  <c r="V774" i="6" s="1"/>
  <c r="T806" i="6"/>
  <c r="U806" i="6" s="1"/>
  <c r="V806" i="6" s="1"/>
  <c r="T838" i="6"/>
  <c r="U838" i="6" s="1"/>
  <c r="V838" i="6" s="1"/>
  <c r="U653" i="6"/>
  <c r="V653" i="6" s="1"/>
  <c r="T768" i="6"/>
  <c r="U768" i="6" s="1"/>
  <c r="V768" i="6" s="1"/>
  <c r="T800" i="6"/>
  <c r="U800" i="6" s="1"/>
  <c r="V800" i="6" s="1"/>
  <c r="T832" i="6"/>
  <c r="U832" i="6" s="1"/>
  <c r="V832" i="6" s="1"/>
  <c r="T769" i="6"/>
  <c r="U769" i="6" s="1"/>
  <c r="V769" i="6" s="1"/>
  <c r="T801" i="6"/>
  <c r="U801" i="6" s="1"/>
  <c r="V801" i="6" s="1"/>
  <c r="T833" i="6"/>
  <c r="U833" i="6" s="1"/>
  <c r="V833" i="6" s="1"/>
  <c r="U773" i="6"/>
  <c r="V773" i="6" s="1"/>
  <c r="U778" i="6"/>
  <c r="V778" i="6" s="1"/>
  <c r="T778" i="6"/>
  <c r="U789" i="6"/>
  <c r="V789" i="6" s="1"/>
  <c r="T794" i="6"/>
  <c r="U794" i="6" s="1"/>
  <c r="V794" i="6" s="1"/>
  <c r="U805" i="6"/>
  <c r="V805" i="6" s="1"/>
  <c r="U810" i="6"/>
  <c r="V810" i="6" s="1"/>
  <c r="T810" i="6"/>
  <c r="U821" i="6"/>
  <c r="V821" i="6" s="1"/>
  <c r="T826" i="6"/>
  <c r="U826" i="6" s="1"/>
  <c r="V826" i="6" s="1"/>
  <c r="U837" i="6"/>
  <c r="V837" i="6" s="1"/>
  <c r="T842" i="6"/>
  <c r="U842" i="6" s="1"/>
  <c r="V842" i="6" s="1"/>
  <c r="U853" i="6"/>
  <c r="V853" i="6" s="1"/>
  <c r="T858" i="6"/>
  <c r="U858" i="6" s="1"/>
  <c r="V858" i="6" s="1"/>
  <c r="U869" i="6"/>
  <c r="V869" i="6" s="1"/>
  <c r="U885" i="6"/>
  <c r="V885" i="6" s="1"/>
  <c r="U901" i="6"/>
  <c r="V901" i="6" s="1"/>
  <c r="U917" i="6"/>
  <c r="V917" i="6" s="1"/>
  <c r="T764" i="6"/>
  <c r="U764" i="6" s="1"/>
  <c r="V764" i="6" s="1"/>
  <c r="U775" i="6"/>
  <c r="V775" i="6" s="1"/>
  <c r="T780" i="6"/>
  <c r="U780" i="6" s="1"/>
  <c r="V780" i="6" s="1"/>
  <c r="U791" i="6"/>
  <c r="V791" i="6" s="1"/>
  <c r="T796" i="6"/>
  <c r="U796" i="6" s="1"/>
  <c r="V796" i="6" s="1"/>
  <c r="U807" i="6"/>
  <c r="V807" i="6" s="1"/>
  <c r="T812" i="6"/>
  <c r="U812" i="6" s="1"/>
  <c r="V812" i="6" s="1"/>
  <c r="U823" i="6"/>
  <c r="V823" i="6" s="1"/>
  <c r="T828" i="6"/>
  <c r="U828" i="6" s="1"/>
  <c r="V828" i="6" s="1"/>
  <c r="U839" i="6"/>
  <c r="V839" i="6" s="1"/>
  <c r="T844" i="6"/>
  <c r="U844" i="6" s="1"/>
  <c r="V844" i="6" s="1"/>
  <c r="U855" i="6"/>
  <c r="V855" i="6" s="1"/>
  <c r="T860" i="6"/>
  <c r="U860" i="6" s="1"/>
  <c r="V860" i="6" s="1"/>
  <c r="U871" i="6"/>
  <c r="V871" i="6" s="1"/>
  <c r="U887" i="6"/>
  <c r="V887" i="6" s="1"/>
  <c r="U903" i="6"/>
  <c r="V903" i="6" s="1"/>
  <c r="U919" i="6"/>
  <c r="V919" i="6" s="1"/>
  <c r="T786" i="6"/>
  <c r="U786" i="6" s="1"/>
  <c r="V786" i="6" s="1"/>
  <c r="T802" i="6"/>
  <c r="U802" i="6" s="1"/>
  <c r="V802" i="6" s="1"/>
  <c r="T818" i="6"/>
  <c r="U818" i="6" s="1"/>
  <c r="V818" i="6" s="1"/>
  <c r="T834" i="6"/>
  <c r="U834" i="6" s="1"/>
  <c r="V834" i="6" s="1"/>
  <c r="U845" i="6"/>
  <c r="V845" i="6" s="1"/>
  <c r="T850" i="6"/>
  <c r="U850" i="6" s="1"/>
  <c r="V850" i="6" s="1"/>
  <c r="T866" i="6"/>
  <c r="U866" i="6" s="1"/>
  <c r="V866" i="6" s="1"/>
  <c r="T776" i="6"/>
  <c r="U776" i="6" s="1"/>
  <c r="V776" i="6" s="1"/>
  <c r="T781" i="6"/>
  <c r="U781" i="6" s="1"/>
  <c r="V781" i="6" s="1"/>
  <c r="T792" i="6"/>
  <c r="U792" i="6" s="1"/>
  <c r="V792" i="6" s="1"/>
  <c r="T797" i="6"/>
  <c r="U797" i="6" s="1"/>
  <c r="V797" i="6" s="1"/>
  <c r="T808" i="6"/>
  <c r="U808" i="6" s="1"/>
  <c r="V808" i="6" s="1"/>
  <c r="T813" i="6"/>
  <c r="U813" i="6" s="1"/>
  <c r="V813" i="6" s="1"/>
  <c r="U819" i="6"/>
  <c r="V819" i="6" s="1"/>
  <c r="T824" i="6"/>
  <c r="U824" i="6" s="1"/>
  <c r="V824" i="6" s="1"/>
  <c r="T829" i="6"/>
  <c r="U829" i="6" s="1"/>
  <c r="V829" i="6" s="1"/>
  <c r="T840" i="6"/>
  <c r="U840" i="6" s="1"/>
  <c r="V840" i="6" s="1"/>
  <c r="T845" i="6"/>
  <c r="T856" i="6"/>
  <c r="U856" i="6" s="1"/>
  <c r="V856" i="6" s="1"/>
  <c r="T872" i="6"/>
  <c r="U872" i="6" s="1"/>
  <c r="V872" i="6" s="1"/>
  <c r="T766" i="6"/>
  <c r="U766" i="6" s="1"/>
  <c r="V766" i="6" s="1"/>
  <c r="T771" i="6"/>
  <c r="U771" i="6" s="1"/>
  <c r="V771" i="6" s="1"/>
  <c r="U777" i="6"/>
  <c r="V777" i="6" s="1"/>
  <c r="T782" i="6"/>
  <c r="U782" i="6" s="1"/>
  <c r="V782" i="6" s="1"/>
  <c r="T787" i="6"/>
  <c r="U787" i="6" s="1"/>
  <c r="V787" i="6" s="1"/>
  <c r="U793" i="6"/>
  <c r="V793" i="6" s="1"/>
  <c r="T798" i="6"/>
  <c r="U798" i="6" s="1"/>
  <c r="V798" i="6" s="1"/>
  <c r="T803" i="6"/>
  <c r="U803" i="6" s="1"/>
  <c r="V803" i="6" s="1"/>
  <c r="U809" i="6"/>
  <c r="V809" i="6" s="1"/>
  <c r="T814" i="6"/>
  <c r="U814" i="6" s="1"/>
  <c r="V814" i="6" s="1"/>
  <c r="T819" i="6"/>
  <c r="U825" i="6"/>
  <c r="V825" i="6" s="1"/>
  <c r="T830" i="6"/>
  <c r="U830" i="6" s="1"/>
  <c r="V830" i="6" s="1"/>
  <c r="T835" i="6"/>
  <c r="U835" i="6" s="1"/>
  <c r="V835" i="6" s="1"/>
  <c r="U841" i="6"/>
  <c r="V841" i="6" s="1"/>
  <c r="T846" i="6"/>
  <c r="U846" i="6" s="1"/>
  <c r="V846" i="6" s="1"/>
  <c r="U857" i="6"/>
  <c r="V857" i="6" s="1"/>
  <c r="T862" i="6"/>
  <c r="U862" i="6" s="1"/>
  <c r="V862" i="6" s="1"/>
  <c r="U873" i="6"/>
  <c r="V873" i="6" s="1"/>
  <c r="U889" i="6"/>
  <c r="V889" i="6" s="1"/>
  <c r="U905" i="6"/>
  <c r="V905" i="6" s="1"/>
  <c r="U921" i="6"/>
  <c r="V921" i="6" s="1"/>
  <c r="U767" i="6"/>
  <c r="V767" i="6" s="1"/>
  <c r="T772" i="6"/>
  <c r="U772" i="6" s="1"/>
  <c r="V772" i="6" s="1"/>
  <c r="U783" i="6"/>
  <c r="V783" i="6" s="1"/>
  <c r="T788" i="6"/>
  <c r="U788" i="6" s="1"/>
  <c r="V788" i="6" s="1"/>
  <c r="U799" i="6"/>
  <c r="V799" i="6" s="1"/>
  <c r="T804" i="6"/>
  <c r="U804" i="6" s="1"/>
  <c r="V804" i="6" s="1"/>
  <c r="U815" i="6"/>
  <c r="V815" i="6" s="1"/>
  <c r="T820" i="6"/>
  <c r="U820" i="6" s="1"/>
  <c r="V820" i="6" s="1"/>
  <c r="U831" i="6"/>
  <c r="V831" i="6" s="1"/>
  <c r="T836" i="6"/>
  <c r="U836" i="6" s="1"/>
  <c r="V836" i="6" s="1"/>
  <c r="U847" i="6"/>
  <c r="V847" i="6" s="1"/>
  <c r="T852" i="6"/>
  <c r="U852" i="6" s="1"/>
  <c r="V852" i="6" s="1"/>
  <c r="T868" i="6"/>
  <c r="U868" i="6" s="1"/>
  <c r="V868" i="6" s="1"/>
  <c r="U879" i="6"/>
  <c r="V879" i="6" s="1"/>
  <c r="U895" i="6"/>
  <c r="V895" i="6" s="1"/>
  <c r="U911" i="6"/>
  <c r="V911" i="6" s="1"/>
  <c r="U927" i="6"/>
  <c r="V927" i="6" s="1"/>
  <c r="T874" i="6"/>
  <c r="U874" i="6" s="1"/>
  <c r="V874" i="6" s="1"/>
  <c r="T876" i="6"/>
  <c r="U876" i="6" s="1"/>
  <c r="V876" i="6" s="1"/>
  <c r="T878" i="6"/>
  <c r="U878" i="6" s="1"/>
  <c r="V878" i="6" s="1"/>
  <c r="T880" i="6"/>
  <c r="U880" i="6" s="1"/>
  <c r="V880" i="6" s="1"/>
  <c r="T882" i="6"/>
  <c r="U882" i="6" s="1"/>
  <c r="V882" i="6" s="1"/>
  <c r="T884" i="6"/>
  <c r="U884" i="6" s="1"/>
  <c r="V884" i="6" s="1"/>
  <c r="T886" i="6"/>
  <c r="U886" i="6" s="1"/>
  <c r="V886" i="6" s="1"/>
  <c r="T888" i="6"/>
  <c r="U888" i="6" s="1"/>
  <c r="V888" i="6" s="1"/>
  <c r="T890" i="6"/>
  <c r="U890" i="6" s="1"/>
  <c r="V890" i="6" s="1"/>
  <c r="T892" i="6"/>
  <c r="U892" i="6" s="1"/>
  <c r="V892" i="6" s="1"/>
  <c r="T894" i="6"/>
  <c r="U894" i="6" s="1"/>
  <c r="V894" i="6" s="1"/>
  <c r="T896" i="6"/>
  <c r="U896" i="6" s="1"/>
  <c r="V896" i="6" s="1"/>
  <c r="T898" i="6"/>
  <c r="U898" i="6" s="1"/>
  <c r="V898" i="6" s="1"/>
  <c r="T900" i="6"/>
  <c r="U900" i="6" s="1"/>
  <c r="V900" i="6" s="1"/>
  <c r="T902" i="6"/>
  <c r="U902" i="6" s="1"/>
  <c r="V902" i="6" s="1"/>
  <c r="T904" i="6"/>
  <c r="U904" i="6" s="1"/>
  <c r="V904" i="6" s="1"/>
  <c r="T906" i="6"/>
  <c r="U906" i="6" s="1"/>
  <c r="V906" i="6" s="1"/>
  <c r="T908" i="6"/>
  <c r="U908" i="6" s="1"/>
  <c r="V908" i="6" s="1"/>
  <c r="T910" i="6"/>
  <c r="U910" i="6" s="1"/>
  <c r="V910" i="6" s="1"/>
  <c r="T912" i="6"/>
  <c r="U912" i="6" s="1"/>
  <c r="V912" i="6" s="1"/>
  <c r="T914" i="6"/>
  <c r="U914" i="6" s="1"/>
  <c r="V914" i="6" s="1"/>
  <c r="T916" i="6"/>
  <c r="U916" i="6" s="1"/>
  <c r="V916" i="6" s="1"/>
  <c r="T918" i="6"/>
  <c r="U918" i="6" s="1"/>
  <c r="V918" i="6" s="1"/>
  <c r="T920" i="6"/>
  <c r="U920" i="6" s="1"/>
  <c r="V920" i="6" s="1"/>
  <c r="T922" i="6"/>
  <c r="U922" i="6" s="1"/>
  <c r="V922" i="6" s="1"/>
  <c r="T924" i="6"/>
  <c r="U924" i="6" s="1"/>
  <c r="V924" i="6" s="1"/>
  <c r="T926" i="6"/>
  <c r="U926" i="6" s="1"/>
  <c r="V926" i="6" s="1"/>
  <c r="T928" i="6"/>
  <c r="U928" i="6" s="1"/>
  <c r="V928" i="6" s="1"/>
  <c r="T930" i="6"/>
  <c r="U930" i="6" s="1"/>
  <c r="V930" i="6" s="1"/>
  <c r="T932" i="6"/>
  <c r="U932" i="6" s="1"/>
  <c r="V932" i="6" s="1"/>
  <c r="U199" i="5"/>
  <c r="V199" i="5" s="1"/>
  <c r="U431" i="5"/>
  <c r="V431" i="5" s="1"/>
  <c r="U648" i="5"/>
  <c r="V648" i="5" s="1"/>
  <c r="U575" i="5"/>
  <c r="V575" i="5" s="1"/>
  <c r="T16" i="5"/>
  <c r="U16" i="5" s="1"/>
  <c r="V16" i="5" s="1"/>
  <c r="U62" i="5"/>
  <c r="V62" i="5" s="1"/>
  <c r="U328" i="5"/>
  <c r="V328" i="5" s="1"/>
  <c r="T575" i="5"/>
  <c r="T62" i="5"/>
  <c r="T96" i="5"/>
  <c r="U96" i="5" s="1"/>
  <c r="V96" i="5" s="1"/>
  <c r="T137" i="5"/>
  <c r="U137" i="5" s="1"/>
  <c r="V137" i="5" s="1"/>
  <c r="T328" i="5"/>
  <c r="U412" i="5"/>
  <c r="V412" i="5" s="1"/>
  <c r="U280" i="5"/>
  <c r="V280" i="5" s="1"/>
  <c r="T652" i="5"/>
  <c r="U652" i="5" s="1"/>
  <c r="V652" i="5" s="1"/>
  <c r="T614" i="5"/>
  <c r="U614" i="5" s="1"/>
  <c r="V614" i="5" s="1"/>
  <c r="T95" i="5"/>
  <c r="U95" i="5" s="1"/>
  <c r="V95" i="5" s="1"/>
  <c r="T155" i="5"/>
  <c r="U155" i="5" s="1"/>
  <c r="V155" i="5" s="1"/>
  <c r="U474" i="5"/>
  <c r="V474" i="5" s="1"/>
  <c r="U454" i="5"/>
  <c r="V454" i="5" s="1"/>
  <c r="U4" i="5"/>
  <c r="V4" i="5" s="1"/>
  <c r="U6" i="5"/>
  <c r="V6" i="5" s="1"/>
  <c r="U17" i="5"/>
  <c r="V17" i="5" s="1"/>
  <c r="U21" i="5"/>
  <c r="V21" i="5" s="1"/>
  <c r="U14" i="5"/>
  <c r="V14" i="5" s="1"/>
  <c r="U35" i="5"/>
  <c r="V35" i="5" s="1"/>
  <c r="U33" i="5"/>
  <c r="V33" i="5" s="1"/>
  <c r="U138" i="5"/>
  <c r="V138" i="5" s="1"/>
  <c r="U382" i="5"/>
  <c r="V382" i="5" s="1"/>
  <c r="U569" i="5"/>
  <c r="V569" i="5" s="1"/>
  <c r="U582" i="5"/>
  <c r="V582" i="5" s="1"/>
  <c r="U597" i="5"/>
  <c r="V597" i="5" s="1"/>
  <c r="U609" i="5"/>
  <c r="V609" i="5" s="1"/>
  <c r="U613" i="5"/>
  <c r="V613" i="5" s="1"/>
  <c r="U666" i="5"/>
  <c r="V666" i="5" s="1"/>
  <c r="U813" i="5"/>
  <c r="V813" i="5" s="1"/>
  <c r="T20" i="5"/>
  <c r="U20" i="5" s="1"/>
  <c r="V20" i="5" s="1"/>
  <c r="T164" i="5"/>
  <c r="U164" i="5" s="1"/>
  <c r="V164" i="5" s="1"/>
  <c r="T301" i="5"/>
  <c r="U301" i="5" s="1"/>
  <c r="V301" i="5" s="1"/>
  <c r="U438" i="5"/>
  <c r="V438" i="5" s="1"/>
  <c r="T635" i="5"/>
  <c r="U635" i="5" s="1"/>
  <c r="V635" i="5" s="1"/>
  <c r="T674" i="5"/>
  <c r="U674" i="5" s="1"/>
  <c r="V674" i="5" s="1"/>
  <c r="T750" i="5"/>
  <c r="U750" i="5" s="1"/>
  <c r="V750" i="5" s="1"/>
  <c r="U742" i="5"/>
  <c r="V742" i="5" s="1"/>
  <c r="T778" i="5"/>
  <c r="U778" i="5" s="1"/>
  <c r="V778" i="5" s="1"/>
  <c r="U795" i="5"/>
  <c r="V795" i="5" s="1"/>
  <c r="U785" i="5"/>
  <c r="V785" i="5" s="1"/>
  <c r="U404" i="5"/>
  <c r="V404" i="5" s="1"/>
  <c r="U432" i="5"/>
  <c r="V432" i="5" s="1"/>
  <c r="T785" i="5"/>
  <c r="T72" i="5"/>
  <c r="U72" i="5" s="1"/>
  <c r="V72" i="5" s="1"/>
  <c r="U131" i="5"/>
  <c r="V131" i="5" s="1"/>
  <c r="U160" i="5"/>
  <c r="V160" i="5" s="1"/>
  <c r="T182" i="5"/>
  <c r="U182" i="5" s="1"/>
  <c r="V182" i="5" s="1"/>
  <c r="T325" i="5"/>
  <c r="U325" i="5" s="1"/>
  <c r="V325" i="5" s="1"/>
  <c r="T454" i="5"/>
  <c r="T460" i="5"/>
  <c r="U460" i="5" s="1"/>
  <c r="V460" i="5" s="1"/>
  <c r="T574" i="5"/>
  <c r="U574" i="5" s="1"/>
  <c r="V574" i="5" s="1"/>
  <c r="T598" i="5"/>
  <c r="U598" i="5" s="1"/>
  <c r="V598" i="5" s="1"/>
  <c r="U680" i="5"/>
  <c r="V680" i="5" s="1"/>
  <c r="U721" i="5"/>
  <c r="V721" i="5" s="1"/>
  <c r="T793" i="5"/>
  <c r="U793" i="5" s="1"/>
  <c r="V793" i="5" s="1"/>
  <c r="U361" i="5"/>
  <c r="V361" i="5" s="1"/>
  <c r="U355" i="5"/>
  <c r="V355" i="5" s="1"/>
  <c r="U421" i="5"/>
  <c r="V421" i="5" s="1"/>
  <c r="T727" i="5"/>
  <c r="U727" i="5" s="1"/>
  <c r="V727" i="5" s="1"/>
  <c r="T767" i="5"/>
  <c r="U767" i="5" s="1"/>
  <c r="V767" i="5" s="1"/>
  <c r="T7" i="5"/>
  <c r="U7" i="5" s="1"/>
  <c r="V7" i="5" s="1"/>
  <c r="T13" i="5"/>
  <c r="U13" i="5" s="1"/>
  <c r="V13" i="5" s="1"/>
  <c r="T22" i="5"/>
  <c r="U22" i="5" s="1"/>
  <c r="V22" i="5" s="1"/>
  <c r="T26" i="5"/>
  <c r="U26" i="5" s="1"/>
  <c r="V26" i="5" s="1"/>
  <c r="T54" i="5"/>
  <c r="U54" i="5" s="1"/>
  <c r="V54" i="5" s="1"/>
  <c r="T63" i="5"/>
  <c r="U63" i="5" s="1"/>
  <c r="V63" i="5" s="1"/>
  <c r="T53" i="5"/>
  <c r="U53" i="5" s="1"/>
  <c r="V53" i="5" s="1"/>
  <c r="T93" i="5"/>
  <c r="U93" i="5" s="1"/>
  <c r="V93" i="5" s="1"/>
  <c r="T136" i="5"/>
  <c r="U136" i="5" s="1"/>
  <c r="V136" i="5" s="1"/>
  <c r="U150" i="5"/>
  <c r="V150" i="5" s="1"/>
  <c r="T150" i="5"/>
  <c r="T279" i="5"/>
  <c r="U279" i="5" s="1"/>
  <c r="V279" i="5" s="1"/>
  <c r="T339" i="5"/>
  <c r="U339" i="5" s="1"/>
  <c r="V339" i="5" s="1"/>
  <c r="T48" i="5"/>
  <c r="U48" i="5" s="1"/>
  <c r="V48" i="5" s="1"/>
  <c r="T77" i="5"/>
  <c r="U77" i="5" s="1"/>
  <c r="V77" i="5" s="1"/>
  <c r="T111" i="5"/>
  <c r="U111" i="5" s="1"/>
  <c r="V111" i="5" s="1"/>
  <c r="T130" i="5"/>
  <c r="U130" i="5" s="1"/>
  <c r="V130" i="5" s="1"/>
  <c r="T89" i="5"/>
  <c r="U89" i="5" s="1"/>
  <c r="V89" i="5" s="1"/>
  <c r="T181" i="5"/>
  <c r="U181" i="5" s="1"/>
  <c r="V181" i="5" s="1"/>
  <c r="U218" i="5"/>
  <c r="V218" i="5" s="1"/>
  <c r="T218" i="5"/>
  <c r="T224" i="5"/>
  <c r="U224" i="5" s="1"/>
  <c r="V224" i="5" s="1"/>
  <c r="U270" i="5"/>
  <c r="V270" i="5" s="1"/>
  <c r="T270" i="5"/>
  <c r="U368" i="5"/>
  <c r="V368" i="5" s="1"/>
  <c r="T368" i="5"/>
  <c r="T428" i="5"/>
  <c r="U428" i="5" s="1"/>
  <c r="V428" i="5" s="1"/>
  <c r="T490" i="5"/>
  <c r="U490" i="5" s="1"/>
  <c r="V490" i="5" s="1"/>
  <c r="T8" i="5"/>
  <c r="U8" i="5" s="1"/>
  <c r="V8" i="5" s="1"/>
  <c r="T15" i="5"/>
  <c r="U15" i="5" s="1"/>
  <c r="V15" i="5" s="1"/>
  <c r="T37" i="5"/>
  <c r="U37" i="5" s="1"/>
  <c r="V37" i="5" s="1"/>
  <c r="T30" i="5"/>
  <c r="U30" i="5" s="1"/>
  <c r="V30" i="5" s="1"/>
  <c r="T58" i="5"/>
  <c r="U58" i="5" s="1"/>
  <c r="V58" i="5" s="1"/>
  <c r="T173" i="5"/>
  <c r="U173" i="5" s="1"/>
  <c r="V173" i="5" s="1"/>
  <c r="U205" i="5"/>
  <c r="V205" i="5" s="1"/>
  <c r="T205" i="5"/>
  <c r="T264" i="5"/>
  <c r="U264" i="5" s="1"/>
  <c r="V264" i="5" s="1"/>
  <c r="U348" i="5"/>
  <c r="V348" i="5" s="1"/>
  <c r="T348" i="5"/>
  <c r="T708" i="5"/>
  <c r="U708" i="5" s="1"/>
  <c r="V708" i="5" s="1"/>
  <c r="T57" i="5"/>
  <c r="U57" i="5" s="1"/>
  <c r="V57" i="5" s="1"/>
  <c r="T68" i="5"/>
  <c r="U68" i="5" s="1"/>
  <c r="V68" i="5" s="1"/>
  <c r="T110" i="5"/>
  <c r="U110" i="5" s="1"/>
  <c r="V110" i="5" s="1"/>
  <c r="T112" i="5"/>
  <c r="U112" i="5" s="1"/>
  <c r="V112" i="5" s="1"/>
  <c r="T143" i="5"/>
  <c r="U143" i="5" s="1"/>
  <c r="V143" i="5" s="1"/>
  <c r="U188" i="5"/>
  <c r="V188" i="5" s="1"/>
  <c r="T189" i="5"/>
  <c r="U189" i="5" s="1"/>
  <c r="V189" i="5" s="1"/>
  <c r="T219" i="5"/>
  <c r="U219" i="5" s="1"/>
  <c r="V219" i="5" s="1"/>
  <c r="T248" i="5"/>
  <c r="U248" i="5" s="1"/>
  <c r="V248" i="5" s="1"/>
  <c r="T293" i="5"/>
  <c r="U293" i="5" s="1"/>
  <c r="V293" i="5" s="1"/>
  <c r="T407" i="5"/>
  <c r="U407" i="5" s="1"/>
  <c r="V407" i="5" s="1"/>
  <c r="T170" i="5"/>
  <c r="U170" i="5" s="1"/>
  <c r="V170" i="5" s="1"/>
  <c r="T215" i="5"/>
  <c r="U215" i="5" s="1"/>
  <c r="V215" i="5" s="1"/>
  <c r="T314" i="5"/>
  <c r="U314" i="5" s="1"/>
  <c r="V314" i="5" s="1"/>
  <c r="T3" i="5"/>
  <c r="U3" i="5" s="1"/>
  <c r="V3" i="5" s="1"/>
  <c r="T9" i="5"/>
  <c r="U9" i="5" s="1"/>
  <c r="V9" i="5" s="1"/>
  <c r="T12" i="5"/>
  <c r="U12" i="5" s="1"/>
  <c r="V12" i="5" s="1"/>
  <c r="T31" i="5"/>
  <c r="U31" i="5" s="1"/>
  <c r="V31" i="5" s="1"/>
  <c r="U25" i="5"/>
  <c r="V25" i="5" s="1"/>
  <c r="T25" i="5"/>
  <c r="T24" i="5"/>
  <c r="U24" i="5" s="1"/>
  <c r="V24" i="5" s="1"/>
  <c r="T29" i="5"/>
  <c r="U29" i="5" s="1"/>
  <c r="V29" i="5" s="1"/>
  <c r="T40" i="5"/>
  <c r="U40" i="5" s="1"/>
  <c r="V40" i="5" s="1"/>
  <c r="T32" i="5"/>
  <c r="U32" i="5" s="1"/>
  <c r="V32" i="5" s="1"/>
  <c r="T28" i="5"/>
  <c r="U28" i="5" s="1"/>
  <c r="V28" i="5" s="1"/>
  <c r="T34" i="5"/>
  <c r="U34" i="5" s="1"/>
  <c r="V34" i="5" s="1"/>
  <c r="T46" i="5"/>
  <c r="U46" i="5" s="1"/>
  <c r="V46" i="5" s="1"/>
  <c r="T60" i="5"/>
  <c r="U60" i="5" s="1"/>
  <c r="V60" i="5" s="1"/>
  <c r="T128" i="5"/>
  <c r="U128" i="5" s="1"/>
  <c r="V128" i="5" s="1"/>
  <c r="T154" i="5"/>
  <c r="U154" i="5" s="1"/>
  <c r="V154" i="5" s="1"/>
  <c r="T209" i="5"/>
  <c r="U209" i="5" s="1"/>
  <c r="V209" i="5" s="1"/>
  <c r="T230" i="5"/>
  <c r="U230" i="5" s="1"/>
  <c r="V230" i="5" s="1"/>
  <c r="T245" i="5"/>
  <c r="U245" i="5" s="1"/>
  <c r="V245" i="5" s="1"/>
  <c r="T379" i="5"/>
  <c r="U379" i="5" s="1"/>
  <c r="V379" i="5" s="1"/>
  <c r="T449" i="5"/>
  <c r="U449" i="5" s="1"/>
  <c r="V449" i="5" s="1"/>
  <c r="T517" i="5"/>
  <c r="U517" i="5" s="1"/>
  <c r="V517" i="5" s="1"/>
  <c r="T74" i="5"/>
  <c r="U74" i="5" s="1"/>
  <c r="V74" i="5" s="1"/>
  <c r="T102" i="5"/>
  <c r="U102" i="5" s="1"/>
  <c r="V102" i="5" s="1"/>
  <c r="T109" i="5"/>
  <c r="U109" i="5" s="1"/>
  <c r="V109" i="5" s="1"/>
  <c r="T49" i="5"/>
  <c r="U49" i="5" s="1"/>
  <c r="V49" i="5" s="1"/>
  <c r="T91" i="5"/>
  <c r="U91" i="5" s="1"/>
  <c r="V91" i="5" s="1"/>
  <c r="T100" i="5"/>
  <c r="U100" i="5" s="1"/>
  <c r="V100" i="5" s="1"/>
  <c r="T122" i="5"/>
  <c r="U122" i="5" s="1"/>
  <c r="V122" i="5" s="1"/>
  <c r="T85" i="5"/>
  <c r="U85" i="5" s="1"/>
  <c r="V85" i="5" s="1"/>
  <c r="T120" i="5"/>
  <c r="U120" i="5" s="1"/>
  <c r="V120" i="5" s="1"/>
  <c r="T163" i="5"/>
  <c r="U163" i="5" s="1"/>
  <c r="V163" i="5" s="1"/>
  <c r="T186" i="5"/>
  <c r="U186" i="5" s="1"/>
  <c r="V186" i="5" s="1"/>
  <c r="T161" i="5"/>
  <c r="U161" i="5" s="1"/>
  <c r="V161" i="5" s="1"/>
  <c r="T212" i="5"/>
  <c r="U212" i="5" s="1"/>
  <c r="V212" i="5" s="1"/>
  <c r="T252" i="5"/>
  <c r="U252" i="5" s="1"/>
  <c r="V252" i="5" s="1"/>
  <c r="T275" i="5"/>
  <c r="U275" i="5" s="1"/>
  <c r="V275" i="5" s="1"/>
  <c r="T371" i="5"/>
  <c r="U371" i="5" s="1"/>
  <c r="V371" i="5" s="1"/>
  <c r="T65" i="5"/>
  <c r="U65" i="5" s="1"/>
  <c r="V65" i="5" s="1"/>
  <c r="T242" i="5"/>
  <c r="U242" i="5" s="1"/>
  <c r="V242" i="5" s="1"/>
  <c r="T316" i="5"/>
  <c r="U316" i="5" s="1"/>
  <c r="V316" i="5" s="1"/>
  <c r="T42" i="5"/>
  <c r="U42" i="5" s="1"/>
  <c r="V42" i="5" s="1"/>
  <c r="T41" i="5"/>
  <c r="U41" i="5" s="1"/>
  <c r="V41" i="5" s="1"/>
  <c r="T70" i="5"/>
  <c r="U70" i="5" s="1"/>
  <c r="V70" i="5" s="1"/>
  <c r="T180" i="5"/>
  <c r="U180" i="5" s="1"/>
  <c r="V180" i="5" s="1"/>
  <c r="T178" i="5"/>
  <c r="U178" i="5" s="1"/>
  <c r="V178" i="5" s="1"/>
  <c r="T198" i="5"/>
  <c r="U198" i="5" s="1"/>
  <c r="V198" i="5" s="1"/>
  <c r="T217" i="5"/>
  <c r="U217" i="5" s="1"/>
  <c r="V217" i="5" s="1"/>
  <c r="T250" i="5"/>
  <c r="U250" i="5" s="1"/>
  <c r="V250" i="5" s="1"/>
  <c r="U447" i="5"/>
  <c r="V447" i="5" s="1"/>
  <c r="T447" i="5"/>
  <c r="T73" i="5"/>
  <c r="U73" i="5" s="1"/>
  <c r="V73" i="5" s="1"/>
  <c r="T119" i="5"/>
  <c r="U119" i="5" s="1"/>
  <c r="V119" i="5" s="1"/>
  <c r="T148" i="5"/>
  <c r="U148" i="5" s="1"/>
  <c r="V148" i="5" s="1"/>
  <c r="U349" i="5"/>
  <c r="V349" i="5" s="1"/>
  <c r="T349" i="5"/>
  <c r="T27" i="5"/>
  <c r="U27" i="5" s="1"/>
  <c r="V27" i="5" s="1"/>
  <c r="T50" i="5"/>
  <c r="U50" i="5" s="1"/>
  <c r="V50" i="5" s="1"/>
  <c r="T79" i="5"/>
  <c r="U79" i="5" s="1"/>
  <c r="V79" i="5" s="1"/>
  <c r="T80" i="5"/>
  <c r="U80" i="5" s="1"/>
  <c r="V80" i="5" s="1"/>
  <c r="U126" i="5"/>
  <c r="V126" i="5" s="1"/>
  <c r="T126" i="5"/>
  <c r="T115" i="5"/>
  <c r="U115" i="5" s="1"/>
  <c r="V115" i="5" s="1"/>
  <c r="T195" i="5"/>
  <c r="U195" i="5" s="1"/>
  <c r="V195" i="5" s="1"/>
  <c r="T228" i="5"/>
  <c r="U228" i="5" s="1"/>
  <c r="V228" i="5" s="1"/>
  <c r="T249" i="5"/>
  <c r="U249" i="5" s="1"/>
  <c r="V249" i="5" s="1"/>
  <c r="U294" i="5"/>
  <c r="V294" i="5" s="1"/>
  <c r="T294" i="5"/>
  <c r="T113" i="5"/>
  <c r="U113" i="5" s="1"/>
  <c r="V113" i="5" s="1"/>
  <c r="T105" i="5"/>
  <c r="U105" i="5" s="1"/>
  <c r="V105" i="5" s="1"/>
  <c r="T99" i="5"/>
  <c r="U99" i="5" s="1"/>
  <c r="V99" i="5" s="1"/>
  <c r="T158" i="5"/>
  <c r="U158" i="5" s="1"/>
  <c r="V158" i="5" s="1"/>
  <c r="T141" i="5"/>
  <c r="U141" i="5" s="1"/>
  <c r="V141" i="5" s="1"/>
  <c r="U127" i="5"/>
  <c r="V127" i="5" s="1"/>
  <c r="T127" i="5"/>
  <c r="T151" i="5"/>
  <c r="U151" i="5" s="1"/>
  <c r="V151" i="5" s="1"/>
  <c r="T149" i="5"/>
  <c r="U149" i="5" s="1"/>
  <c r="V149" i="5" s="1"/>
  <c r="T171" i="5"/>
  <c r="U171" i="5" s="1"/>
  <c r="V171" i="5" s="1"/>
  <c r="T194" i="5"/>
  <c r="U194" i="5" s="1"/>
  <c r="V194" i="5" s="1"/>
  <c r="T310" i="5"/>
  <c r="U310" i="5" s="1"/>
  <c r="V310" i="5" s="1"/>
  <c r="T425" i="5"/>
  <c r="U425" i="5" s="1"/>
  <c r="V425" i="5" s="1"/>
  <c r="T443" i="5"/>
  <c r="U443" i="5" s="1"/>
  <c r="V443" i="5" s="1"/>
  <c r="U493" i="5"/>
  <c r="V493" i="5" s="1"/>
  <c r="T493" i="5"/>
  <c r="T572" i="5"/>
  <c r="U572" i="5" s="1"/>
  <c r="V572" i="5" s="1"/>
  <c r="T633" i="5"/>
  <c r="U633" i="5" s="1"/>
  <c r="V633" i="5" s="1"/>
  <c r="T147" i="5"/>
  <c r="U147" i="5" s="1"/>
  <c r="V147" i="5" s="1"/>
  <c r="T166" i="5"/>
  <c r="U166" i="5" s="1"/>
  <c r="V166" i="5" s="1"/>
  <c r="T187" i="5"/>
  <c r="U187" i="5" s="1"/>
  <c r="V187" i="5" s="1"/>
  <c r="T201" i="5"/>
  <c r="U201" i="5" s="1"/>
  <c r="V201" i="5" s="1"/>
  <c r="T207" i="5"/>
  <c r="U207" i="5" s="1"/>
  <c r="V207" i="5" s="1"/>
  <c r="T203" i="5"/>
  <c r="U203" i="5" s="1"/>
  <c r="V203" i="5" s="1"/>
  <c r="T208" i="5"/>
  <c r="U208" i="5" s="1"/>
  <c r="V208" i="5" s="1"/>
  <c r="T227" i="5"/>
  <c r="U227" i="5" s="1"/>
  <c r="V227" i="5" s="1"/>
  <c r="T243" i="5"/>
  <c r="U243" i="5" s="1"/>
  <c r="V243" i="5" s="1"/>
  <c r="U238" i="5"/>
  <c r="V238" i="5" s="1"/>
  <c r="T238" i="5"/>
  <c r="T222" i="5"/>
  <c r="U222" i="5" s="1"/>
  <c r="V222" i="5" s="1"/>
  <c r="T235" i="5"/>
  <c r="U235" i="5" s="1"/>
  <c r="V235" i="5" s="1"/>
  <c r="T239" i="5"/>
  <c r="U239" i="5" s="1"/>
  <c r="V239" i="5" s="1"/>
  <c r="T261" i="5"/>
  <c r="U261" i="5" s="1"/>
  <c r="V261" i="5" s="1"/>
  <c r="T271" i="5"/>
  <c r="U271" i="5" s="1"/>
  <c r="V271" i="5" s="1"/>
  <c r="T237" i="5"/>
  <c r="U237" i="5" s="1"/>
  <c r="V237" i="5" s="1"/>
  <c r="T277" i="5"/>
  <c r="U277" i="5" s="1"/>
  <c r="V277" i="5" s="1"/>
  <c r="T253" i="5"/>
  <c r="U253" i="5" s="1"/>
  <c r="V253" i="5" s="1"/>
  <c r="T285" i="5"/>
  <c r="U285" i="5" s="1"/>
  <c r="V285" i="5" s="1"/>
  <c r="T255" i="5"/>
  <c r="U255" i="5" s="1"/>
  <c r="V255" i="5" s="1"/>
  <c r="T273" i="5"/>
  <c r="U273" i="5" s="1"/>
  <c r="V273" i="5" s="1"/>
  <c r="T266" i="5"/>
  <c r="U266" i="5" s="1"/>
  <c r="V266" i="5" s="1"/>
  <c r="T247" i="5"/>
  <c r="U247" i="5" s="1"/>
  <c r="V247" i="5" s="1"/>
  <c r="T286" i="5"/>
  <c r="U286" i="5" s="1"/>
  <c r="V286" i="5" s="1"/>
  <c r="T292" i="5"/>
  <c r="U292" i="5" s="1"/>
  <c r="V292" i="5" s="1"/>
  <c r="T287" i="5"/>
  <c r="U287" i="5" s="1"/>
  <c r="V287" i="5" s="1"/>
  <c r="T302" i="5"/>
  <c r="U302" i="5" s="1"/>
  <c r="V302" i="5" s="1"/>
  <c r="U291" i="5"/>
  <c r="V291" i="5" s="1"/>
  <c r="T291" i="5"/>
  <c r="T322" i="5"/>
  <c r="U322" i="5" s="1"/>
  <c r="V322" i="5" s="1"/>
  <c r="U288" i="5"/>
  <c r="V288" i="5" s="1"/>
  <c r="T288" i="5"/>
  <c r="T327" i="5"/>
  <c r="U327" i="5" s="1"/>
  <c r="V327" i="5" s="1"/>
  <c r="T340" i="5"/>
  <c r="U340" i="5" s="1"/>
  <c r="V340" i="5" s="1"/>
  <c r="T311" i="5"/>
  <c r="U311" i="5" s="1"/>
  <c r="V311" i="5" s="1"/>
  <c r="T319" i="5"/>
  <c r="U319" i="5" s="1"/>
  <c r="V319" i="5" s="1"/>
  <c r="T338" i="5"/>
  <c r="U338" i="5" s="1"/>
  <c r="V338" i="5" s="1"/>
  <c r="T321" i="5"/>
  <c r="U321" i="5" s="1"/>
  <c r="V321" i="5" s="1"/>
  <c r="T398" i="5"/>
  <c r="U398" i="5" s="1"/>
  <c r="V398" i="5" s="1"/>
  <c r="T439" i="5"/>
  <c r="U439" i="5" s="1"/>
  <c r="V439" i="5" s="1"/>
  <c r="U463" i="5"/>
  <c r="V463" i="5" s="1"/>
  <c r="T463" i="5"/>
  <c r="U480" i="5"/>
  <c r="V480" i="5" s="1"/>
  <c r="T480" i="5"/>
  <c r="T499" i="5"/>
  <c r="U499" i="5" s="1"/>
  <c r="V499" i="5" s="1"/>
  <c r="U579" i="5"/>
  <c r="V579" i="5" s="1"/>
  <c r="T579" i="5"/>
  <c r="T177" i="5"/>
  <c r="U177" i="5" s="1"/>
  <c r="V177" i="5" s="1"/>
  <c r="T183" i="5"/>
  <c r="U183" i="5" s="1"/>
  <c r="V183" i="5" s="1"/>
  <c r="T220" i="5"/>
  <c r="U220" i="5" s="1"/>
  <c r="V220" i="5" s="1"/>
  <c r="T335" i="5"/>
  <c r="U335" i="5" s="1"/>
  <c r="V335" i="5" s="1"/>
  <c r="T363" i="5"/>
  <c r="U363" i="5" s="1"/>
  <c r="V363" i="5" s="1"/>
  <c r="U409" i="5"/>
  <c r="V409" i="5" s="1"/>
  <c r="T409" i="5"/>
  <c r="T427" i="5"/>
  <c r="U427" i="5" s="1"/>
  <c r="V427" i="5" s="1"/>
  <c r="U403" i="5"/>
  <c r="V403" i="5" s="1"/>
  <c r="T429" i="5"/>
  <c r="U429" i="5" s="1"/>
  <c r="V429" i="5" s="1"/>
  <c r="T441" i="5"/>
  <c r="U441" i="5" s="1"/>
  <c r="V441" i="5" s="1"/>
  <c r="U461" i="5"/>
  <c r="V461" i="5" s="1"/>
  <c r="T466" i="5"/>
  <c r="U466" i="5" s="1"/>
  <c r="V466" i="5" s="1"/>
  <c r="U500" i="5"/>
  <c r="V500" i="5" s="1"/>
  <c r="T500" i="5"/>
  <c r="T505" i="5"/>
  <c r="U505" i="5" s="1"/>
  <c r="V505" i="5" s="1"/>
  <c r="T125" i="5"/>
  <c r="U125" i="5" s="1"/>
  <c r="V125" i="5" s="1"/>
  <c r="T156" i="5"/>
  <c r="U156" i="5" s="1"/>
  <c r="V156" i="5" s="1"/>
  <c r="T135" i="5"/>
  <c r="U135" i="5" s="1"/>
  <c r="V135" i="5" s="1"/>
  <c r="T107" i="5"/>
  <c r="U107" i="5" s="1"/>
  <c r="V107" i="5" s="1"/>
  <c r="T134" i="5"/>
  <c r="U134" i="5" s="1"/>
  <c r="V134" i="5" s="1"/>
  <c r="T121" i="5"/>
  <c r="U121" i="5" s="1"/>
  <c r="V121" i="5" s="1"/>
  <c r="T146" i="5"/>
  <c r="U146" i="5" s="1"/>
  <c r="V146" i="5" s="1"/>
  <c r="T165" i="5"/>
  <c r="U165" i="5" s="1"/>
  <c r="V165" i="5" s="1"/>
  <c r="T175" i="5"/>
  <c r="U175" i="5" s="1"/>
  <c r="V175" i="5" s="1"/>
  <c r="T196" i="5"/>
  <c r="U196" i="5" s="1"/>
  <c r="V196" i="5" s="1"/>
  <c r="U326" i="5"/>
  <c r="V326" i="5" s="1"/>
  <c r="T326" i="5"/>
  <c r="T347" i="5"/>
  <c r="U347" i="5" s="1"/>
  <c r="V347" i="5" s="1"/>
  <c r="T381" i="5"/>
  <c r="U381" i="5" s="1"/>
  <c r="V381" i="5" s="1"/>
  <c r="T357" i="5"/>
  <c r="U357" i="5" s="1"/>
  <c r="V357" i="5" s="1"/>
  <c r="T378" i="5"/>
  <c r="U378" i="5" s="1"/>
  <c r="V378" i="5" s="1"/>
  <c r="U397" i="5"/>
  <c r="V397" i="5" s="1"/>
  <c r="T410" i="5"/>
  <c r="U410" i="5" s="1"/>
  <c r="V410" i="5" s="1"/>
  <c r="T448" i="5"/>
  <c r="U448" i="5" s="1"/>
  <c r="V448" i="5" s="1"/>
  <c r="T455" i="5"/>
  <c r="U455" i="5" s="1"/>
  <c r="V455" i="5" s="1"/>
  <c r="U457" i="5"/>
  <c r="V457" i="5" s="1"/>
  <c r="T484" i="5"/>
  <c r="U484" i="5" s="1"/>
  <c r="V484" i="5" s="1"/>
  <c r="U508" i="5"/>
  <c r="V508" i="5" s="1"/>
  <c r="T508" i="5"/>
  <c r="T651" i="5"/>
  <c r="U651" i="5" s="1"/>
  <c r="V651" i="5" s="1"/>
  <c r="T118" i="5"/>
  <c r="U118" i="5" s="1"/>
  <c r="V118" i="5" s="1"/>
  <c r="U184" i="5"/>
  <c r="V184" i="5" s="1"/>
  <c r="T184" i="5"/>
  <c r="T176" i="5"/>
  <c r="U176" i="5" s="1"/>
  <c r="V176" i="5" s="1"/>
  <c r="T197" i="5"/>
  <c r="U197" i="5" s="1"/>
  <c r="V197" i="5" s="1"/>
  <c r="T191" i="5"/>
  <c r="U191" i="5" s="1"/>
  <c r="V191" i="5" s="1"/>
  <c r="T211" i="5"/>
  <c r="U211" i="5" s="1"/>
  <c r="V211" i="5" s="1"/>
  <c r="T213" i="5"/>
  <c r="U213" i="5" s="1"/>
  <c r="V213" i="5" s="1"/>
  <c r="T214" i="5"/>
  <c r="U214" i="5" s="1"/>
  <c r="V214" i="5" s="1"/>
  <c r="T221" i="5"/>
  <c r="U221" i="5" s="1"/>
  <c r="V221" i="5" s="1"/>
  <c r="T251" i="5"/>
  <c r="U251" i="5" s="1"/>
  <c r="V251" i="5" s="1"/>
  <c r="U231" i="5"/>
  <c r="V231" i="5" s="1"/>
  <c r="T231" i="5"/>
  <c r="T229" i="5"/>
  <c r="U229" i="5" s="1"/>
  <c r="V229" i="5" s="1"/>
  <c r="T232" i="5"/>
  <c r="U232" i="5" s="1"/>
  <c r="V232" i="5" s="1"/>
  <c r="T244" i="5"/>
  <c r="U244" i="5" s="1"/>
  <c r="V244" i="5" s="1"/>
  <c r="T268" i="5"/>
  <c r="U268" i="5" s="1"/>
  <c r="V268" i="5" s="1"/>
  <c r="T262" i="5"/>
  <c r="U262" i="5" s="1"/>
  <c r="V262" i="5" s="1"/>
  <c r="T240" i="5"/>
  <c r="U240" i="5" s="1"/>
  <c r="V240" i="5" s="1"/>
  <c r="T256" i="5"/>
  <c r="U256" i="5" s="1"/>
  <c r="V256" i="5" s="1"/>
  <c r="U233" i="5"/>
  <c r="V233" i="5" s="1"/>
  <c r="T233" i="5"/>
  <c r="T246" i="5"/>
  <c r="U246" i="5" s="1"/>
  <c r="V246" i="5" s="1"/>
  <c r="T274" i="5"/>
  <c r="U274" i="5" s="1"/>
  <c r="V274" i="5" s="1"/>
  <c r="T305" i="5"/>
  <c r="U305" i="5" s="1"/>
  <c r="V305" i="5" s="1"/>
  <c r="T257" i="5"/>
  <c r="U257" i="5" s="1"/>
  <c r="V257" i="5" s="1"/>
  <c r="T259" i="5"/>
  <c r="U259" i="5" s="1"/>
  <c r="V259" i="5" s="1"/>
  <c r="U289" i="5"/>
  <c r="V289" i="5" s="1"/>
  <c r="T289" i="5"/>
  <c r="T290" i="5"/>
  <c r="U290" i="5" s="1"/>
  <c r="V290" i="5" s="1"/>
  <c r="T303" i="5"/>
  <c r="U303" i="5" s="1"/>
  <c r="V303" i="5" s="1"/>
  <c r="T295" i="5"/>
  <c r="U295" i="5" s="1"/>
  <c r="V295" i="5" s="1"/>
  <c r="T299" i="5"/>
  <c r="U299" i="5" s="1"/>
  <c r="V299" i="5" s="1"/>
  <c r="T300" i="5"/>
  <c r="U300" i="5" s="1"/>
  <c r="V300" i="5" s="1"/>
  <c r="T306" i="5"/>
  <c r="U306" i="5" s="1"/>
  <c r="V306" i="5" s="1"/>
  <c r="T309" i="5"/>
  <c r="U309" i="5" s="1"/>
  <c r="V309" i="5" s="1"/>
  <c r="U313" i="5"/>
  <c r="V313" i="5" s="1"/>
  <c r="T313" i="5"/>
  <c r="T324" i="5"/>
  <c r="U324" i="5" s="1"/>
  <c r="V324" i="5" s="1"/>
  <c r="T336" i="5"/>
  <c r="U336" i="5" s="1"/>
  <c r="V336" i="5" s="1"/>
  <c r="T373" i="5"/>
  <c r="U373" i="5" s="1"/>
  <c r="V373" i="5" s="1"/>
  <c r="T389" i="5"/>
  <c r="U389" i="5" s="1"/>
  <c r="V389" i="5" s="1"/>
  <c r="T396" i="5"/>
  <c r="U396" i="5" s="1"/>
  <c r="V396" i="5" s="1"/>
  <c r="T451" i="5"/>
  <c r="U451" i="5" s="1"/>
  <c r="V451" i="5" s="1"/>
  <c r="T468" i="5"/>
  <c r="U468" i="5" s="1"/>
  <c r="V468" i="5" s="1"/>
  <c r="T478" i="5"/>
  <c r="U478" i="5" s="1"/>
  <c r="V478" i="5" s="1"/>
  <c r="T587" i="5"/>
  <c r="U587" i="5" s="1"/>
  <c r="V587" i="5" s="1"/>
  <c r="T625" i="5"/>
  <c r="U625" i="5" s="1"/>
  <c r="V625" i="5" s="1"/>
  <c r="T641" i="5"/>
  <c r="U641" i="5" s="1"/>
  <c r="V641" i="5" s="1"/>
  <c r="U142" i="5"/>
  <c r="V142" i="5" s="1"/>
  <c r="T142" i="5"/>
  <c r="T132" i="5"/>
  <c r="U132" i="5" s="1"/>
  <c r="V132" i="5" s="1"/>
  <c r="T159" i="5"/>
  <c r="U159" i="5" s="1"/>
  <c r="V159" i="5" s="1"/>
  <c r="T140" i="5"/>
  <c r="U140" i="5" s="1"/>
  <c r="V140" i="5" s="1"/>
  <c r="T116" i="5"/>
  <c r="U116" i="5" s="1"/>
  <c r="V116" i="5" s="1"/>
  <c r="T133" i="5"/>
  <c r="U133" i="5" s="1"/>
  <c r="V133" i="5" s="1"/>
  <c r="T145" i="5"/>
  <c r="U145" i="5" s="1"/>
  <c r="V145" i="5" s="1"/>
  <c r="T168" i="5"/>
  <c r="U168" i="5" s="1"/>
  <c r="V168" i="5" s="1"/>
  <c r="T174" i="5"/>
  <c r="U174" i="5" s="1"/>
  <c r="V174" i="5" s="1"/>
  <c r="T192" i="5"/>
  <c r="U192" i="5" s="1"/>
  <c r="V192" i="5" s="1"/>
  <c r="T344" i="5"/>
  <c r="U344" i="5" s="1"/>
  <c r="V344" i="5" s="1"/>
  <c r="T366" i="5"/>
  <c r="U366" i="5" s="1"/>
  <c r="V366" i="5" s="1"/>
  <c r="U374" i="5"/>
  <c r="V374" i="5" s="1"/>
  <c r="T377" i="5"/>
  <c r="U377" i="5" s="1"/>
  <c r="V377" i="5" s="1"/>
  <c r="T512" i="5"/>
  <c r="U512" i="5" s="1"/>
  <c r="V512" i="5" s="1"/>
  <c r="T519" i="5"/>
  <c r="U519" i="5" s="1"/>
  <c r="V519" i="5" s="1"/>
  <c r="T559" i="5"/>
  <c r="U559" i="5" s="1"/>
  <c r="V559" i="5" s="1"/>
  <c r="T351" i="5"/>
  <c r="U351" i="5" s="1"/>
  <c r="V351" i="5" s="1"/>
  <c r="T383" i="5"/>
  <c r="U383" i="5" s="1"/>
  <c r="V383" i="5" s="1"/>
  <c r="T390" i="5"/>
  <c r="U390" i="5" s="1"/>
  <c r="V390" i="5" s="1"/>
  <c r="T405" i="5"/>
  <c r="U405" i="5" s="1"/>
  <c r="V405" i="5" s="1"/>
  <c r="T423" i="5"/>
  <c r="U423" i="5" s="1"/>
  <c r="V423" i="5" s="1"/>
  <c r="U418" i="5"/>
  <c r="V418" i="5" s="1"/>
  <c r="T418" i="5"/>
  <c r="T446" i="5"/>
  <c r="U446" i="5" s="1"/>
  <c r="V446" i="5" s="1"/>
  <c r="T467" i="5"/>
  <c r="U467" i="5" s="1"/>
  <c r="V467" i="5" s="1"/>
  <c r="T567" i="5"/>
  <c r="U567" i="5" s="1"/>
  <c r="V567" i="5" s="1"/>
  <c r="T593" i="5"/>
  <c r="U593" i="5" s="1"/>
  <c r="V593" i="5" s="1"/>
  <c r="T571" i="5"/>
  <c r="U571" i="5" s="1"/>
  <c r="V571" i="5" s="1"/>
  <c r="U585" i="5"/>
  <c r="V585" i="5" s="1"/>
  <c r="T585" i="5"/>
  <c r="T608" i="5"/>
  <c r="U608" i="5" s="1"/>
  <c r="V608" i="5" s="1"/>
  <c r="T623" i="5"/>
  <c r="U623" i="5" s="1"/>
  <c r="V623" i="5" s="1"/>
  <c r="T732" i="5"/>
  <c r="U732" i="5" s="1"/>
  <c r="V732" i="5" s="1"/>
  <c r="T774" i="5"/>
  <c r="U774" i="5" s="1"/>
  <c r="V774" i="5" s="1"/>
  <c r="T393" i="5"/>
  <c r="U393" i="5" s="1"/>
  <c r="V393" i="5" s="1"/>
  <c r="T387" i="5"/>
  <c r="U387" i="5" s="1"/>
  <c r="V387" i="5" s="1"/>
  <c r="T386" i="5"/>
  <c r="U386" i="5" s="1"/>
  <c r="V386" i="5" s="1"/>
  <c r="T422" i="5"/>
  <c r="U422" i="5" s="1"/>
  <c r="V422" i="5" s="1"/>
  <c r="T436" i="5"/>
  <c r="U436" i="5" s="1"/>
  <c r="V436" i="5" s="1"/>
  <c r="T452" i="5"/>
  <c r="U452" i="5" s="1"/>
  <c r="V452" i="5" s="1"/>
  <c r="T472" i="5"/>
  <c r="U472" i="5" s="1"/>
  <c r="V472" i="5" s="1"/>
  <c r="T475" i="5"/>
  <c r="U475" i="5" s="1"/>
  <c r="V475" i="5" s="1"/>
  <c r="T487" i="5"/>
  <c r="U487" i="5" s="1"/>
  <c r="V487" i="5" s="1"/>
  <c r="T488" i="5"/>
  <c r="U488" i="5" s="1"/>
  <c r="V488" i="5" s="1"/>
  <c r="T492" i="5"/>
  <c r="U492" i="5" s="1"/>
  <c r="V492" i="5" s="1"/>
  <c r="T482" i="5"/>
  <c r="U482" i="5" s="1"/>
  <c r="V482" i="5" s="1"/>
  <c r="T497" i="5"/>
  <c r="U497" i="5" s="1"/>
  <c r="V497" i="5" s="1"/>
  <c r="T502" i="5"/>
  <c r="U502" i="5" s="1"/>
  <c r="V502" i="5" s="1"/>
  <c r="T495" i="5"/>
  <c r="U495" i="5" s="1"/>
  <c r="V495" i="5" s="1"/>
  <c r="T507" i="5"/>
  <c r="U507" i="5" s="1"/>
  <c r="V507" i="5" s="1"/>
  <c r="T509" i="5"/>
  <c r="U509" i="5" s="1"/>
  <c r="V509" i="5" s="1"/>
  <c r="T523" i="5"/>
  <c r="U523" i="5" s="1"/>
  <c r="V523" i="5" s="1"/>
  <c r="T515" i="5"/>
  <c r="U515" i="5" s="1"/>
  <c r="V515" i="5" s="1"/>
  <c r="T532" i="5"/>
  <c r="U532" i="5" s="1"/>
  <c r="V532" i="5" s="1"/>
  <c r="T544" i="5"/>
  <c r="U544" i="5" s="1"/>
  <c r="V544" i="5" s="1"/>
  <c r="T520" i="5"/>
  <c r="U520" i="5" s="1"/>
  <c r="V520" i="5" s="1"/>
  <c r="T556" i="5"/>
  <c r="U556" i="5" s="1"/>
  <c r="V556" i="5" s="1"/>
  <c r="T534" i="5"/>
  <c r="U534" i="5" s="1"/>
  <c r="V534" i="5" s="1"/>
  <c r="T557" i="5"/>
  <c r="U557" i="5" s="1"/>
  <c r="V557" i="5" s="1"/>
  <c r="T540" i="5"/>
  <c r="U540" i="5" s="1"/>
  <c r="V540" i="5" s="1"/>
  <c r="T563" i="5"/>
  <c r="U563" i="5" s="1"/>
  <c r="V563" i="5" s="1"/>
  <c r="T541" i="5"/>
  <c r="U541" i="5" s="1"/>
  <c r="V541" i="5" s="1"/>
  <c r="T591" i="5"/>
  <c r="U591" i="5" s="1"/>
  <c r="V591" i="5" s="1"/>
  <c r="T595" i="5"/>
  <c r="U595" i="5" s="1"/>
  <c r="V595" i="5" s="1"/>
  <c r="T620" i="5"/>
  <c r="U620" i="5" s="1"/>
  <c r="V620" i="5" s="1"/>
  <c r="T600" i="5"/>
  <c r="U600" i="5" s="1"/>
  <c r="V600" i="5" s="1"/>
  <c r="T616" i="5"/>
  <c r="U616" i="5" s="1"/>
  <c r="V616" i="5" s="1"/>
  <c r="T661" i="5"/>
  <c r="U661" i="5" s="1"/>
  <c r="V661" i="5" s="1"/>
  <c r="U783" i="5"/>
  <c r="V783" i="5" s="1"/>
  <c r="T783" i="5"/>
  <c r="T362" i="5"/>
  <c r="U362" i="5" s="1"/>
  <c r="V362" i="5" s="1"/>
  <c r="T364" i="5"/>
  <c r="U364" i="5" s="1"/>
  <c r="V364" i="5" s="1"/>
  <c r="T367" i="5"/>
  <c r="U367" i="5" s="1"/>
  <c r="V367" i="5" s="1"/>
  <c r="T408" i="5"/>
  <c r="U408" i="5" s="1"/>
  <c r="V408" i="5" s="1"/>
  <c r="T433" i="5"/>
  <c r="U433" i="5" s="1"/>
  <c r="V433" i="5" s="1"/>
  <c r="U442" i="5"/>
  <c r="V442" i="5" s="1"/>
  <c r="T442" i="5"/>
  <c r="T469" i="5"/>
  <c r="U469" i="5" s="1"/>
  <c r="V469" i="5" s="1"/>
  <c r="T552" i="5"/>
  <c r="U552" i="5" s="1"/>
  <c r="V552" i="5" s="1"/>
  <c r="U573" i="5"/>
  <c r="V573" i="5" s="1"/>
  <c r="T573" i="5"/>
  <c r="T619" i="5"/>
  <c r="U619" i="5" s="1"/>
  <c r="V619" i="5" s="1"/>
  <c r="T638" i="5"/>
  <c r="U638" i="5" s="1"/>
  <c r="V638" i="5" s="1"/>
  <c r="U659" i="5"/>
  <c r="V659" i="5" s="1"/>
  <c r="T659" i="5"/>
  <c r="T720" i="5"/>
  <c r="U720" i="5" s="1"/>
  <c r="V720" i="5" s="1"/>
  <c r="T743" i="5"/>
  <c r="U743" i="5" s="1"/>
  <c r="V743" i="5" s="1"/>
  <c r="T780" i="5"/>
  <c r="U780" i="5" s="1"/>
  <c r="V780" i="5" s="1"/>
  <c r="T825" i="5"/>
  <c r="U825" i="5" s="1"/>
  <c r="V825" i="5" s="1"/>
  <c r="T356" i="5"/>
  <c r="U356" i="5" s="1"/>
  <c r="V356" i="5" s="1"/>
  <c r="T353" i="5"/>
  <c r="U353" i="5" s="1"/>
  <c r="V353" i="5" s="1"/>
  <c r="T391" i="5"/>
  <c r="U391" i="5" s="1"/>
  <c r="V391" i="5" s="1"/>
  <c r="T392" i="5"/>
  <c r="U392" i="5" s="1"/>
  <c r="V392" i="5" s="1"/>
  <c r="T415" i="5"/>
  <c r="U415" i="5" s="1"/>
  <c r="V415" i="5" s="1"/>
  <c r="T440" i="5"/>
  <c r="U440" i="5" s="1"/>
  <c r="V440" i="5" s="1"/>
  <c r="T445" i="5"/>
  <c r="U445" i="5" s="1"/>
  <c r="V445" i="5" s="1"/>
  <c r="T456" i="5"/>
  <c r="U456" i="5" s="1"/>
  <c r="V456" i="5" s="1"/>
  <c r="T479" i="5"/>
  <c r="U479" i="5" s="1"/>
  <c r="V479" i="5" s="1"/>
  <c r="T543" i="5"/>
  <c r="U543" i="5" s="1"/>
  <c r="V543" i="5" s="1"/>
  <c r="T581" i="5"/>
  <c r="U581" i="5" s="1"/>
  <c r="V581" i="5" s="1"/>
  <c r="T555" i="5"/>
  <c r="U555" i="5" s="1"/>
  <c r="V555" i="5" s="1"/>
  <c r="T588" i="5"/>
  <c r="U588" i="5" s="1"/>
  <c r="V588" i="5" s="1"/>
  <c r="T629" i="5"/>
  <c r="U629" i="5" s="1"/>
  <c r="V629" i="5" s="1"/>
  <c r="T365" i="5"/>
  <c r="U365" i="5" s="1"/>
  <c r="V365" i="5" s="1"/>
  <c r="T370" i="5"/>
  <c r="U370" i="5" s="1"/>
  <c r="V370" i="5" s="1"/>
  <c r="T384" i="5"/>
  <c r="U384" i="5" s="1"/>
  <c r="V384" i="5" s="1"/>
  <c r="T406" i="5"/>
  <c r="U406" i="5" s="1"/>
  <c r="V406" i="5" s="1"/>
  <c r="T424" i="5"/>
  <c r="U424" i="5" s="1"/>
  <c r="V424" i="5" s="1"/>
  <c r="T437" i="5"/>
  <c r="U437" i="5" s="1"/>
  <c r="V437" i="5" s="1"/>
  <c r="T450" i="5"/>
  <c r="U450" i="5" s="1"/>
  <c r="V450" i="5" s="1"/>
  <c r="T473" i="5"/>
  <c r="U473" i="5" s="1"/>
  <c r="V473" i="5" s="1"/>
  <c r="T485" i="5"/>
  <c r="U485" i="5" s="1"/>
  <c r="V485" i="5" s="1"/>
  <c r="T496" i="5"/>
  <c r="U496" i="5" s="1"/>
  <c r="V496" i="5" s="1"/>
  <c r="T481" i="5"/>
  <c r="U481" i="5" s="1"/>
  <c r="V481" i="5" s="1"/>
  <c r="T501" i="5"/>
  <c r="U501" i="5" s="1"/>
  <c r="V501" i="5" s="1"/>
  <c r="T486" i="5"/>
  <c r="U486" i="5" s="1"/>
  <c r="V486" i="5" s="1"/>
  <c r="T483" i="5"/>
  <c r="U483" i="5" s="1"/>
  <c r="V483" i="5" s="1"/>
  <c r="T494" i="5"/>
  <c r="U494" i="5" s="1"/>
  <c r="V494" i="5" s="1"/>
  <c r="T518" i="5"/>
  <c r="U518" i="5" s="1"/>
  <c r="V518" i="5" s="1"/>
  <c r="T514" i="5"/>
  <c r="U514" i="5" s="1"/>
  <c r="V514" i="5" s="1"/>
  <c r="T522" i="5"/>
  <c r="U522" i="5" s="1"/>
  <c r="V522" i="5" s="1"/>
  <c r="T531" i="5"/>
  <c r="U531" i="5" s="1"/>
  <c r="V531" i="5" s="1"/>
  <c r="T510" i="5"/>
  <c r="U510" i="5" s="1"/>
  <c r="V510" i="5" s="1"/>
  <c r="T511" i="5"/>
  <c r="U511" i="5" s="1"/>
  <c r="V511" i="5" s="1"/>
  <c r="T525" i="5"/>
  <c r="U525" i="5" s="1"/>
  <c r="V525" i="5" s="1"/>
  <c r="T546" i="5"/>
  <c r="U546" i="5" s="1"/>
  <c r="V546" i="5" s="1"/>
  <c r="T521" i="5"/>
  <c r="U521" i="5" s="1"/>
  <c r="V521" i="5" s="1"/>
  <c r="T542" i="5"/>
  <c r="U542" i="5" s="1"/>
  <c r="V542" i="5" s="1"/>
  <c r="T547" i="5"/>
  <c r="U547" i="5" s="1"/>
  <c r="V547" i="5" s="1"/>
  <c r="T562" i="5"/>
  <c r="U562" i="5" s="1"/>
  <c r="V562" i="5" s="1"/>
  <c r="T577" i="5"/>
  <c r="U577" i="5" s="1"/>
  <c r="V577" i="5" s="1"/>
  <c r="T560" i="5"/>
  <c r="U560" i="5" s="1"/>
  <c r="V560" i="5" s="1"/>
  <c r="T606" i="5"/>
  <c r="U606" i="5" s="1"/>
  <c r="V606" i="5" s="1"/>
  <c r="T628" i="5"/>
  <c r="U628" i="5" s="1"/>
  <c r="V628" i="5" s="1"/>
  <c r="T658" i="5"/>
  <c r="U658" i="5" s="1"/>
  <c r="V658" i="5" s="1"/>
  <c r="T679" i="5"/>
  <c r="U679" i="5" s="1"/>
  <c r="V679" i="5" s="1"/>
  <c r="T736" i="5"/>
  <c r="U736" i="5" s="1"/>
  <c r="V736" i="5" s="1"/>
  <c r="T745" i="5"/>
  <c r="U745" i="5" s="1"/>
  <c r="V745" i="5" s="1"/>
  <c r="T350" i="5"/>
  <c r="U350" i="5" s="1"/>
  <c r="V350" i="5" s="1"/>
  <c r="T388" i="5"/>
  <c r="U388" i="5" s="1"/>
  <c r="V388" i="5" s="1"/>
  <c r="T376" i="5"/>
  <c r="U376" i="5" s="1"/>
  <c r="V376" i="5" s="1"/>
  <c r="T399" i="5"/>
  <c r="U399" i="5" s="1"/>
  <c r="V399" i="5" s="1"/>
  <c r="T417" i="5"/>
  <c r="U417" i="5" s="1"/>
  <c r="V417" i="5" s="1"/>
  <c r="T420" i="5"/>
  <c r="U420" i="5" s="1"/>
  <c r="V420" i="5" s="1"/>
  <c r="T453" i="5"/>
  <c r="U453" i="5" s="1"/>
  <c r="V453" i="5" s="1"/>
  <c r="T462" i="5"/>
  <c r="U462" i="5" s="1"/>
  <c r="V462" i="5" s="1"/>
  <c r="T561" i="5"/>
  <c r="U561" i="5" s="1"/>
  <c r="V561" i="5" s="1"/>
  <c r="T604" i="5"/>
  <c r="U604" i="5" s="1"/>
  <c r="V604" i="5" s="1"/>
  <c r="T626" i="5"/>
  <c r="U626" i="5" s="1"/>
  <c r="V626" i="5" s="1"/>
  <c r="T722" i="5"/>
  <c r="U722" i="5" s="1"/>
  <c r="V722" i="5" s="1"/>
  <c r="T698" i="5"/>
  <c r="U698" i="5" s="1"/>
  <c r="V698" i="5" s="1"/>
  <c r="T751" i="5"/>
  <c r="U751" i="5" s="1"/>
  <c r="V751" i="5" s="1"/>
  <c r="T771" i="5"/>
  <c r="U771" i="5" s="1"/>
  <c r="V771" i="5" s="1"/>
  <c r="T756" i="5"/>
  <c r="U756" i="5" s="1"/>
  <c r="V756" i="5" s="1"/>
  <c r="U779" i="5"/>
  <c r="V779" i="5" s="1"/>
  <c r="T779" i="5"/>
  <c r="T602" i="5"/>
  <c r="U602" i="5" s="1"/>
  <c r="V602" i="5" s="1"/>
  <c r="U664" i="5"/>
  <c r="V664" i="5" s="1"/>
  <c r="T700" i="5"/>
  <c r="U700" i="5" s="1"/>
  <c r="V700" i="5" s="1"/>
  <c r="U694" i="5"/>
  <c r="V694" i="5" s="1"/>
  <c r="T724" i="5"/>
  <c r="U724" i="5" s="1"/>
  <c r="V724" i="5" s="1"/>
  <c r="U733" i="5"/>
  <c r="V733" i="5" s="1"/>
  <c r="U747" i="5"/>
  <c r="V747" i="5" s="1"/>
  <c r="U744" i="5"/>
  <c r="V744" i="5" s="1"/>
  <c r="T759" i="5"/>
  <c r="U759" i="5" s="1"/>
  <c r="V759" i="5" s="1"/>
  <c r="T763" i="5"/>
  <c r="U763" i="5" s="1"/>
  <c r="V763" i="5" s="1"/>
  <c r="T766" i="5"/>
  <c r="U766" i="5" s="1"/>
  <c r="V766" i="5" s="1"/>
  <c r="T665" i="5"/>
  <c r="U665" i="5" s="1"/>
  <c r="V665" i="5" s="1"/>
  <c r="T805" i="5"/>
  <c r="U805" i="5" s="1"/>
  <c r="V805" i="5" s="1"/>
  <c r="T584" i="5"/>
  <c r="U584" i="5" s="1"/>
  <c r="V584" i="5" s="1"/>
  <c r="T702" i="5"/>
  <c r="U702" i="5" s="1"/>
  <c r="V702" i="5" s="1"/>
  <c r="T703" i="5"/>
  <c r="U703" i="5" s="1"/>
  <c r="V703" i="5" s="1"/>
  <c r="T711" i="5"/>
  <c r="U711" i="5" s="1"/>
  <c r="V711" i="5" s="1"/>
  <c r="T775" i="5"/>
  <c r="U775" i="5" s="1"/>
  <c r="V775" i="5" s="1"/>
  <c r="U794" i="5"/>
  <c r="V794" i="5" s="1"/>
  <c r="T554" i="5"/>
  <c r="U554" i="5" s="1"/>
  <c r="V554" i="5" s="1"/>
  <c r="T687" i="5"/>
  <c r="U687" i="5" s="1"/>
  <c r="V687" i="5" s="1"/>
  <c r="T699" i="5"/>
  <c r="U699" i="5" s="1"/>
  <c r="V699" i="5" s="1"/>
  <c r="T704" i="5"/>
  <c r="U704" i="5" s="1"/>
  <c r="V704" i="5" s="1"/>
  <c r="T683" i="5"/>
  <c r="U683" i="5" s="1"/>
  <c r="V683" i="5" s="1"/>
  <c r="T696" i="5"/>
  <c r="U696" i="5" s="1"/>
  <c r="V696" i="5" s="1"/>
  <c r="T730" i="5"/>
  <c r="U730" i="5" s="1"/>
  <c r="V730" i="5" s="1"/>
  <c r="T797" i="5"/>
  <c r="U797" i="5" s="1"/>
  <c r="V797" i="5" s="1"/>
  <c r="U802" i="5"/>
  <c r="V802" i="5" s="1"/>
  <c r="T816" i="5"/>
  <c r="U816" i="5" s="1"/>
  <c r="V816" i="5" s="1"/>
  <c r="T594" i="5"/>
  <c r="U594" i="5" s="1"/>
  <c r="V594" i="5" s="1"/>
  <c r="T603" i="5"/>
  <c r="U603" i="5" s="1"/>
  <c r="V603" i="5" s="1"/>
  <c r="T596" i="5"/>
  <c r="U596" i="5" s="1"/>
  <c r="V596" i="5" s="1"/>
  <c r="T605" i="5"/>
  <c r="U605" i="5" s="1"/>
  <c r="V605" i="5" s="1"/>
  <c r="T618" i="5"/>
  <c r="U618" i="5" s="1"/>
  <c r="V618" i="5" s="1"/>
  <c r="T607" i="5"/>
  <c r="U607" i="5" s="1"/>
  <c r="V607" i="5" s="1"/>
  <c r="T599" i="5"/>
  <c r="U599" i="5" s="1"/>
  <c r="V599" i="5" s="1"/>
  <c r="T634" i="5"/>
  <c r="U634" i="5" s="1"/>
  <c r="V634" i="5" s="1"/>
  <c r="T601" i="5"/>
  <c r="U601" i="5" s="1"/>
  <c r="V601" i="5" s="1"/>
  <c r="T611" i="5"/>
  <c r="U611" i="5" s="1"/>
  <c r="V611" i="5" s="1"/>
  <c r="T612" i="5"/>
  <c r="U612" i="5" s="1"/>
  <c r="V612" i="5" s="1"/>
  <c r="T654" i="5"/>
  <c r="U654" i="5" s="1"/>
  <c r="V654" i="5" s="1"/>
  <c r="T630" i="5"/>
  <c r="U630" i="5" s="1"/>
  <c r="V630" i="5" s="1"/>
  <c r="T639" i="5"/>
  <c r="U639" i="5" s="1"/>
  <c r="V639" i="5" s="1"/>
  <c r="T657" i="5"/>
  <c r="U657" i="5" s="1"/>
  <c r="V657" i="5" s="1"/>
  <c r="T669" i="5"/>
  <c r="U669" i="5" s="1"/>
  <c r="V669" i="5" s="1"/>
  <c r="T642" i="5"/>
  <c r="U642" i="5" s="1"/>
  <c r="V642" i="5" s="1"/>
  <c r="T643" i="5"/>
  <c r="U643" i="5" s="1"/>
  <c r="V643" i="5" s="1"/>
  <c r="T671" i="5"/>
  <c r="U671" i="5" s="1"/>
  <c r="V671" i="5" s="1"/>
  <c r="T663" i="5"/>
  <c r="U663" i="5" s="1"/>
  <c r="V663" i="5" s="1"/>
  <c r="U649" i="5"/>
  <c r="V649" i="5" s="1"/>
  <c r="U678" i="5"/>
  <c r="V678" i="5" s="1"/>
  <c r="U684" i="5"/>
  <c r="V684" i="5" s="1"/>
  <c r="T697" i="5"/>
  <c r="U697" i="5" s="1"/>
  <c r="V697" i="5" s="1"/>
  <c r="T716" i="5"/>
  <c r="U716" i="5" s="1"/>
  <c r="V716" i="5" s="1"/>
  <c r="T718" i="5"/>
  <c r="U718" i="5" s="1"/>
  <c r="V718" i="5" s="1"/>
  <c r="U740" i="5"/>
  <c r="V740" i="5" s="1"/>
  <c r="T740" i="5"/>
  <c r="T789" i="5"/>
  <c r="U789" i="5" s="1"/>
  <c r="V789" i="5" s="1"/>
  <c r="U811" i="5"/>
  <c r="V811" i="5" s="1"/>
  <c r="U820" i="5"/>
  <c r="V820" i="5" s="1"/>
  <c r="U672" i="5"/>
  <c r="V672" i="5" s="1"/>
  <c r="U688" i="5"/>
  <c r="V688" i="5" s="1"/>
  <c r="U692" i="5"/>
  <c r="V692" i="5" s="1"/>
  <c r="T695" i="5"/>
  <c r="U695" i="5" s="1"/>
  <c r="V695" i="5" s="1"/>
  <c r="T715" i="5"/>
  <c r="U715" i="5" s="1"/>
  <c r="V715" i="5" s="1"/>
  <c r="T735" i="5"/>
  <c r="U735" i="5" s="1"/>
  <c r="V735" i="5" s="1"/>
  <c r="T753" i="5"/>
  <c r="U753" i="5" s="1"/>
  <c r="V753" i="5" s="1"/>
  <c r="T762" i="5"/>
  <c r="U762" i="5" s="1"/>
  <c r="V762" i="5" s="1"/>
  <c r="T705" i="5"/>
  <c r="U705" i="5" s="1"/>
  <c r="V705" i="5" s="1"/>
  <c r="T723" i="5"/>
  <c r="U723" i="5" s="1"/>
  <c r="V723" i="5" s="1"/>
  <c r="T725" i="5"/>
  <c r="U725" i="5" s="1"/>
  <c r="V725" i="5" s="1"/>
  <c r="T748" i="5"/>
  <c r="U748" i="5" s="1"/>
  <c r="V748" i="5" s="1"/>
  <c r="T755" i="5"/>
  <c r="U755" i="5" s="1"/>
  <c r="V755" i="5" s="1"/>
  <c r="T765" i="5"/>
  <c r="U765" i="5" s="1"/>
  <c r="V765" i="5" s="1"/>
  <c r="T647" i="5"/>
  <c r="U647" i="5" s="1"/>
  <c r="V647" i="5" s="1"/>
  <c r="T668" i="5"/>
  <c r="U668" i="5" s="1"/>
  <c r="V668" i="5" s="1"/>
  <c r="T650" i="5"/>
  <c r="U650" i="5" s="1"/>
  <c r="V650" i="5" s="1"/>
  <c r="T701" i="5"/>
  <c r="U701" i="5" s="1"/>
  <c r="V701" i="5" s="1"/>
  <c r="T681" i="5"/>
  <c r="U681" i="5" s="1"/>
  <c r="V681" i="5" s="1"/>
  <c r="T712" i="5"/>
  <c r="U712" i="5" s="1"/>
  <c r="V712" i="5" s="1"/>
  <c r="T713" i="5"/>
  <c r="U713" i="5" s="1"/>
  <c r="V713" i="5" s="1"/>
  <c r="T731" i="5"/>
  <c r="U731" i="5" s="1"/>
  <c r="V731" i="5" s="1"/>
  <c r="T734" i="5"/>
  <c r="U734" i="5" s="1"/>
  <c r="V734" i="5" s="1"/>
  <c r="T741" i="5"/>
  <c r="U741" i="5" s="1"/>
  <c r="V741" i="5" s="1"/>
  <c r="T752" i="5"/>
  <c r="U752" i="5" s="1"/>
  <c r="V752" i="5" s="1"/>
  <c r="T773" i="5"/>
  <c r="U773" i="5" s="1"/>
  <c r="V773" i="5" s="1"/>
  <c r="T760" i="5"/>
  <c r="U760" i="5" s="1"/>
  <c r="V760" i="5" s="1"/>
  <c r="T768" i="5"/>
  <c r="U768" i="5" s="1"/>
  <c r="V768" i="5" s="1"/>
  <c r="T781" i="5"/>
  <c r="U781" i="5" s="1"/>
  <c r="V781" i="5" s="1"/>
  <c r="T787" i="5"/>
  <c r="U787" i="5" s="1"/>
  <c r="V787" i="5" s="1"/>
  <c r="T809" i="5"/>
  <c r="U809" i="5" s="1"/>
  <c r="V809" i="5" s="1"/>
  <c r="T826" i="5"/>
  <c r="U826" i="5" s="1"/>
  <c r="V826" i="5" s="1"/>
  <c r="T646" i="5"/>
  <c r="U646" i="5" s="1"/>
  <c r="V646" i="5" s="1"/>
  <c r="T686" i="5"/>
  <c r="U686" i="5" s="1"/>
  <c r="V686" i="5" s="1"/>
  <c r="T676" i="5"/>
  <c r="U676" i="5" s="1"/>
  <c r="V676" i="5" s="1"/>
  <c r="T690" i="5"/>
  <c r="U690" i="5" s="1"/>
  <c r="V690" i="5" s="1"/>
  <c r="T693" i="5"/>
  <c r="U693" i="5" s="1"/>
  <c r="V693" i="5" s="1"/>
  <c r="T682" i="5"/>
  <c r="U682" i="5" s="1"/>
  <c r="V682" i="5" s="1"/>
  <c r="T746" i="5"/>
  <c r="U746" i="5" s="1"/>
  <c r="V746" i="5" s="1"/>
  <c r="U709" i="5"/>
  <c r="V709" i="5" s="1"/>
  <c r="T709" i="5"/>
  <c r="T726" i="5"/>
  <c r="U726" i="5" s="1"/>
  <c r="V726" i="5" s="1"/>
  <c r="T728" i="5"/>
  <c r="U728" i="5" s="1"/>
  <c r="V728" i="5" s="1"/>
  <c r="T749" i="5"/>
  <c r="U749" i="5" s="1"/>
  <c r="V749" i="5" s="1"/>
  <c r="T738" i="5"/>
  <c r="U738" i="5" s="1"/>
  <c r="V738" i="5" s="1"/>
  <c r="T772" i="5"/>
  <c r="U772" i="5" s="1"/>
  <c r="V772" i="5" s="1"/>
  <c r="T757" i="5"/>
  <c r="U757" i="5" s="1"/>
  <c r="V757" i="5" s="1"/>
  <c r="T776" i="5"/>
  <c r="U776" i="5" s="1"/>
  <c r="V776" i="5" s="1"/>
  <c r="T777" i="5"/>
  <c r="U777" i="5" s="1"/>
  <c r="V777" i="5" s="1"/>
  <c r="T799" i="5"/>
  <c r="U799" i="5" s="1"/>
  <c r="V799" i="5" s="1"/>
  <c r="T791" i="5"/>
  <c r="U791" i="5" s="1"/>
  <c r="V791" i="5" s="1"/>
  <c r="U673" i="5"/>
  <c r="V673" i="5" s="1"/>
  <c r="T667" i="5"/>
  <c r="U667" i="5" s="1"/>
  <c r="V667" i="5" s="1"/>
  <c r="U677" i="5"/>
  <c r="V677" i="5" s="1"/>
  <c r="T689" i="5"/>
  <c r="U689" i="5" s="1"/>
  <c r="V689" i="5" s="1"/>
  <c r="T707" i="5"/>
  <c r="U707" i="5" s="1"/>
  <c r="V707" i="5" s="1"/>
  <c r="T717" i="5"/>
  <c r="U717" i="5" s="1"/>
  <c r="V717" i="5" s="1"/>
  <c r="T737" i="5"/>
  <c r="U737" i="5" s="1"/>
  <c r="V737" i="5" s="1"/>
  <c r="T754" i="5"/>
  <c r="U754" i="5" s="1"/>
  <c r="V754" i="5" s="1"/>
  <c r="T764" i="5"/>
  <c r="U764" i="5" s="1"/>
  <c r="V764" i="5" s="1"/>
  <c r="U788" i="5"/>
  <c r="V788" i="5" s="1"/>
  <c r="T782" i="5"/>
  <c r="U782" i="5" s="1"/>
  <c r="V782" i="5" s="1"/>
  <c r="T796" i="5"/>
  <c r="U796" i="5" s="1"/>
  <c r="V796" i="5" s="1"/>
  <c r="T798" i="5"/>
  <c r="U798" i="5" s="1"/>
  <c r="V798" i="5" s="1"/>
  <c r="T784" i="5"/>
  <c r="U784" i="5" s="1"/>
  <c r="V784" i="5" s="1"/>
  <c r="T769" i="5"/>
  <c r="U769" i="5" s="1"/>
  <c r="V769" i="5" s="1"/>
  <c r="T800" i="5"/>
  <c r="U800" i="5" s="1"/>
  <c r="V800" i="5" s="1"/>
  <c r="T801" i="5"/>
  <c r="U801" i="5" s="1"/>
  <c r="V801" i="5" s="1"/>
  <c r="T803" i="5"/>
  <c r="U803" i="5" s="1"/>
  <c r="V803" i="5" s="1"/>
  <c r="T815" i="5"/>
  <c r="U815" i="5" s="1"/>
  <c r="V815" i="5" s="1"/>
  <c r="T788" i="5"/>
  <c r="T790" i="5"/>
  <c r="U790" i="5" s="1"/>
  <c r="V790" i="5" s="1"/>
  <c r="T792" i="5"/>
  <c r="U792" i="5" s="1"/>
  <c r="V792" i="5" s="1"/>
  <c r="T806" i="5"/>
  <c r="U806" i="5" s="1"/>
  <c r="V806" i="5" s="1"/>
  <c r="T808" i="5"/>
  <c r="U808" i="5" s="1"/>
  <c r="V808" i="5" s="1"/>
  <c r="T810" i="5"/>
  <c r="U810" i="5" s="1"/>
  <c r="V810" i="5" s="1"/>
  <c r="T812" i="5"/>
  <c r="U812" i="5" s="1"/>
  <c r="V812" i="5" s="1"/>
  <c r="T814" i="5"/>
  <c r="U814" i="5" s="1"/>
  <c r="V814" i="5" s="1"/>
  <c r="T824" i="5"/>
  <c r="U824" i="5" s="1"/>
  <c r="V824" i="5" s="1"/>
  <c r="T817" i="5"/>
  <c r="U817" i="5" s="1"/>
  <c r="V817" i="5" s="1"/>
  <c r="T819" i="5"/>
  <c r="U819" i="5" s="1"/>
  <c r="V819" i="5" s="1"/>
  <c r="T821" i="5"/>
  <c r="U821" i="5" s="1"/>
  <c r="V821" i="5" s="1"/>
  <c r="T823" i="5"/>
  <c r="U823" i="5" s="1"/>
  <c r="V823" i="5" s="1"/>
  <c r="T827" i="5"/>
  <c r="U827" i="5" s="1"/>
  <c r="V827" i="5" s="1"/>
  <c r="T2" i="5"/>
  <c r="U2" i="5" s="1"/>
  <c r="V2" i="5" s="1"/>
  <c r="T114" i="8"/>
  <c r="U114" i="8" s="1"/>
  <c r="T130" i="8"/>
  <c r="U130" i="8" s="1"/>
  <c r="T342" i="8"/>
  <c r="U342" i="8" s="1"/>
  <c r="T358" i="8"/>
  <c r="U358" i="8" s="1"/>
  <c r="T486" i="8"/>
  <c r="U486" i="8" s="1"/>
  <c r="T502" i="8"/>
  <c r="U502" i="8" s="1"/>
  <c r="T105" i="8"/>
  <c r="U105" i="8" s="1"/>
  <c r="T110" i="8"/>
  <c r="U110" i="8" s="1"/>
  <c r="T126" i="8"/>
  <c r="U126" i="8" s="1"/>
  <c r="T142" i="8"/>
  <c r="U142" i="8" s="1"/>
  <c r="T158" i="8"/>
  <c r="U158" i="8" s="1"/>
  <c r="T174" i="8"/>
  <c r="U174" i="8" s="1"/>
  <c r="T190" i="8"/>
  <c r="U190" i="8" s="1"/>
  <c r="S200" i="8"/>
  <c r="T200" i="8" s="1"/>
  <c r="U200" i="8" s="1"/>
  <c r="S204" i="8"/>
  <c r="T204" i="8" s="1"/>
  <c r="U204" i="8" s="1"/>
  <c r="S211" i="8"/>
  <c r="T211" i="8" s="1"/>
  <c r="U211" i="8" s="1"/>
  <c r="T243" i="8"/>
  <c r="U243" i="8" s="1"/>
  <c r="T275" i="8"/>
  <c r="U275" i="8" s="1"/>
  <c r="T307" i="8"/>
  <c r="U307" i="8" s="1"/>
  <c r="T346" i="8"/>
  <c r="U346" i="8" s="1"/>
  <c r="S349" i="8"/>
  <c r="T349" i="8" s="1"/>
  <c r="U349" i="8" s="1"/>
  <c r="T482" i="8"/>
  <c r="U482" i="8" s="1"/>
  <c r="T498" i="8"/>
  <c r="U498" i="8" s="1"/>
  <c r="T295" i="8"/>
  <c r="U295" i="8" s="1"/>
  <c r="T251" i="8"/>
  <c r="U251" i="8" s="1"/>
  <c r="S337" i="8"/>
  <c r="T337" i="8" s="1"/>
  <c r="U337" i="8" s="1"/>
  <c r="S340" i="8"/>
  <c r="T340" i="8" s="1"/>
  <c r="U340" i="8" s="1"/>
  <c r="S353" i="8"/>
  <c r="T353" i="8" s="1"/>
  <c r="U353" i="8" s="1"/>
  <c r="S488" i="8"/>
  <c r="T488" i="8" s="1"/>
  <c r="U488" i="8" s="1"/>
  <c r="S106" i="8"/>
  <c r="T106" i="8" s="1"/>
  <c r="U106" i="8" s="1"/>
  <c r="S122" i="8"/>
  <c r="T122" i="8" s="1"/>
  <c r="U122" i="8" s="1"/>
  <c r="T149" i="8"/>
  <c r="U149" i="8" s="1"/>
  <c r="T165" i="8"/>
  <c r="U165" i="8" s="1"/>
  <c r="T181" i="8"/>
  <c r="U181" i="8" s="1"/>
  <c r="T197" i="8"/>
  <c r="U197" i="8" s="1"/>
  <c r="T201" i="8"/>
  <c r="U201" i="8" s="1"/>
  <c r="T205" i="8"/>
  <c r="U205" i="8" s="1"/>
  <c r="T239" i="8"/>
  <c r="U239" i="8" s="1"/>
  <c r="T271" i="8"/>
  <c r="U271" i="8" s="1"/>
  <c r="T303" i="8"/>
  <c r="U303" i="8" s="1"/>
  <c r="S347" i="8"/>
  <c r="T347" i="8" s="1"/>
  <c r="U347" i="8" s="1"/>
  <c r="S350" i="8"/>
  <c r="T350" i="8" s="1"/>
  <c r="U350" i="8" s="1"/>
  <c r="T505" i="8"/>
  <c r="U505" i="8" s="1"/>
  <c r="T182" i="8"/>
  <c r="U182" i="8" s="1"/>
  <c r="T213" i="8"/>
  <c r="U213" i="8" s="1"/>
  <c r="T354" i="8"/>
  <c r="U354" i="8" s="1"/>
  <c r="S357" i="8"/>
  <c r="T357" i="8" s="1"/>
  <c r="U357" i="8" s="1"/>
  <c r="S484" i="8"/>
  <c r="T484" i="8" s="1"/>
  <c r="U484" i="8" s="1"/>
  <c r="S500" i="8"/>
  <c r="T500" i="8" s="1"/>
  <c r="U500" i="8" s="1"/>
  <c r="T492" i="8"/>
  <c r="U492" i="8" s="1"/>
  <c r="S118" i="8"/>
  <c r="T118" i="8" s="1"/>
  <c r="U118" i="8" s="1"/>
  <c r="S134" i="8"/>
  <c r="T134" i="8" s="1"/>
  <c r="U134" i="8" s="1"/>
  <c r="T145" i="8"/>
  <c r="U145" i="8" s="1"/>
  <c r="S150" i="8"/>
  <c r="T150" i="8" s="1"/>
  <c r="U150" i="8" s="1"/>
  <c r="T161" i="8"/>
  <c r="U161" i="8" s="1"/>
  <c r="S166" i="8"/>
  <c r="T166" i="8" s="1"/>
  <c r="U166" i="8" s="1"/>
  <c r="T177" i="8"/>
  <c r="U177" i="8" s="1"/>
  <c r="S182" i="8"/>
  <c r="T193" i="8"/>
  <c r="U193" i="8" s="1"/>
  <c r="S213" i="8"/>
  <c r="T247" i="8"/>
  <c r="U247" i="8" s="1"/>
  <c r="T279" i="8"/>
  <c r="U279" i="8" s="1"/>
  <c r="S338" i="8"/>
  <c r="T338" i="8" s="1"/>
  <c r="U338" i="8" s="1"/>
  <c r="S354" i="8"/>
  <c r="T480" i="8"/>
  <c r="U480" i="8" s="1"/>
  <c r="T496" i="8"/>
  <c r="U496" i="8" s="1"/>
  <c r="S248" i="8"/>
  <c r="T248" i="8" s="1"/>
  <c r="U248" i="8" s="1"/>
  <c r="T562" i="8"/>
  <c r="U562" i="8" s="1"/>
  <c r="S562" i="8"/>
  <c r="S666" i="8"/>
  <c r="T666" i="8" s="1"/>
  <c r="U666" i="8" s="1"/>
  <c r="S111" i="8"/>
  <c r="T111" i="8" s="1"/>
  <c r="U111" i="8" s="1"/>
  <c r="S119" i="8"/>
  <c r="T119" i="8" s="1"/>
  <c r="U119" i="8" s="1"/>
  <c r="S127" i="8"/>
  <c r="T127" i="8" s="1"/>
  <c r="U127" i="8" s="1"/>
  <c r="T135" i="8"/>
  <c r="U135" i="8" s="1"/>
  <c r="S148" i="8"/>
  <c r="T148" i="8" s="1"/>
  <c r="U148" i="8" s="1"/>
  <c r="T151" i="8"/>
  <c r="U151" i="8" s="1"/>
  <c r="S164" i="8"/>
  <c r="T164" i="8" s="1"/>
  <c r="U164" i="8" s="1"/>
  <c r="T167" i="8"/>
  <c r="U167" i="8" s="1"/>
  <c r="S180" i="8"/>
  <c r="T180" i="8" s="1"/>
  <c r="U180" i="8" s="1"/>
  <c r="T183" i="8"/>
  <c r="U183" i="8" s="1"/>
  <c r="S196" i="8"/>
  <c r="T196" i="8" s="1"/>
  <c r="U196" i="8" s="1"/>
  <c r="T199" i="8"/>
  <c r="U199" i="8" s="1"/>
  <c r="T209" i="8"/>
  <c r="U209" i="8" s="1"/>
  <c r="T230" i="8"/>
  <c r="U230" i="8" s="1"/>
  <c r="S230" i="8"/>
  <c r="S236" i="8"/>
  <c r="T236" i="8" s="1"/>
  <c r="U236" i="8" s="1"/>
  <c r="S249" i="8"/>
  <c r="T249" i="8" s="1"/>
  <c r="U249" i="8" s="1"/>
  <c r="S262" i="8"/>
  <c r="T262" i="8" s="1"/>
  <c r="U262" i="8" s="1"/>
  <c r="S268" i="8"/>
  <c r="T268" i="8" s="1"/>
  <c r="U268" i="8" s="1"/>
  <c r="S281" i="8"/>
  <c r="T281" i="8"/>
  <c r="U281" i="8" s="1"/>
  <c r="S378" i="8"/>
  <c r="T378" i="8" s="1"/>
  <c r="U378" i="8" s="1"/>
  <c r="T425" i="8"/>
  <c r="U425" i="8" s="1"/>
  <c r="S425" i="8"/>
  <c r="S449" i="8"/>
  <c r="T449" i="8" s="1"/>
  <c r="U449" i="8" s="1"/>
  <c r="S522" i="8"/>
  <c r="T522" i="8" s="1"/>
  <c r="U522" i="8" s="1"/>
  <c r="S578" i="8"/>
  <c r="T578" i="8" s="1"/>
  <c r="U578" i="8" s="1"/>
  <c r="S658" i="8"/>
  <c r="T658" i="8" s="1"/>
  <c r="U658" i="8" s="1"/>
  <c r="T224" i="8"/>
  <c r="U224" i="8" s="1"/>
  <c r="S224" i="8"/>
  <c r="S237" i="8"/>
  <c r="T237" i="8"/>
  <c r="U237" i="8" s="1"/>
  <c r="S250" i="8"/>
  <c r="T250" i="8" s="1"/>
  <c r="U250" i="8" s="1"/>
  <c r="T256" i="8"/>
  <c r="U256" i="8" s="1"/>
  <c r="S256" i="8"/>
  <c r="S269" i="8"/>
  <c r="T269" i="8" s="1"/>
  <c r="U269" i="8" s="1"/>
  <c r="T363" i="8"/>
  <c r="U363" i="8" s="1"/>
  <c r="S363" i="8"/>
  <c r="S409" i="8"/>
  <c r="T409" i="8" s="1"/>
  <c r="U409" i="8" s="1"/>
  <c r="S491" i="8"/>
  <c r="T491" i="8" s="1"/>
  <c r="U491" i="8" s="1"/>
  <c r="S570" i="8"/>
  <c r="T570" i="8" s="1"/>
  <c r="U570" i="8" s="1"/>
  <c r="S618" i="8"/>
  <c r="T618" i="8" s="1"/>
  <c r="U618" i="8" s="1"/>
  <c r="T139" i="8"/>
  <c r="U139" i="8" s="1"/>
  <c r="T155" i="8"/>
  <c r="U155" i="8" s="1"/>
  <c r="T171" i="8"/>
  <c r="U171" i="8" s="1"/>
  <c r="T187" i="8"/>
  <c r="U187" i="8" s="1"/>
  <c r="T203" i="8"/>
  <c r="U203" i="8" s="1"/>
  <c r="S225" i="8"/>
  <c r="T225" i="8" s="1"/>
  <c r="U225" i="8" s="1"/>
  <c r="S238" i="8"/>
  <c r="T238" i="8" s="1"/>
  <c r="U238" i="8" s="1"/>
  <c r="S244" i="8"/>
  <c r="T244" i="8" s="1"/>
  <c r="U244" i="8" s="1"/>
  <c r="S257" i="8"/>
  <c r="T257" i="8" s="1"/>
  <c r="U257" i="8" s="1"/>
  <c r="S270" i="8"/>
  <c r="T270" i="8" s="1"/>
  <c r="U270" i="8" s="1"/>
  <c r="S289" i="8"/>
  <c r="T289" i="8"/>
  <c r="U289" i="8" s="1"/>
  <c r="S229" i="8"/>
  <c r="T229" i="8" s="1"/>
  <c r="U229" i="8" s="1"/>
  <c r="S433" i="8"/>
  <c r="T433" i="8" s="1"/>
  <c r="U433" i="8" s="1"/>
  <c r="S465" i="8"/>
  <c r="T465" i="8" s="1"/>
  <c r="U465" i="8" s="1"/>
  <c r="S530" i="8"/>
  <c r="T530" i="8" s="1"/>
  <c r="U530" i="8" s="1"/>
  <c r="S586" i="8"/>
  <c r="T586" i="8" s="1"/>
  <c r="U586" i="8" s="1"/>
  <c r="S634" i="8"/>
  <c r="T634" i="8" s="1"/>
  <c r="U634" i="8" s="1"/>
  <c r="S226" i="8"/>
  <c r="T226" i="8" s="1"/>
  <c r="U226" i="8" s="1"/>
  <c r="S232" i="8"/>
  <c r="T232" i="8" s="1"/>
  <c r="U232" i="8" s="1"/>
  <c r="S245" i="8"/>
  <c r="T245" i="8"/>
  <c r="U245" i="8" s="1"/>
  <c r="S258" i="8"/>
  <c r="T258" i="8" s="1"/>
  <c r="U258" i="8" s="1"/>
  <c r="S264" i="8"/>
  <c r="T264" i="8" s="1"/>
  <c r="U264" i="8" s="1"/>
  <c r="S277" i="8"/>
  <c r="T277" i="8" s="1"/>
  <c r="U277" i="8" s="1"/>
  <c r="S261" i="8"/>
  <c r="T261" i="8" s="1"/>
  <c r="U261" i="8" s="1"/>
  <c r="S546" i="8"/>
  <c r="T546" i="8" s="1"/>
  <c r="U546" i="8" s="1"/>
  <c r="T594" i="8"/>
  <c r="U594" i="8" s="1"/>
  <c r="S594" i="8"/>
  <c r="S626" i="8"/>
  <c r="T626" i="8" s="1"/>
  <c r="U626" i="8" s="1"/>
  <c r="S107" i="8"/>
  <c r="T107" i="8" s="1"/>
  <c r="U107" i="8" s="1"/>
  <c r="T143" i="8"/>
  <c r="U143" i="8" s="1"/>
  <c r="T159" i="8"/>
  <c r="U159" i="8" s="1"/>
  <c r="T175" i="8"/>
  <c r="U175" i="8" s="1"/>
  <c r="T191" i="8"/>
  <c r="U191" i="8" s="1"/>
  <c r="T217" i="8"/>
  <c r="U217" i="8" s="1"/>
  <c r="S220" i="8"/>
  <c r="T220" i="8" s="1"/>
  <c r="U220" i="8" s="1"/>
  <c r="S233" i="8"/>
  <c r="T233" i="8" s="1"/>
  <c r="U233" i="8" s="1"/>
  <c r="S246" i="8"/>
  <c r="T246" i="8" s="1"/>
  <c r="U246" i="8" s="1"/>
  <c r="S252" i="8"/>
  <c r="T252" i="8" s="1"/>
  <c r="U252" i="8" s="1"/>
  <c r="S265" i="8"/>
  <c r="T265" i="8"/>
  <c r="U265" i="8" s="1"/>
  <c r="S297" i="8"/>
  <c r="T297" i="8" s="1"/>
  <c r="U297" i="8" s="1"/>
  <c r="S242" i="8"/>
  <c r="T242" i="8" s="1"/>
  <c r="U242" i="8" s="1"/>
  <c r="S293" i="8"/>
  <c r="T293" i="8" s="1"/>
  <c r="U293" i="8" s="1"/>
  <c r="S401" i="8"/>
  <c r="T401" i="8" s="1"/>
  <c r="U401" i="8" s="1"/>
  <c r="S441" i="8"/>
  <c r="T441" i="8" s="1"/>
  <c r="U441" i="8" s="1"/>
  <c r="S473" i="8"/>
  <c r="T473" i="8" s="1"/>
  <c r="U473" i="8" s="1"/>
  <c r="S554" i="8"/>
  <c r="T554" i="8" s="1"/>
  <c r="U554" i="8" s="1"/>
  <c r="S602" i="8"/>
  <c r="T602" i="8" s="1"/>
  <c r="U602" i="8" s="1"/>
  <c r="S642" i="8"/>
  <c r="T642" i="8" s="1"/>
  <c r="U642" i="8" s="1"/>
  <c r="S221" i="8"/>
  <c r="T221" i="8" s="1"/>
  <c r="U221" i="8" s="1"/>
  <c r="S234" i="8"/>
  <c r="T234" i="8" s="1"/>
  <c r="U234" i="8" s="1"/>
  <c r="S240" i="8"/>
  <c r="T240" i="8" s="1"/>
  <c r="U240" i="8" s="1"/>
  <c r="S253" i="8"/>
  <c r="T253" i="8" s="1"/>
  <c r="U253" i="8" s="1"/>
  <c r="S266" i="8"/>
  <c r="T266" i="8" s="1"/>
  <c r="U266" i="8" s="1"/>
  <c r="T272" i="8"/>
  <c r="U272" i="8" s="1"/>
  <c r="S272" i="8"/>
  <c r="S285" i="8"/>
  <c r="T285" i="8" s="1"/>
  <c r="U285" i="8" s="1"/>
  <c r="T417" i="8"/>
  <c r="U417" i="8" s="1"/>
  <c r="S417" i="8"/>
  <c r="S457" i="8"/>
  <c r="T457" i="8" s="1"/>
  <c r="U457" i="8" s="1"/>
  <c r="S538" i="8"/>
  <c r="T538" i="8" s="1"/>
  <c r="U538" i="8" s="1"/>
  <c r="S610" i="8"/>
  <c r="T610" i="8" s="1"/>
  <c r="U610" i="8" s="1"/>
  <c r="S650" i="8"/>
  <c r="T650" i="8" s="1"/>
  <c r="U650" i="8" s="1"/>
  <c r="T147" i="8"/>
  <c r="U147" i="8" s="1"/>
  <c r="T163" i="8"/>
  <c r="U163" i="8" s="1"/>
  <c r="T179" i="8"/>
  <c r="U179" i="8" s="1"/>
  <c r="T195" i="8"/>
  <c r="U195" i="8" s="1"/>
  <c r="S214" i="8"/>
  <c r="T214" i="8" s="1"/>
  <c r="U214" i="8" s="1"/>
  <c r="S222" i="8"/>
  <c r="T222" i="8" s="1"/>
  <c r="U222" i="8" s="1"/>
  <c r="T228" i="8"/>
  <c r="U228" i="8" s="1"/>
  <c r="S228" i="8"/>
  <c r="S241" i="8"/>
  <c r="T241" i="8" s="1"/>
  <c r="U241" i="8" s="1"/>
  <c r="S254" i="8"/>
  <c r="T254" i="8" s="1"/>
  <c r="U254" i="8" s="1"/>
  <c r="S260" i="8"/>
  <c r="T260" i="8" s="1"/>
  <c r="U260" i="8" s="1"/>
  <c r="S273" i="8"/>
  <c r="T273" i="8" s="1"/>
  <c r="U273" i="8" s="1"/>
  <c r="T210" i="8"/>
  <c r="U210" i="8" s="1"/>
  <c r="T218" i="8"/>
  <c r="U218" i="8" s="1"/>
  <c r="S394" i="8"/>
  <c r="T394" i="8" s="1"/>
  <c r="U394" i="8" s="1"/>
  <c r="T318" i="8"/>
  <c r="U318" i="8" s="1"/>
  <c r="T208" i="8"/>
  <c r="U208" i="8" s="1"/>
  <c r="T216" i="8"/>
  <c r="U216" i="8" s="1"/>
  <c r="S274" i="8"/>
  <c r="T274" i="8" s="1"/>
  <c r="U274" i="8" s="1"/>
  <c r="S278" i="8"/>
  <c r="T278" i="8" s="1"/>
  <c r="U278" i="8" s="1"/>
  <c r="S282" i="8"/>
  <c r="T282" i="8" s="1"/>
  <c r="U282" i="8" s="1"/>
  <c r="S286" i="8"/>
  <c r="T286" i="8" s="1"/>
  <c r="U286" i="8" s="1"/>
  <c r="S290" i="8"/>
  <c r="T290" i="8" s="1"/>
  <c r="U290" i="8" s="1"/>
  <c r="S294" i="8"/>
  <c r="T294" i="8" s="1"/>
  <c r="U294" i="8" s="1"/>
  <c r="S298" i="8"/>
  <c r="T298" i="8" s="1"/>
  <c r="U298" i="8" s="1"/>
  <c r="S302" i="8"/>
  <c r="T302" i="8" s="1"/>
  <c r="U302" i="8" s="1"/>
  <c r="S306" i="8"/>
  <c r="T306" i="8" s="1"/>
  <c r="U306" i="8" s="1"/>
  <c r="S310" i="8"/>
  <c r="T310" i="8" s="1"/>
  <c r="U310" i="8" s="1"/>
  <c r="S314" i="8"/>
  <c r="T314" i="8" s="1"/>
  <c r="U314" i="8" s="1"/>
  <c r="S318" i="8"/>
  <c r="S322" i="8"/>
  <c r="T322" i="8" s="1"/>
  <c r="U322" i="8" s="1"/>
  <c r="S326" i="8"/>
  <c r="T326" i="8" s="1"/>
  <c r="U326" i="8" s="1"/>
  <c r="S330" i="8"/>
  <c r="T330" i="8" s="1"/>
  <c r="U330" i="8" s="1"/>
  <c r="S334" i="8"/>
  <c r="T334" i="8" s="1"/>
  <c r="U334" i="8" s="1"/>
  <c r="T344" i="8"/>
  <c r="U344" i="8" s="1"/>
  <c r="T360" i="8"/>
  <c r="U360" i="8" s="1"/>
  <c r="T206" i="8"/>
  <c r="U206" i="8" s="1"/>
  <c r="S367" i="8"/>
  <c r="T367" i="8" s="1"/>
  <c r="U367" i="8" s="1"/>
  <c r="T348" i="8"/>
  <c r="U348" i="8" s="1"/>
  <c r="S383" i="8"/>
  <c r="T383" i="8" s="1"/>
  <c r="U383" i="8" s="1"/>
  <c r="T328" i="8"/>
  <c r="U328" i="8" s="1"/>
  <c r="T212" i="8"/>
  <c r="U212" i="8" s="1"/>
  <c r="S276" i="8"/>
  <c r="T276" i="8" s="1"/>
  <c r="U276" i="8" s="1"/>
  <c r="S280" i="8"/>
  <c r="T280" i="8" s="1"/>
  <c r="U280" i="8" s="1"/>
  <c r="S284" i="8"/>
  <c r="T284" i="8" s="1"/>
  <c r="U284" i="8" s="1"/>
  <c r="S288" i="8"/>
  <c r="T288" i="8" s="1"/>
  <c r="U288" i="8" s="1"/>
  <c r="S292" i="8"/>
  <c r="T292" i="8" s="1"/>
  <c r="U292" i="8" s="1"/>
  <c r="S296" i="8"/>
  <c r="T296" i="8" s="1"/>
  <c r="U296" i="8" s="1"/>
  <c r="S300" i="8"/>
  <c r="T300" i="8" s="1"/>
  <c r="U300" i="8" s="1"/>
  <c r="S304" i="8"/>
  <c r="T304" i="8" s="1"/>
  <c r="U304" i="8" s="1"/>
  <c r="S308" i="8"/>
  <c r="T308" i="8" s="1"/>
  <c r="U308" i="8" s="1"/>
  <c r="S312" i="8"/>
  <c r="T312" i="8" s="1"/>
  <c r="U312" i="8" s="1"/>
  <c r="S316" i="8"/>
  <c r="T316" i="8" s="1"/>
  <c r="U316" i="8" s="1"/>
  <c r="S320" i="8"/>
  <c r="T320" i="8" s="1"/>
  <c r="U320" i="8" s="1"/>
  <c r="S324" i="8"/>
  <c r="T324" i="8" s="1"/>
  <c r="U324" i="8" s="1"/>
  <c r="S328" i="8"/>
  <c r="S332" i="8"/>
  <c r="T332" i="8" s="1"/>
  <c r="U332" i="8" s="1"/>
  <c r="T336" i="8"/>
  <c r="U336" i="8" s="1"/>
  <c r="T352" i="8"/>
  <c r="U352" i="8" s="1"/>
  <c r="T368" i="8"/>
  <c r="U368" i="8" s="1"/>
  <c r="S368" i="8"/>
  <c r="T373" i="8"/>
  <c r="U373" i="8" s="1"/>
  <c r="S373" i="8"/>
  <c r="S384" i="8"/>
  <c r="T384" i="8" s="1"/>
  <c r="U384" i="8" s="1"/>
  <c r="S389" i="8"/>
  <c r="T389" i="8" s="1"/>
  <c r="U389" i="8" s="1"/>
  <c r="S402" i="8"/>
  <c r="T402" i="8" s="1"/>
  <c r="U402" i="8" s="1"/>
  <c r="T410" i="8"/>
  <c r="U410" i="8" s="1"/>
  <c r="S410" i="8"/>
  <c r="S418" i="8"/>
  <c r="T418" i="8" s="1"/>
  <c r="U418" i="8" s="1"/>
  <c r="S426" i="8"/>
  <c r="T426" i="8" s="1"/>
  <c r="U426" i="8" s="1"/>
  <c r="S434" i="8"/>
  <c r="T434" i="8" s="1"/>
  <c r="U434" i="8" s="1"/>
  <c r="S481" i="8"/>
  <c r="T481" i="8" s="1"/>
  <c r="U481" i="8" s="1"/>
  <c r="T497" i="8"/>
  <c r="U497" i="8" s="1"/>
  <c r="S497" i="8"/>
  <c r="S515" i="8"/>
  <c r="T515" i="8" s="1"/>
  <c r="U515" i="8" s="1"/>
  <c r="S374" i="8"/>
  <c r="T374" i="8" s="1"/>
  <c r="U374" i="8" s="1"/>
  <c r="S379" i="8"/>
  <c r="T379" i="8" s="1"/>
  <c r="U379" i="8" s="1"/>
  <c r="S390" i="8"/>
  <c r="T390" i="8" s="1"/>
  <c r="U390" i="8" s="1"/>
  <c r="S395" i="8"/>
  <c r="T395" i="8" s="1"/>
  <c r="U395" i="8" s="1"/>
  <c r="S403" i="8"/>
  <c r="T403" i="8" s="1"/>
  <c r="U403" i="8" s="1"/>
  <c r="S411" i="8"/>
  <c r="T411" i="8" s="1"/>
  <c r="U411" i="8" s="1"/>
  <c r="S419" i="8"/>
  <c r="T419" i="8" s="1"/>
  <c r="U419" i="8" s="1"/>
  <c r="S427" i="8"/>
  <c r="T427" i="8" s="1"/>
  <c r="U427" i="8" s="1"/>
  <c r="S435" i="8"/>
  <c r="T435" i="8" s="1"/>
  <c r="U435" i="8" s="1"/>
  <c r="S443" i="8"/>
  <c r="T443" i="8" s="1"/>
  <c r="U443" i="8" s="1"/>
  <c r="S451" i="8"/>
  <c r="T451" i="8" s="1"/>
  <c r="U451" i="8" s="1"/>
  <c r="S459" i="8"/>
  <c r="T459" i="8" s="1"/>
  <c r="U459" i="8" s="1"/>
  <c r="S467" i="8"/>
  <c r="T467" i="8" s="1"/>
  <c r="U467" i="8" s="1"/>
  <c r="S475" i="8"/>
  <c r="T475" i="8" s="1"/>
  <c r="U475" i="8" s="1"/>
  <c r="S487" i="8"/>
  <c r="T487" i="8" s="1"/>
  <c r="U487" i="8" s="1"/>
  <c r="S503" i="8"/>
  <c r="T503" i="8" s="1"/>
  <c r="U503" i="8" s="1"/>
  <c r="T361" i="8"/>
  <c r="U361" i="8" s="1"/>
  <c r="S364" i="8"/>
  <c r="T364" i="8" s="1"/>
  <c r="U364" i="8" s="1"/>
  <c r="S369" i="8"/>
  <c r="T369" i="8" s="1"/>
  <c r="U369" i="8" s="1"/>
  <c r="S380" i="8"/>
  <c r="T380" i="8" s="1"/>
  <c r="U380" i="8" s="1"/>
  <c r="T385" i="8"/>
  <c r="U385" i="8" s="1"/>
  <c r="S385" i="8"/>
  <c r="S396" i="8"/>
  <c r="T396" i="8" s="1"/>
  <c r="U396" i="8" s="1"/>
  <c r="S404" i="8"/>
  <c r="T404" i="8" s="1"/>
  <c r="U404" i="8" s="1"/>
  <c r="S412" i="8"/>
  <c r="T412" i="8" s="1"/>
  <c r="U412" i="8" s="1"/>
  <c r="T420" i="8"/>
  <c r="U420" i="8" s="1"/>
  <c r="S420" i="8"/>
  <c r="S428" i="8"/>
  <c r="T428" i="8" s="1"/>
  <c r="U428" i="8" s="1"/>
  <c r="S436" i="8"/>
  <c r="T436" i="8" s="1"/>
  <c r="U436" i="8" s="1"/>
  <c r="S493" i="8"/>
  <c r="T493" i="8" s="1"/>
  <c r="U493" i="8" s="1"/>
  <c r="S370" i="8"/>
  <c r="T370" i="8" s="1"/>
  <c r="U370" i="8" s="1"/>
  <c r="S375" i="8"/>
  <c r="T375" i="8" s="1"/>
  <c r="U375" i="8" s="1"/>
  <c r="S386" i="8"/>
  <c r="T386" i="8" s="1"/>
  <c r="U386" i="8" s="1"/>
  <c r="S391" i="8"/>
  <c r="T391" i="8" s="1"/>
  <c r="U391" i="8" s="1"/>
  <c r="S397" i="8"/>
  <c r="T397" i="8" s="1"/>
  <c r="U397" i="8" s="1"/>
  <c r="S405" i="8"/>
  <c r="T405" i="8" s="1"/>
  <c r="U405" i="8" s="1"/>
  <c r="S413" i="8"/>
  <c r="T413" i="8" s="1"/>
  <c r="U413" i="8" s="1"/>
  <c r="S421" i="8"/>
  <c r="T421" i="8" s="1"/>
  <c r="U421" i="8" s="1"/>
  <c r="S429" i="8"/>
  <c r="T429" i="8" s="1"/>
  <c r="U429" i="8" s="1"/>
  <c r="S437" i="8"/>
  <c r="T437" i="8" s="1"/>
  <c r="U437" i="8" s="1"/>
  <c r="S445" i="8"/>
  <c r="T445" i="8" s="1"/>
  <c r="U445" i="8" s="1"/>
  <c r="S453" i="8"/>
  <c r="T453" i="8" s="1"/>
  <c r="U453" i="8" s="1"/>
  <c r="S461" i="8"/>
  <c r="T461" i="8" s="1"/>
  <c r="U461" i="8" s="1"/>
  <c r="S469" i="8"/>
  <c r="T469" i="8" s="1"/>
  <c r="U469" i="8" s="1"/>
  <c r="S477" i="8"/>
  <c r="T477" i="8" s="1"/>
  <c r="U477" i="8" s="1"/>
  <c r="T483" i="8"/>
  <c r="U483" i="8" s="1"/>
  <c r="S483" i="8"/>
  <c r="T499" i="8"/>
  <c r="U499" i="8" s="1"/>
  <c r="S499" i="8"/>
  <c r="S510" i="8"/>
  <c r="T510" i="8" s="1"/>
  <c r="U510" i="8" s="1"/>
  <c r="S365" i="8"/>
  <c r="T365" i="8" s="1"/>
  <c r="U365" i="8" s="1"/>
  <c r="S376" i="8"/>
  <c r="T376" i="8" s="1"/>
  <c r="U376" i="8" s="1"/>
  <c r="T381" i="8"/>
  <c r="U381" i="8" s="1"/>
  <c r="S381" i="8"/>
  <c r="S392" i="8"/>
  <c r="T392" i="8" s="1"/>
  <c r="U392" i="8" s="1"/>
  <c r="S398" i="8"/>
  <c r="T398" i="8" s="1"/>
  <c r="U398" i="8" s="1"/>
  <c r="S406" i="8"/>
  <c r="T406" i="8" s="1"/>
  <c r="U406" i="8" s="1"/>
  <c r="S414" i="8"/>
  <c r="T414" i="8" s="1"/>
  <c r="U414" i="8" s="1"/>
  <c r="S422" i="8"/>
  <c r="T422" i="8" s="1"/>
  <c r="U422" i="8" s="1"/>
  <c r="S430" i="8"/>
  <c r="T430" i="8" s="1"/>
  <c r="U430" i="8" s="1"/>
  <c r="S489" i="8"/>
  <c r="T489" i="8" s="1"/>
  <c r="U489" i="8" s="1"/>
  <c r="T362" i="8"/>
  <c r="U362" i="8" s="1"/>
  <c r="S362" i="8"/>
  <c r="S366" i="8"/>
  <c r="T366" i="8" s="1"/>
  <c r="U366" i="8" s="1"/>
  <c r="S371" i="8"/>
  <c r="T371" i="8" s="1"/>
  <c r="U371" i="8" s="1"/>
  <c r="S382" i="8"/>
  <c r="T382" i="8" s="1"/>
  <c r="U382" i="8" s="1"/>
  <c r="S387" i="8"/>
  <c r="T387" i="8" s="1"/>
  <c r="U387" i="8" s="1"/>
  <c r="S399" i="8"/>
  <c r="T399" i="8" s="1"/>
  <c r="U399" i="8" s="1"/>
  <c r="S407" i="8"/>
  <c r="T407" i="8" s="1"/>
  <c r="U407" i="8" s="1"/>
  <c r="S415" i="8"/>
  <c r="T415" i="8" s="1"/>
  <c r="U415" i="8" s="1"/>
  <c r="T423" i="8"/>
  <c r="U423" i="8" s="1"/>
  <c r="S423" i="8"/>
  <c r="S431" i="8"/>
  <c r="T431" i="8" s="1"/>
  <c r="U431" i="8" s="1"/>
  <c r="S439" i="8"/>
  <c r="T439" i="8" s="1"/>
  <c r="U439" i="8" s="1"/>
  <c r="T447" i="8"/>
  <c r="U447" i="8" s="1"/>
  <c r="S447" i="8"/>
  <c r="S455" i="8"/>
  <c r="T455" i="8" s="1"/>
  <c r="U455" i="8" s="1"/>
  <c r="S463" i="8"/>
  <c r="T463" i="8" s="1"/>
  <c r="U463" i="8" s="1"/>
  <c r="S471" i="8"/>
  <c r="T471" i="8" s="1"/>
  <c r="U471" i="8" s="1"/>
  <c r="S479" i="8"/>
  <c r="T479" i="8" s="1"/>
  <c r="U479" i="8" s="1"/>
  <c r="S495" i="8"/>
  <c r="T495" i="8" s="1"/>
  <c r="U495" i="8" s="1"/>
  <c r="T506" i="8"/>
  <c r="U506" i="8" s="1"/>
  <c r="S506" i="8"/>
  <c r="S372" i="8"/>
  <c r="T372" i="8" s="1"/>
  <c r="U372" i="8" s="1"/>
  <c r="S377" i="8"/>
  <c r="T377" i="8" s="1"/>
  <c r="U377" i="8" s="1"/>
  <c r="S388" i="8"/>
  <c r="T388" i="8" s="1"/>
  <c r="U388" i="8" s="1"/>
  <c r="S393" i="8"/>
  <c r="T393" i="8" s="1"/>
  <c r="U393" i="8" s="1"/>
  <c r="S400" i="8"/>
  <c r="T400" i="8" s="1"/>
  <c r="U400" i="8" s="1"/>
  <c r="T408" i="8"/>
  <c r="U408" i="8" s="1"/>
  <c r="S408" i="8"/>
  <c r="S416" i="8"/>
  <c r="T416" i="8" s="1"/>
  <c r="U416" i="8" s="1"/>
  <c r="S424" i="8"/>
  <c r="T424" i="8" s="1"/>
  <c r="U424" i="8" s="1"/>
  <c r="S432" i="8"/>
  <c r="T432" i="8" s="1"/>
  <c r="U432" i="8" s="1"/>
  <c r="S485" i="8"/>
  <c r="T485" i="8" s="1"/>
  <c r="U485" i="8" s="1"/>
  <c r="S501" i="8"/>
  <c r="T501" i="8" s="1"/>
  <c r="U501" i="8" s="1"/>
  <c r="S516" i="8"/>
  <c r="T516" i="8" s="1"/>
  <c r="U516" i="8" s="1"/>
  <c r="S523" i="8"/>
  <c r="T523" i="8" s="1"/>
  <c r="U523" i="8" s="1"/>
  <c r="S531" i="8"/>
  <c r="T531" i="8" s="1"/>
  <c r="U531" i="8" s="1"/>
  <c r="S539" i="8"/>
  <c r="T539" i="8" s="1"/>
  <c r="U539" i="8" s="1"/>
  <c r="S547" i="8"/>
  <c r="T547" i="8" s="1"/>
  <c r="U547" i="8" s="1"/>
  <c r="S555" i="8"/>
  <c r="T555" i="8" s="1"/>
  <c r="U555" i="8" s="1"/>
  <c r="S563" i="8"/>
  <c r="T563" i="8" s="1"/>
  <c r="U563" i="8" s="1"/>
  <c r="S571" i="8"/>
  <c r="T571" i="8" s="1"/>
  <c r="U571" i="8" s="1"/>
  <c r="S579" i="8"/>
  <c r="T579" i="8" s="1"/>
  <c r="U579" i="8" s="1"/>
  <c r="S587" i="8"/>
  <c r="T587" i="8" s="1"/>
  <c r="U587" i="8" s="1"/>
  <c r="S595" i="8"/>
  <c r="T595" i="8" s="1"/>
  <c r="U595" i="8" s="1"/>
  <c r="S511" i="8"/>
  <c r="T511" i="8" s="1"/>
  <c r="U511" i="8" s="1"/>
  <c r="S524" i="8"/>
  <c r="T524" i="8" s="1"/>
  <c r="U524" i="8" s="1"/>
  <c r="S532" i="8"/>
  <c r="T532" i="8" s="1"/>
  <c r="U532" i="8" s="1"/>
  <c r="S540" i="8"/>
  <c r="T540" i="8" s="1"/>
  <c r="U540" i="8" s="1"/>
  <c r="S548" i="8"/>
  <c r="T548" i="8" s="1"/>
  <c r="U548" i="8" s="1"/>
  <c r="S556" i="8"/>
  <c r="T556" i="8" s="1"/>
  <c r="U556" i="8" s="1"/>
  <c r="T564" i="8"/>
  <c r="U564" i="8" s="1"/>
  <c r="S564" i="8"/>
  <c r="S572" i="8"/>
  <c r="T572" i="8" s="1"/>
  <c r="U572" i="8" s="1"/>
  <c r="S580" i="8"/>
  <c r="T580" i="8" s="1"/>
  <c r="U580" i="8" s="1"/>
  <c r="T588" i="8"/>
  <c r="U588" i="8" s="1"/>
  <c r="S588" i="8"/>
  <c r="S596" i="8"/>
  <c r="T596" i="8" s="1"/>
  <c r="U596" i="8" s="1"/>
  <c r="S604" i="8"/>
  <c r="T604" i="8" s="1"/>
  <c r="U604" i="8" s="1"/>
  <c r="S612" i="8"/>
  <c r="T612" i="8" s="1"/>
  <c r="U612" i="8" s="1"/>
  <c r="S620" i="8"/>
  <c r="T620" i="8" s="1"/>
  <c r="U620" i="8" s="1"/>
  <c r="S628" i="8"/>
  <c r="T628" i="8" s="1"/>
  <c r="U628" i="8" s="1"/>
  <c r="S636" i="8"/>
  <c r="T636" i="8" s="1"/>
  <c r="U636" i="8" s="1"/>
  <c r="S644" i="8"/>
  <c r="T644" i="8" s="1"/>
  <c r="U644" i="8" s="1"/>
  <c r="S652" i="8"/>
  <c r="T652" i="8" s="1"/>
  <c r="U652" i="8" s="1"/>
  <c r="T660" i="8"/>
  <c r="U660" i="8" s="1"/>
  <c r="S660" i="8"/>
  <c r="S668" i="8"/>
  <c r="T668" i="8" s="1"/>
  <c r="U668" i="8" s="1"/>
  <c r="S512" i="8"/>
  <c r="T512" i="8" s="1"/>
  <c r="U512" i="8" s="1"/>
  <c r="T517" i="8"/>
  <c r="U517" i="8" s="1"/>
  <c r="S517" i="8"/>
  <c r="S525" i="8"/>
  <c r="T525" i="8" s="1"/>
  <c r="U525" i="8" s="1"/>
  <c r="S533" i="8"/>
  <c r="T533" i="8" s="1"/>
  <c r="U533" i="8" s="1"/>
  <c r="S541" i="8"/>
  <c r="T541" i="8" s="1"/>
  <c r="U541" i="8" s="1"/>
  <c r="S549" i="8"/>
  <c r="T549" i="8" s="1"/>
  <c r="U549" i="8" s="1"/>
  <c r="S557" i="8"/>
  <c r="T557" i="8" s="1"/>
  <c r="U557" i="8" s="1"/>
  <c r="S565" i="8"/>
  <c r="T565" i="8" s="1"/>
  <c r="U565" i="8" s="1"/>
  <c r="S573" i="8"/>
  <c r="T573" i="8" s="1"/>
  <c r="U573" i="8" s="1"/>
  <c r="T581" i="8"/>
  <c r="U581" i="8" s="1"/>
  <c r="S581" i="8"/>
  <c r="S589" i="8"/>
  <c r="T589" i="8" s="1"/>
  <c r="U589" i="8" s="1"/>
  <c r="S597" i="8"/>
  <c r="T597" i="8" s="1"/>
  <c r="U597" i="8" s="1"/>
  <c r="T605" i="8"/>
  <c r="U605" i="8" s="1"/>
  <c r="S504" i="8"/>
  <c r="T504" i="8" s="1"/>
  <c r="U504" i="8" s="1"/>
  <c r="S508" i="8"/>
  <c r="T508" i="8" s="1"/>
  <c r="U508" i="8" s="1"/>
  <c r="S518" i="8"/>
  <c r="T518" i="8" s="1"/>
  <c r="U518" i="8" s="1"/>
  <c r="S526" i="8"/>
  <c r="T526" i="8" s="1"/>
  <c r="U526" i="8" s="1"/>
  <c r="S534" i="8"/>
  <c r="T534" i="8" s="1"/>
  <c r="U534" i="8" s="1"/>
  <c r="S542" i="8"/>
  <c r="T542" i="8" s="1"/>
  <c r="U542" i="8" s="1"/>
  <c r="S550" i="8"/>
  <c r="T550" i="8" s="1"/>
  <c r="U550" i="8" s="1"/>
  <c r="S558" i="8"/>
  <c r="T558" i="8" s="1"/>
  <c r="U558" i="8" s="1"/>
  <c r="S566" i="8"/>
  <c r="T566" i="8" s="1"/>
  <c r="U566" i="8" s="1"/>
  <c r="S574" i="8"/>
  <c r="T574" i="8" s="1"/>
  <c r="U574" i="8" s="1"/>
  <c r="S582" i="8"/>
  <c r="T582" i="8" s="1"/>
  <c r="U582" i="8" s="1"/>
  <c r="S590" i="8"/>
  <c r="T590" i="8" s="1"/>
  <c r="U590" i="8" s="1"/>
  <c r="S598" i="8"/>
  <c r="T598" i="8" s="1"/>
  <c r="U598" i="8" s="1"/>
  <c r="S606" i="8"/>
  <c r="T606" i="8" s="1"/>
  <c r="U606" i="8" s="1"/>
  <c r="S614" i="8"/>
  <c r="T614" i="8" s="1"/>
  <c r="U614" i="8" s="1"/>
  <c r="S622" i="8"/>
  <c r="T622" i="8" s="1"/>
  <c r="U622" i="8" s="1"/>
  <c r="S630" i="8"/>
  <c r="T630" i="8" s="1"/>
  <c r="U630" i="8" s="1"/>
  <c r="S638" i="8"/>
  <c r="T638" i="8" s="1"/>
  <c r="U638" i="8" s="1"/>
  <c r="S646" i="8"/>
  <c r="T646" i="8" s="1"/>
  <c r="U646" i="8" s="1"/>
  <c r="T654" i="8"/>
  <c r="U654" i="8" s="1"/>
  <c r="S654" i="8"/>
  <c r="S662" i="8"/>
  <c r="T662" i="8" s="1"/>
  <c r="U662" i="8" s="1"/>
  <c r="S670" i="8"/>
  <c r="T670" i="8" s="1"/>
  <c r="U670" i="8" s="1"/>
  <c r="S438" i="8"/>
  <c r="T438" i="8" s="1"/>
  <c r="U438" i="8" s="1"/>
  <c r="S440" i="8"/>
  <c r="T440" i="8" s="1"/>
  <c r="U440" i="8" s="1"/>
  <c r="S442" i="8"/>
  <c r="T442" i="8" s="1"/>
  <c r="U442" i="8" s="1"/>
  <c r="S444" i="8"/>
  <c r="T444" i="8" s="1"/>
  <c r="U444" i="8" s="1"/>
  <c r="S446" i="8"/>
  <c r="T446" i="8" s="1"/>
  <c r="U446" i="8" s="1"/>
  <c r="S448" i="8"/>
  <c r="T448" i="8" s="1"/>
  <c r="U448" i="8" s="1"/>
  <c r="S450" i="8"/>
  <c r="T450" i="8" s="1"/>
  <c r="U450" i="8" s="1"/>
  <c r="S452" i="8"/>
  <c r="T452" i="8" s="1"/>
  <c r="U452" i="8" s="1"/>
  <c r="S454" i="8"/>
  <c r="T454" i="8" s="1"/>
  <c r="U454" i="8" s="1"/>
  <c r="S456" i="8"/>
  <c r="T456" i="8" s="1"/>
  <c r="U456" i="8" s="1"/>
  <c r="S458" i="8"/>
  <c r="T458" i="8" s="1"/>
  <c r="U458" i="8" s="1"/>
  <c r="S460" i="8"/>
  <c r="T460" i="8" s="1"/>
  <c r="U460" i="8" s="1"/>
  <c r="S462" i="8"/>
  <c r="T462" i="8" s="1"/>
  <c r="U462" i="8" s="1"/>
  <c r="S464" i="8"/>
  <c r="T464" i="8" s="1"/>
  <c r="U464" i="8" s="1"/>
  <c r="S466" i="8"/>
  <c r="T466" i="8" s="1"/>
  <c r="U466" i="8" s="1"/>
  <c r="S468" i="8"/>
  <c r="T468" i="8" s="1"/>
  <c r="U468" i="8" s="1"/>
  <c r="S470" i="8"/>
  <c r="T470" i="8" s="1"/>
  <c r="U470" i="8" s="1"/>
  <c r="S472" i="8"/>
  <c r="T472" i="8" s="1"/>
  <c r="U472" i="8" s="1"/>
  <c r="S474" i="8"/>
  <c r="T474" i="8" s="1"/>
  <c r="U474" i="8" s="1"/>
  <c r="S476" i="8"/>
  <c r="T476" i="8" s="1"/>
  <c r="U476" i="8" s="1"/>
  <c r="S478" i="8"/>
  <c r="T478" i="8" s="1"/>
  <c r="U478" i="8" s="1"/>
  <c r="S513" i="8"/>
  <c r="T513" i="8" s="1"/>
  <c r="U513" i="8" s="1"/>
  <c r="S519" i="8"/>
  <c r="T519" i="8" s="1"/>
  <c r="U519" i="8" s="1"/>
  <c r="S527" i="8"/>
  <c r="T527" i="8" s="1"/>
  <c r="U527" i="8" s="1"/>
  <c r="T535" i="8"/>
  <c r="U535" i="8" s="1"/>
  <c r="S535" i="8"/>
  <c r="S543" i="8"/>
  <c r="T543" i="8" s="1"/>
  <c r="U543" i="8" s="1"/>
  <c r="T551" i="8"/>
  <c r="U551" i="8" s="1"/>
  <c r="S551" i="8"/>
  <c r="S559" i="8"/>
  <c r="T559" i="8" s="1"/>
  <c r="U559" i="8" s="1"/>
  <c r="S567" i="8"/>
  <c r="T567" i="8" s="1"/>
  <c r="U567" i="8" s="1"/>
  <c r="T575" i="8"/>
  <c r="U575" i="8" s="1"/>
  <c r="S575" i="8"/>
  <c r="S583" i="8"/>
  <c r="T583" i="8" s="1"/>
  <c r="U583" i="8" s="1"/>
  <c r="S591" i="8"/>
  <c r="T591" i="8" s="1"/>
  <c r="U591" i="8" s="1"/>
  <c r="S599" i="8"/>
  <c r="T599" i="8" s="1"/>
  <c r="U599" i="8" s="1"/>
  <c r="S514" i="8"/>
  <c r="T514" i="8" s="1"/>
  <c r="U514" i="8" s="1"/>
  <c r="S520" i="8"/>
  <c r="T520" i="8" s="1"/>
  <c r="U520" i="8" s="1"/>
  <c r="T528" i="8"/>
  <c r="U528" i="8" s="1"/>
  <c r="S528" i="8"/>
  <c r="S536" i="8"/>
  <c r="T536" i="8" s="1"/>
  <c r="U536" i="8" s="1"/>
  <c r="S544" i="8"/>
  <c r="T544" i="8" s="1"/>
  <c r="U544" i="8" s="1"/>
  <c r="T552" i="8"/>
  <c r="U552" i="8" s="1"/>
  <c r="S552" i="8"/>
  <c r="S560" i="8"/>
  <c r="T560" i="8" s="1"/>
  <c r="U560" i="8" s="1"/>
  <c r="S568" i="8"/>
  <c r="T568" i="8" s="1"/>
  <c r="U568" i="8" s="1"/>
  <c r="S576" i="8"/>
  <c r="T576" i="8" s="1"/>
  <c r="U576" i="8" s="1"/>
  <c r="T584" i="8"/>
  <c r="U584" i="8" s="1"/>
  <c r="S584" i="8"/>
  <c r="T592" i="8"/>
  <c r="U592" i="8" s="1"/>
  <c r="S592" i="8"/>
  <c r="S600" i="8"/>
  <c r="T600" i="8" s="1"/>
  <c r="U600" i="8" s="1"/>
  <c r="S608" i="8"/>
  <c r="T608" i="8" s="1"/>
  <c r="U608" i="8" s="1"/>
  <c r="S616" i="8"/>
  <c r="T616" i="8" s="1"/>
  <c r="U616" i="8" s="1"/>
  <c r="T624" i="8"/>
  <c r="U624" i="8" s="1"/>
  <c r="S624" i="8"/>
  <c r="S632" i="8"/>
  <c r="T632" i="8" s="1"/>
  <c r="U632" i="8" s="1"/>
  <c r="S640" i="8"/>
  <c r="T640" i="8" s="1"/>
  <c r="U640" i="8" s="1"/>
  <c r="S648" i="8"/>
  <c r="T648" i="8" s="1"/>
  <c r="U648" i="8" s="1"/>
  <c r="S656" i="8"/>
  <c r="T656" i="8" s="1"/>
  <c r="U656" i="8" s="1"/>
  <c r="S664" i="8"/>
  <c r="T664" i="8" s="1"/>
  <c r="U664" i="8" s="1"/>
  <c r="S672" i="8"/>
  <c r="T672" i="8" s="1"/>
  <c r="U672" i="8" s="1"/>
  <c r="S521" i="8"/>
  <c r="T521" i="8" s="1"/>
  <c r="U521" i="8" s="1"/>
  <c r="S529" i="8"/>
  <c r="T529" i="8" s="1"/>
  <c r="U529" i="8" s="1"/>
  <c r="S537" i="8"/>
  <c r="T537" i="8" s="1"/>
  <c r="U537" i="8" s="1"/>
  <c r="S545" i="8"/>
  <c r="T545" i="8" s="1"/>
  <c r="U545" i="8" s="1"/>
  <c r="S553" i="8"/>
  <c r="T553" i="8" s="1"/>
  <c r="U553" i="8" s="1"/>
  <c r="S561" i="8"/>
  <c r="T561" i="8" s="1"/>
  <c r="U561" i="8" s="1"/>
  <c r="S569" i="8"/>
  <c r="T569" i="8" s="1"/>
  <c r="U569" i="8" s="1"/>
  <c r="T577" i="8"/>
  <c r="U577" i="8" s="1"/>
  <c r="S577" i="8"/>
  <c r="S585" i="8"/>
  <c r="T585" i="8" s="1"/>
  <c r="U585" i="8" s="1"/>
  <c r="S593" i="8"/>
  <c r="T593" i="8" s="1"/>
  <c r="U593" i="8" s="1"/>
  <c r="S601" i="8"/>
  <c r="T601" i="8" s="1"/>
  <c r="U601" i="8" s="1"/>
  <c r="S603" i="8"/>
  <c r="T603" i="8" s="1"/>
  <c r="U603" i="8" s="1"/>
  <c r="S605" i="8"/>
  <c r="S607" i="8"/>
  <c r="T607" i="8" s="1"/>
  <c r="U607" i="8" s="1"/>
  <c r="S609" i="8"/>
  <c r="T609" i="8" s="1"/>
  <c r="U609" i="8" s="1"/>
  <c r="S611" i="8"/>
  <c r="T611" i="8" s="1"/>
  <c r="U611" i="8" s="1"/>
  <c r="S613" i="8"/>
  <c r="T613" i="8" s="1"/>
  <c r="U613" i="8" s="1"/>
  <c r="S615" i="8"/>
  <c r="T615" i="8" s="1"/>
  <c r="U615" i="8" s="1"/>
  <c r="S617" i="8"/>
  <c r="T617" i="8" s="1"/>
  <c r="U617" i="8" s="1"/>
  <c r="S619" i="8"/>
  <c r="T619" i="8" s="1"/>
  <c r="U619" i="8" s="1"/>
  <c r="S621" i="8"/>
  <c r="T621" i="8" s="1"/>
  <c r="U621" i="8" s="1"/>
  <c r="S623" i="8"/>
  <c r="T623" i="8" s="1"/>
  <c r="U623" i="8" s="1"/>
  <c r="S625" i="8"/>
  <c r="T625" i="8" s="1"/>
  <c r="U625" i="8" s="1"/>
  <c r="S627" i="8"/>
  <c r="T627" i="8" s="1"/>
  <c r="U627" i="8" s="1"/>
  <c r="S629" i="8"/>
  <c r="T629" i="8" s="1"/>
  <c r="U629" i="8" s="1"/>
  <c r="S631" i="8"/>
  <c r="T631" i="8" s="1"/>
  <c r="U631" i="8" s="1"/>
  <c r="S633" i="8"/>
  <c r="T633" i="8" s="1"/>
  <c r="U633" i="8" s="1"/>
  <c r="S635" i="8"/>
  <c r="T635" i="8" s="1"/>
  <c r="U635" i="8" s="1"/>
  <c r="S637" i="8"/>
  <c r="T637" i="8" s="1"/>
  <c r="U637" i="8" s="1"/>
  <c r="S639" i="8"/>
  <c r="T639" i="8" s="1"/>
  <c r="U639" i="8" s="1"/>
  <c r="S641" i="8"/>
  <c r="T641" i="8" s="1"/>
  <c r="U641" i="8" s="1"/>
  <c r="S643" i="8"/>
  <c r="T643" i="8" s="1"/>
  <c r="U643" i="8" s="1"/>
  <c r="S645" i="8"/>
  <c r="T645" i="8" s="1"/>
  <c r="U645" i="8" s="1"/>
  <c r="S647" i="8"/>
  <c r="T647" i="8" s="1"/>
  <c r="U647" i="8" s="1"/>
  <c r="S649" i="8"/>
  <c r="T649" i="8" s="1"/>
  <c r="U649" i="8" s="1"/>
  <c r="S651" i="8"/>
  <c r="T651" i="8" s="1"/>
  <c r="U651" i="8" s="1"/>
  <c r="S653" i="8"/>
  <c r="T653" i="8" s="1"/>
  <c r="U653" i="8" s="1"/>
  <c r="S655" i="8"/>
  <c r="T655" i="8" s="1"/>
  <c r="U655" i="8" s="1"/>
  <c r="S657" i="8"/>
  <c r="T657" i="8" s="1"/>
  <c r="U657" i="8" s="1"/>
  <c r="S659" i="8"/>
  <c r="T659" i="8" s="1"/>
  <c r="U659" i="8" s="1"/>
  <c r="S661" i="8"/>
  <c r="T661" i="8" s="1"/>
  <c r="U661" i="8" s="1"/>
  <c r="S663" i="8"/>
  <c r="T663" i="8" s="1"/>
  <c r="U663" i="8" s="1"/>
  <c r="S665" i="8"/>
  <c r="T665" i="8" s="1"/>
  <c r="U665" i="8" s="1"/>
  <c r="S667" i="8"/>
  <c r="T667" i="8" s="1"/>
  <c r="U667" i="8" s="1"/>
  <c r="S669" i="8"/>
  <c r="T669" i="8" s="1"/>
  <c r="U669" i="8" s="1"/>
  <c r="S671" i="8"/>
  <c r="T671" i="8" s="1"/>
  <c r="U671" i="8" s="1"/>
  <c r="S673" i="8"/>
  <c r="T673" i="8" s="1"/>
  <c r="U673" i="8" s="1"/>
  <c r="G596" i="9"/>
  <c r="H596" i="9" s="1"/>
  <c r="T2" i="15"/>
</calcChain>
</file>

<file path=xl/sharedStrings.xml><?xml version="1.0" encoding="utf-8"?>
<sst xmlns="http://schemas.openxmlformats.org/spreadsheetml/2006/main" count="34023" uniqueCount="2227">
  <si>
    <t>Team</t>
  </si>
  <si>
    <t>1B</t>
  </si>
  <si>
    <t>2B</t>
  </si>
  <si>
    <t>3B</t>
  </si>
  <si>
    <t>BB</t>
  </si>
  <si>
    <t>CS</t>
  </si>
  <si>
    <t>HR</t>
  </si>
  <si>
    <t>R</t>
  </si>
  <si>
    <t>RBI</t>
  </si>
  <si>
    <t>SB</t>
  </si>
  <si>
    <t>FPTS</t>
  </si>
  <si>
    <t>BS</t>
  </si>
  <si>
    <t>CG</t>
  </si>
  <si>
    <t>ER</t>
  </si>
  <si>
    <t>K</t>
  </si>
  <si>
    <t>L</t>
  </si>
  <si>
    <t>S</t>
  </si>
  <si>
    <t>W</t>
  </si>
  <si>
    <t>Last Name</t>
  </si>
  <si>
    <t>First Name</t>
  </si>
  <si>
    <t>G</t>
  </si>
  <si>
    <t>AB</t>
  </si>
  <si>
    <t>Abreu</t>
  </si>
  <si>
    <t>Bobby</t>
  </si>
  <si>
    <t>Tony</t>
  </si>
  <si>
    <t>Dustin</t>
  </si>
  <si>
    <t>Allen</t>
  </si>
  <si>
    <t>Brandon</t>
  </si>
  <si>
    <t>Alvarez</t>
  </si>
  <si>
    <t>Pedro</t>
  </si>
  <si>
    <t>Elvis</t>
  </si>
  <si>
    <t>J.P.</t>
  </si>
  <si>
    <t>Avila</t>
  </si>
  <si>
    <t>Alex</t>
  </si>
  <si>
    <t>Mike</t>
  </si>
  <si>
    <t>Erick</t>
  </si>
  <si>
    <t>Jeff</t>
  </si>
  <si>
    <t>Jason</t>
  </si>
  <si>
    <t>Bautista</t>
  </si>
  <si>
    <t>Jose</t>
  </si>
  <si>
    <t>Gordon</t>
  </si>
  <si>
    <t>Bell</t>
  </si>
  <si>
    <t>Josh</t>
  </si>
  <si>
    <t>Carlos</t>
  </si>
  <si>
    <t>Adrian</t>
  </si>
  <si>
    <t>Lance</t>
  </si>
  <si>
    <t>Wilson</t>
  </si>
  <si>
    <t>Blake</t>
  </si>
  <si>
    <t>Casey</t>
  </si>
  <si>
    <t>Kyle</t>
  </si>
  <si>
    <t>Willie</t>
  </si>
  <si>
    <t>Brennan</t>
  </si>
  <si>
    <t>Emilio</t>
  </si>
  <si>
    <t>Julio</t>
  </si>
  <si>
    <t>Michael</t>
  </si>
  <si>
    <t>John</t>
  </si>
  <si>
    <t>Bradley</t>
  </si>
  <si>
    <t>Ryan</t>
  </si>
  <si>
    <t>Brown</t>
  </si>
  <si>
    <t>Billy</t>
  </si>
  <si>
    <t>Cabrera</t>
  </si>
  <si>
    <t>Miguel</t>
  </si>
  <si>
    <t>Jorge</t>
  </si>
  <si>
    <t>Carter</t>
  </si>
  <si>
    <t>Chris</t>
  </si>
  <si>
    <t>Castillo</t>
  </si>
  <si>
    <t>Luis</t>
  </si>
  <si>
    <t>Castro</t>
  </si>
  <si>
    <t>Ramon</t>
  </si>
  <si>
    <t>Francisco</t>
  </si>
  <si>
    <t>Tyler</t>
  </si>
  <si>
    <t>Brooks</t>
  </si>
  <si>
    <t>Craig</t>
  </si>
  <si>
    <t>Scott</t>
  </si>
  <si>
    <t>Zach</t>
  </si>
  <si>
    <t>Crawford</t>
  </si>
  <si>
    <t>Carl</t>
  </si>
  <si>
    <t>Trevor</t>
  </si>
  <si>
    <t>Cruz</t>
  </si>
  <si>
    <t>Nelson</t>
  </si>
  <si>
    <t>Aaron</t>
  </si>
  <si>
    <t>Jack</t>
  </si>
  <si>
    <t>Davis</t>
  </si>
  <si>
    <t>David</t>
  </si>
  <si>
    <t>Mark</t>
  </si>
  <si>
    <t>Daniel</t>
  </si>
  <si>
    <t>Ian</t>
  </si>
  <si>
    <t>Diaz</t>
  </si>
  <si>
    <t>Matt</t>
  </si>
  <si>
    <t>Dominguez</t>
  </si>
  <si>
    <t>Drew</t>
  </si>
  <si>
    <t>Stephen</t>
  </si>
  <si>
    <t>J.D.</t>
  </si>
  <si>
    <t>Lucas</t>
  </si>
  <si>
    <t>Adam</t>
  </si>
  <si>
    <t>A.J.</t>
  </si>
  <si>
    <t>Brad</t>
  </si>
  <si>
    <t>Edwin</t>
  </si>
  <si>
    <t>Danny</t>
  </si>
  <si>
    <t>Nick</t>
  </si>
  <si>
    <t>Flores</t>
  </si>
  <si>
    <t>Jesus</t>
  </si>
  <si>
    <t>Jake</t>
  </si>
  <si>
    <t>Juan</t>
  </si>
  <si>
    <t>Ben</t>
  </si>
  <si>
    <t>Freeman</t>
  </si>
  <si>
    <t>Freddie</t>
  </si>
  <si>
    <t>Rafael</t>
  </si>
  <si>
    <t>Brett</t>
  </si>
  <si>
    <t>Cole</t>
  </si>
  <si>
    <t>Ross</t>
  </si>
  <si>
    <t>Gomez</t>
  </si>
  <si>
    <t>Gonzalez</t>
  </si>
  <si>
    <t>Greene</t>
  </si>
  <si>
    <t>Guerrero</t>
  </si>
  <si>
    <t>Travis</t>
  </si>
  <si>
    <t>Hamilton</t>
  </si>
  <si>
    <t>Harris</t>
  </si>
  <si>
    <t>Corey</t>
  </si>
  <si>
    <t>Chase</t>
  </si>
  <si>
    <t>Hernandez</t>
  </si>
  <si>
    <t>Herrera</t>
  </si>
  <si>
    <t>Jon</t>
  </si>
  <si>
    <t>Heyward</t>
  </si>
  <si>
    <t>Hill</t>
  </si>
  <si>
    <t>Eric</t>
  </si>
  <si>
    <t>Hudson</t>
  </si>
  <si>
    <t>Hunter</t>
  </si>
  <si>
    <t>Omar</t>
  </si>
  <si>
    <t>Cesar</t>
  </si>
  <si>
    <t>Jackson</t>
  </si>
  <si>
    <t>Austin</t>
  </si>
  <si>
    <t>Paul</t>
  </si>
  <si>
    <t>Derek</t>
  </si>
  <si>
    <t>Johnson</t>
  </si>
  <si>
    <t>Reed</t>
  </si>
  <si>
    <t>Kelly</t>
  </si>
  <si>
    <t>Dan</t>
  </si>
  <si>
    <t>Jones</t>
  </si>
  <si>
    <t>Garrett</t>
  </si>
  <si>
    <t>Joyce</t>
  </si>
  <si>
    <t>Kemp</t>
  </si>
  <si>
    <t>Kennedy</t>
  </si>
  <si>
    <t>George</t>
  </si>
  <si>
    <t>Kevin</t>
  </si>
  <si>
    <t>Andy</t>
  </si>
  <si>
    <t>Lee</t>
  </si>
  <si>
    <t>Lewis</t>
  </si>
  <si>
    <t>Brent</t>
  </si>
  <si>
    <t>James</t>
  </si>
  <si>
    <t>Evan</t>
  </si>
  <si>
    <t>Lopez</t>
  </si>
  <si>
    <t>Jonathan</t>
  </si>
  <si>
    <t>Tommy</t>
  </si>
  <si>
    <t>Martin</t>
  </si>
  <si>
    <t>Martinez</t>
  </si>
  <si>
    <t>Victor</t>
  </si>
  <si>
    <t>Joe</t>
  </si>
  <si>
    <t>Justin</t>
  </si>
  <si>
    <t>McCann</t>
  </si>
  <si>
    <t>Brian</t>
  </si>
  <si>
    <t>McCutchen</t>
  </si>
  <si>
    <t>Andrew</t>
  </si>
  <si>
    <t>Nate</t>
  </si>
  <si>
    <t>Molina</t>
  </si>
  <si>
    <t>Montero</t>
  </si>
  <si>
    <t>Moore</t>
  </si>
  <si>
    <t>Mitch</t>
  </si>
  <si>
    <t>Morgan</t>
  </si>
  <si>
    <t>Logan</t>
  </si>
  <si>
    <t>Murphy</t>
  </si>
  <si>
    <t>Pagan</t>
  </si>
  <si>
    <t>Pena</t>
  </si>
  <si>
    <t>Peralta</t>
  </si>
  <si>
    <t>Bryan</t>
  </si>
  <si>
    <t>Phillips</t>
  </si>
  <si>
    <t>Felix</t>
  </si>
  <si>
    <t>Polanco</t>
  </si>
  <si>
    <t>Albert</t>
  </si>
  <si>
    <t>Ramirez</t>
  </si>
  <si>
    <t>Manny</t>
  </si>
  <si>
    <t>Ramos</t>
  </si>
  <si>
    <t>Nolan</t>
  </si>
  <si>
    <t>Reyes</t>
  </si>
  <si>
    <t>Reynolds</t>
  </si>
  <si>
    <t>Will</t>
  </si>
  <si>
    <t>Rivera</t>
  </si>
  <si>
    <t>Rodriguez</t>
  </si>
  <si>
    <t>Sean</t>
  </si>
  <si>
    <t>Ivan</t>
  </si>
  <si>
    <t>Jimmy</t>
  </si>
  <si>
    <t>Cody</t>
  </si>
  <si>
    <t>Ruiz</t>
  </si>
  <si>
    <t>Brendan</t>
  </si>
  <si>
    <t>Sanchez</t>
  </si>
  <si>
    <t>Freddy</t>
  </si>
  <si>
    <t>Sandoval</t>
  </si>
  <si>
    <t>Pablo</t>
  </si>
  <si>
    <t>Santana</t>
  </si>
  <si>
    <t>Santiago</t>
  </si>
  <si>
    <t>Luke</t>
  </si>
  <si>
    <t>Marco</t>
  </si>
  <si>
    <t>Smith</t>
  </si>
  <si>
    <t>Seth</t>
  </si>
  <si>
    <t>Soto</t>
  </si>
  <si>
    <t>Stanton</t>
  </si>
  <si>
    <t>Stewart</t>
  </si>
  <si>
    <t>Stubbs</t>
  </si>
  <si>
    <t>Suzuki</t>
  </si>
  <si>
    <t>Marcus</t>
  </si>
  <si>
    <t>Torres</t>
  </si>
  <si>
    <t>Shane</t>
  </si>
  <si>
    <t>Joey</t>
  </si>
  <si>
    <t>Walker</t>
  </si>
  <si>
    <t>Wood</t>
  </si>
  <si>
    <t>Wright</t>
  </si>
  <si>
    <t>Young</t>
  </si>
  <si>
    <t>GS</t>
  </si>
  <si>
    <t>IP</t>
  </si>
  <si>
    <t>H</t>
  </si>
  <si>
    <t>ERA</t>
  </si>
  <si>
    <t>Fernando</t>
  </si>
  <si>
    <t>Jeremy</t>
  </si>
  <si>
    <t>Adams</t>
  </si>
  <si>
    <t>Anderson</t>
  </si>
  <si>
    <t>Baez</t>
  </si>
  <si>
    <t>Bailey</t>
  </si>
  <si>
    <t>Grant</t>
  </si>
  <si>
    <t>Antonio</t>
  </si>
  <si>
    <t>Erik</t>
  </si>
  <si>
    <t>Chad</t>
  </si>
  <si>
    <t>Clay</t>
  </si>
  <si>
    <t>Taylor</t>
  </si>
  <si>
    <t>Shawn</t>
  </si>
  <si>
    <t>Carpenter</t>
  </si>
  <si>
    <t>Carrasco</t>
  </si>
  <si>
    <t>Chapman</t>
  </si>
  <si>
    <t>Aroldis</t>
  </si>
  <si>
    <t>Randy</t>
  </si>
  <si>
    <t>Phil</t>
  </si>
  <si>
    <t>Contreras</t>
  </si>
  <si>
    <t>Jesse</t>
  </si>
  <si>
    <t>Wade</t>
  </si>
  <si>
    <t>Sam</t>
  </si>
  <si>
    <t>Thomas</t>
  </si>
  <si>
    <t>Garcia</t>
  </si>
  <si>
    <t>Gio</t>
  </si>
  <si>
    <t>Tom</t>
  </si>
  <si>
    <t>Green</t>
  </si>
  <si>
    <t>Zack</t>
  </si>
  <si>
    <t>Joel</t>
  </si>
  <si>
    <t>Happ</t>
  </si>
  <si>
    <t>Harrison</t>
  </si>
  <si>
    <t>Tim</t>
  </si>
  <si>
    <t>Jansen</t>
  </si>
  <si>
    <t>Kenley</t>
  </si>
  <si>
    <t>Jimenez</t>
  </si>
  <si>
    <t>Kershaw</t>
  </si>
  <si>
    <t>Clayton</t>
  </si>
  <si>
    <t>Kimbrel</t>
  </si>
  <si>
    <t>Javier</t>
  </si>
  <si>
    <t>Lowe</t>
  </si>
  <si>
    <t>Jordan</t>
  </si>
  <si>
    <t>McCarthy</t>
  </si>
  <si>
    <t>Mejia</t>
  </si>
  <si>
    <t>Miller</t>
  </si>
  <si>
    <t>Morton</t>
  </si>
  <si>
    <t>Charlie</t>
  </si>
  <si>
    <t>Edward</t>
  </si>
  <si>
    <t>Myers</t>
  </si>
  <si>
    <t>Nathan</t>
  </si>
  <si>
    <t>Nunez</t>
  </si>
  <si>
    <t>Darren</t>
  </si>
  <si>
    <t>Oliver</t>
  </si>
  <si>
    <t>Parker</t>
  </si>
  <si>
    <t>Perez</t>
  </si>
  <si>
    <t>Richard</t>
  </si>
  <si>
    <t>Robertson</t>
  </si>
  <si>
    <t>Wandy</t>
  </si>
  <si>
    <t>Rogers</t>
  </si>
  <si>
    <t>Romero</t>
  </si>
  <si>
    <t>Sale</t>
  </si>
  <si>
    <t>Scherzer</t>
  </si>
  <si>
    <t>Max</t>
  </si>
  <si>
    <t>Anthony</t>
  </si>
  <si>
    <t>Thornton</t>
  </si>
  <si>
    <t>Vargas</t>
  </si>
  <si>
    <t>Vazquez</t>
  </si>
  <si>
    <t>Verlander</t>
  </si>
  <si>
    <t>Weaver</t>
  </si>
  <si>
    <t>Webb</t>
  </si>
  <si>
    <t>Wheeler</t>
  </si>
  <si>
    <t>C.J.</t>
  </si>
  <si>
    <t>TB</t>
  </si>
  <si>
    <t>SO</t>
  </si>
  <si>
    <t>SF</t>
  </si>
  <si>
    <t>LAA</t>
  </si>
  <si>
    <t>ARI</t>
  </si>
  <si>
    <t>SEA</t>
  </si>
  <si>
    <t>C</t>
  </si>
  <si>
    <t>COL</t>
  </si>
  <si>
    <t>CIN</t>
  </si>
  <si>
    <t>PIT</t>
  </si>
  <si>
    <t>STL</t>
  </si>
  <si>
    <t>BOS</t>
  </si>
  <si>
    <t>BAL</t>
  </si>
  <si>
    <t>TEX</t>
  </si>
  <si>
    <t>TOR</t>
  </si>
  <si>
    <t>KC</t>
  </si>
  <si>
    <t>DET</t>
  </si>
  <si>
    <t>CHC</t>
  </si>
  <si>
    <t>LAD</t>
  </si>
  <si>
    <t>HOU</t>
  </si>
  <si>
    <t>SD</t>
  </si>
  <si>
    <t>NYM</t>
  </si>
  <si>
    <t>NYY</t>
  </si>
  <si>
    <t>MIL</t>
  </si>
  <si>
    <t>PHI</t>
  </si>
  <si>
    <t>CLE</t>
  </si>
  <si>
    <t>MIN</t>
  </si>
  <si>
    <t>ATL</t>
  </si>
  <si>
    <t>SV</t>
  </si>
  <si>
    <t>Position</t>
  </si>
  <si>
    <t>CHW</t>
  </si>
  <si>
    <t>DH</t>
  </si>
  <si>
    <t>WAS</t>
  </si>
  <si>
    <t>SS</t>
  </si>
  <si>
    <t>Rob</t>
  </si>
  <si>
    <t>Greg</t>
  </si>
  <si>
    <t>Eduardo</t>
  </si>
  <si>
    <t>Robert</t>
  </si>
  <si>
    <t>Hector</t>
  </si>
  <si>
    <t>Christian</t>
  </si>
  <si>
    <t>Ray</t>
  </si>
  <si>
    <t>Collin</t>
  </si>
  <si>
    <t>Jared</t>
  </si>
  <si>
    <t>Pete</t>
  </si>
  <si>
    <t>Kris</t>
  </si>
  <si>
    <t>Marte</t>
  </si>
  <si>
    <t>Hayes</t>
  </si>
  <si>
    <t>Gimenez</t>
  </si>
  <si>
    <t>Maldonado</t>
  </si>
  <si>
    <t>Hicks</t>
  </si>
  <si>
    <t>Frazier</t>
  </si>
  <si>
    <t>Alonso</t>
  </si>
  <si>
    <t>Turner</t>
  </si>
  <si>
    <t>Dillon</t>
  </si>
  <si>
    <t>Estrada</t>
  </si>
  <si>
    <t>Gray</t>
  </si>
  <si>
    <t>Rosario</t>
  </si>
  <si>
    <t>Thompson</t>
  </si>
  <si>
    <t>Williams</t>
  </si>
  <si>
    <t>Dollars</t>
  </si>
  <si>
    <t>Real Dollars</t>
  </si>
  <si>
    <t>Values</t>
  </si>
  <si>
    <t>SP</t>
  </si>
  <si>
    <t>RP</t>
  </si>
  <si>
    <t>Buddy</t>
  </si>
  <si>
    <t>Sandy</t>
  </si>
  <si>
    <t>Ottavino</t>
  </si>
  <si>
    <t>Prices</t>
  </si>
  <si>
    <t>Rounded</t>
  </si>
  <si>
    <t>AVG</t>
  </si>
  <si>
    <t>MIA</t>
  </si>
  <si>
    <t>Altuve</t>
  </si>
  <si>
    <t>Arenado</t>
  </si>
  <si>
    <t>d'Arnaud</t>
  </si>
  <si>
    <t>Goldschmidt</t>
  </si>
  <si>
    <t>Harper</t>
  </si>
  <si>
    <t>Iglesias</t>
  </si>
  <si>
    <t>LeMahieu</t>
  </si>
  <si>
    <t>Paredes</t>
  </si>
  <si>
    <t>Seager</t>
  </si>
  <si>
    <t>Trout</t>
  </si>
  <si>
    <t>Cobb</t>
  </si>
  <si>
    <t>Collins</t>
  </si>
  <si>
    <t>Darvish</t>
  </si>
  <si>
    <t>Eovaldi</t>
  </si>
  <si>
    <t>Hendriks</t>
  </si>
  <si>
    <t>Miley</t>
  </si>
  <si>
    <t>Pomeranz</t>
  </si>
  <si>
    <t>Richards</t>
  </si>
  <si>
    <t>Shaw</t>
  </si>
  <si>
    <t>Giancarlo</t>
  </si>
  <si>
    <t>Salvador</t>
  </si>
  <si>
    <t>Rene</t>
  </si>
  <si>
    <t>Devin</t>
  </si>
  <si>
    <t>DJ</t>
  </si>
  <si>
    <t>Dylan</t>
  </si>
  <si>
    <t>Liam</t>
  </si>
  <si>
    <t>Bryce</t>
  </si>
  <si>
    <t>Flaherty</t>
  </si>
  <si>
    <t>Eugenio</t>
  </si>
  <si>
    <t>Carson</t>
  </si>
  <si>
    <t>May</t>
  </si>
  <si>
    <t>Yu</t>
  </si>
  <si>
    <t>Jacob</t>
  </si>
  <si>
    <t>Ronald</t>
  </si>
  <si>
    <t>Springer</t>
  </si>
  <si>
    <t>Eddie</t>
  </si>
  <si>
    <t>Robbie</t>
  </si>
  <si>
    <t>Steven</t>
  </si>
  <si>
    <t>Gregory</t>
  </si>
  <si>
    <t>Villar</t>
  </si>
  <si>
    <t>Tucker</t>
  </si>
  <si>
    <t>Caleb</t>
  </si>
  <si>
    <t>Starling</t>
  </si>
  <si>
    <t>Shelby</t>
  </si>
  <si>
    <t>Joseph</t>
  </si>
  <si>
    <t>Maikel</t>
  </si>
  <si>
    <t>Solano</t>
  </si>
  <si>
    <t>Machado</t>
  </si>
  <si>
    <t>Brock</t>
  </si>
  <si>
    <t>Barnes</t>
  </si>
  <si>
    <t>Profar</t>
  </si>
  <si>
    <t>Jurickson</t>
  </si>
  <si>
    <t>Castellanos</t>
  </si>
  <si>
    <t>Leon</t>
  </si>
  <si>
    <t>Calhoun</t>
  </si>
  <si>
    <t>Semien</t>
  </si>
  <si>
    <t>Franco</t>
  </si>
  <si>
    <t>Patrick</t>
  </si>
  <si>
    <t>Yelich</t>
  </si>
  <si>
    <t>Pham</t>
  </si>
  <si>
    <t>Peraza</t>
  </si>
  <si>
    <t>Davidson</t>
  </si>
  <si>
    <t>Warren</t>
  </si>
  <si>
    <t>Bo</t>
  </si>
  <si>
    <t>Rojas</t>
  </si>
  <si>
    <t>Ozuna</t>
  </si>
  <si>
    <t>Grichuk</t>
  </si>
  <si>
    <t>Randal</t>
  </si>
  <si>
    <t>Fernandez</t>
  </si>
  <si>
    <t>Pederson</t>
  </si>
  <si>
    <t>Joc</t>
  </si>
  <si>
    <t>Wilmer</t>
  </si>
  <si>
    <t>Harvey</t>
  </si>
  <si>
    <t>Gary</t>
  </si>
  <si>
    <t>Wong</t>
  </si>
  <si>
    <t>Quintana</t>
  </si>
  <si>
    <t>Peterson</t>
  </si>
  <si>
    <t>Domingo</t>
  </si>
  <si>
    <t>Buxton</t>
  </si>
  <si>
    <t>Byron</t>
  </si>
  <si>
    <t>Vidal</t>
  </si>
  <si>
    <t>Junior</t>
  </si>
  <si>
    <t>Dean</t>
  </si>
  <si>
    <t>Marcell</t>
  </si>
  <si>
    <t>Edwards</t>
  </si>
  <si>
    <t>Enrique</t>
  </si>
  <si>
    <t>Arcia</t>
  </si>
  <si>
    <t>Suarez</t>
  </si>
  <si>
    <t>Gibson</t>
  </si>
  <si>
    <t>Abraham</t>
  </si>
  <si>
    <t>Bubba</t>
  </si>
  <si>
    <t>Jace</t>
  </si>
  <si>
    <t>Noah</t>
  </si>
  <si>
    <t>Gallo</t>
  </si>
  <si>
    <t>Realmuto</t>
  </si>
  <si>
    <t>Lindor</t>
  </si>
  <si>
    <t>Bogaerts</t>
  </si>
  <si>
    <t>Xander</t>
  </si>
  <si>
    <t>T.J.</t>
  </si>
  <si>
    <t>Alcantara</t>
  </si>
  <si>
    <t>Zac</t>
  </si>
  <si>
    <t>Kiermaier</t>
  </si>
  <si>
    <t>Soler</t>
  </si>
  <si>
    <t>Duvall</t>
  </si>
  <si>
    <t>Tanner</t>
  </si>
  <si>
    <t>O'Brien</t>
  </si>
  <si>
    <t>Urshela</t>
  </si>
  <si>
    <t>Erasmo</t>
  </si>
  <si>
    <t>Corbin</t>
  </si>
  <si>
    <t>Paxton</t>
  </si>
  <si>
    <t>Gerrit</t>
  </si>
  <si>
    <t>Gausman</t>
  </si>
  <si>
    <t>Treinen</t>
  </si>
  <si>
    <t>Taijuan</t>
  </si>
  <si>
    <t>Taillon</t>
  </si>
  <si>
    <t>Jameson</t>
  </si>
  <si>
    <t>McFarland</t>
  </si>
  <si>
    <t>Stroman</t>
  </si>
  <si>
    <t>Heaney</t>
  </si>
  <si>
    <t>Robles</t>
  </si>
  <si>
    <t>Wacha</t>
  </si>
  <si>
    <t>Chafin</t>
  </si>
  <si>
    <t>Sonny</t>
  </si>
  <si>
    <t>Pressly</t>
  </si>
  <si>
    <t>Cam</t>
  </si>
  <si>
    <t>HLD</t>
  </si>
  <si>
    <t>QS</t>
  </si>
  <si>
    <t>Pillar</t>
  </si>
  <si>
    <t>Bryant</t>
  </si>
  <si>
    <t>Nola</t>
  </si>
  <si>
    <t>Betts</t>
  </si>
  <si>
    <t>Mookie</t>
  </si>
  <si>
    <t>Farmer</t>
  </si>
  <si>
    <t>Yimi</t>
  </si>
  <si>
    <t>Tomas</t>
  </si>
  <si>
    <t>Winker</t>
  </si>
  <si>
    <t>Bassitt</t>
  </si>
  <si>
    <t>Berrios</t>
  </si>
  <si>
    <t>deGrom</t>
  </si>
  <si>
    <t>DeSclafani</t>
  </si>
  <si>
    <t>Elias</t>
  </si>
  <si>
    <t>Finnegan</t>
  </si>
  <si>
    <t>Ken</t>
  </si>
  <si>
    <t>Gonzales</t>
  </si>
  <si>
    <t>Graveman</t>
  </si>
  <si>
    <t>Kendall</t>
  </si>
  <si>
    <t>Hendricks</t>
  </si>
  <si>
    <t>Raisel</t>
  </si>
  <si>
    <t>Montas</t>
  </si>
  <si>
    <t>Rodon</t>
  </si>
  <si>
    <t>Strickland</t>
  </si>
  <si>
    <t>Yates</t>
  </si>
  <si>
    <t>Kirby</t>
  </si>
  <si>
    <t>WHIP</t>
  </si>
  <si>
    <t>OBP</t>
  </si>
  <si>
    <t>SLG</t>
  </si>
  <si>
    <t>Gore</t>
  </si>
  <si>
    <t>Adames</t>
  </si>
  <si>
    <t>Kahnle</t>
  </si>
  <si>
    <t>Spencer</t>
  </si>
  <si>
    <t>Alexander</t>
  </si>
  <si>
    <t>Neris</t>
  </si>
  <si>
    <t>Refsnyder</t>
  </si>
  <si>
    <t>J.T.</t>
  </si>
  <si>
    <t>TOTALSUM</t>
  </si>
  <si>
    <t>Average</t>
  </si>
  <si>
    <t>Correa</t>
  </si>
  <si>
    <t>Canha</t>
  </si>
  <si>
    <t>Schwarber</t>
  </si>
  <si>
    <t>Conforto</t>
  </si>
  <si>
    <t>Orlando</t>
  </si>
  <si>
    <t>Ketel</t>
  </si>
  <si>
    <t>Bird</t>
  </si>
  <si>
    <t>Muncy</t>
  </si>
  <si>
    <t>Jankowski</t>
  </si>
  <si>
    <t>Hedges</t>
  </si>
  <si>
    <t>Drury</t>
  </si>
  <si>
    <t>Mason</t>
  </si>
  <si>
    <t>Trea</t>
  </si>
  <si>
    <t>Kaleb</t>
  </si>
  <si>
    <t>Maile</t>
  </si>
  <si>
    <t>Severino</t>
  </si>
  <si>
    <t>Ty</t>
  </si>
  <si>
    <t>Urena</t>
  </si>
  <si>
    <t>Olson</t>
  </si>
  <si>
    <t>Gabriel</t>
  </si>
  <si>
    <t>Nevin</t>
  </si>
  <si>
    <t>Duran</t>
  </si>
  <si>
    <t>Nimmo</t>
  </si>
  <si>
    <t>Grayson</t>
  </si>
  <si>
    <t>Mateo</t>
  </si>
  <si>
    <t>Oscar</t>
  </si>
  <si>
    <t>Willson</t>
  </si>
  <si>
    <t>Willy</t>
  </si>
  <si>
    <t>Manuel</t>
  </si>
  <si>
    <t>Harold</t>
  </si>
  <si>
    <t>Armstrong</t>
  </si>
  <si>
    <t>Alec</t>
  </si>
  <si>
    <t>Colin</t>
  </si>
  <si>
    <t>Quinn</t>
  </si>
  <si>
    <t>Hall</t>
  </si>
  <si>
    <t>Stephenson</t>
  </si>
  <si>
    <t>Boyd</t>
  </si>
  <si>
    <t>Jeimer</t>
  </si>
  <si>
    <t>Candelario</t>
  </si>
  <si>
    <t>Margot</t>
  </si>
  <si>
    <t>Story</t>
  </si>
  <si>
    <t>Kepler</t>
  </si>
  <si>
    <t>McCullers</t>
  </si>
  <si>
    <t>Montgomery</t>
  </si>
  <si>
    <t>Matz</t>
  </si>
  <si>
    <t>Lorenzen</t>
  </si>
  <si>
    <t>Frankie</t>
  </si>
  <si>
    <t>Musgrove</t>
  </si>
  <si>
    <t>Sal</t>
  </si>
  <si>
    <t>Romano</t>
  </si>
  <si>
    <t>Blackburn</t>
  </si>
  <si>
    <t>Senzatela</t>
  </si>
  <si>
    <t>Stratton</t>
  </si>
  <si>
    <t>Snell</t>
  </si>
  <si>
    <t>Glasnow</t>
  </si>
  <si>
    <t>Houser</t>
  </si>
  <si>
    <t>Judge</t>
  </si>
  <si>
    <t>Giolito</t>
  </si>
  <si>
    <t>Bellinger</t>
  </si>
  <si>
    <t>Benintendi</t>
  </si>
  <si>
    <t>Bregman</t>
  </si>
  <si>
    <t>Dahl</t>
  </si>
  <si>
    <t>Gurriel</t>
  </si>
  <si>
    <t>Haniger</t>
  </si>
  <si>
    <t>Teoscar</t>
  </si>
  <si>
    <t>Mancini</t>
  </si>
  <si>
    <t>Trey</t>
  </si>
  <si>
    <t>Meadows</t>
  </si>
  <si>
    <t>Moncada</t>
  </si>
  <si>
    <t>Yoan</t>
  </si>
  <si>
    <t>Narvaez</t>
  </si>
  <si>
    <t>Renfroe</t>
  </si>
  <si>
    <t>Dominic</t>
  </si>
  <si>
    <t>Swanson</t>
  </si>
  <si>
    <t>Dansby</t>
  </si>
  <si>
    <t>Tellez</t>
  </si>
  <si>
    <t>Rowdy</t>
  </si>
  <si>
    <t>Verdugo</t>
  </si>
  <si>
    <t>Altavilla</t>
  </si>
  <si>
    <t>Brice</t>
  </si>
  <si>
    <t>Burdi</t>
  </si>
  <si>
    <t>Mauricio</t>
  </si>
  <si>
    <t>Matthew</t>
  </si>
  <si>
    <t>Clevinger</t>
  </si>
  <si>
    <t>Devenski</t>
  </si>
  <si>
    <t>Brady</t>
  </si>
  <si>
    <t>Eflin</t>
  </si>
  <si>
    <t>Estevez</t>
  </si>
  <si>
    <t>Freeland</t>
  </si>
  <si>
    <t>Fulmer</t>
  </si>
  <si>
    <t>Griffin</t>
  </si>
  <si>
    <t>Hader</t>
  </si>
  <si>
    <t>Hoffman</t>
  </si>
  <si>
    <t>Pierce</t>
  </si>
  <si>
    <t>Kopech</t>
  </si>
  <si>
    <t>Law</t>
  </si>
  <si>
    <t>Leclerc</t>
  </si>
  <si>
    <t>Reynaldo</t>
  </si>
  <si>
    <t>Lugo</t>
  </si>
  <si>
    <t>Mahle</t>
  </si>
  <si>
    <t>Manaea</t>
  </si>
  <si>
    <t>Marquez</t>
  </si>
  <si>
    <t>German</t>
  </si>
  <si>
    <t>Milner</t>
  </si>
  <si>
    <t>Hoby</t>
  </si>
  <si>
    <t>Perdomo</t>
  </si>
  <si>
    <t>Rodgers</t>
  </si>
  <si>
    <t>Strahm</t>
  </si>
  <si>
    <t>Suter</t>
  </si>
  <si>
    <t>Urias</t>
  </si>
  <si>
    <t>Valdez</t>
  </si>
  <si>
    <t>White</t>
  </si>
  <si>
    <t>Yuli</t>
  </si>
  <si>
    <t>Graterol</t>
  </si>
  <si>
    <t>Cedric</t>
  </si>
  <si>
    <t>Stallings</t>
  </si>
  <si>
    <t>William</t>
  </si>
  <si>
    <t>McNeil</t>
  </si>
  <si>
    <t>O'Neill</t>
  </si>
  <si>
    <t>OF</t>
  </si>
  <si>
    <t>Ward</t>
  </si>
  <si>
    <t>Dennis</t>
  </si>
  <si>
    <t>Fletcher</t>
  </si>
  <si>
    <t>Sosa</t>
  </si>
  <si>
    <t>Eloy</t>
  </si>
  <si>
    <t>Long</t>
  </si>
  <si>
    <t>Connor</t>
  </si>
  <si>
    <t>Myles</t>
  </si>
  <si>
    <t>Riley</t>
  </si>
  <si>
    <t>Cooper</t>
  </si>
  <si>
    <t>Espinal</t>
  </si>
  <si>
    <t>Johan</t>
  </si>
  <si>
    <t>Nestor</t>
  </si>
  <si>
    <t>Ke'Bryan</t>
  </si>
  <si>
    <t>Bichette</t>
  </si>
  <si>
    <t>Dalbec</t>
  </si>
  <si>
    <t>Mickey</t>
  </si>
  <si>
    <t>Moniak</t>
  </si>
  <si>
    <t>Forrest</t>
  </si>
  <si>
    <t>Heineman</t>
  </si>
  <si>
    <t>Bednar</t>
  </si>
  <si>
    <t>Wander</t>
  </si>
  <si>
    <t>Edmundo</t>
  </si>
  <si>
    <t>Newman</t>
  </si>
  <si>
    <t>Miles</t>
  </si>
  <si>
    <t>Haase</t>
  </si>
  <si>
    <t>Nicky</t>
  </si>
  <si>
    <t>Ferguson</t>
  </si>
  <si>
    <t>Clarke</t>
  </si>
  <si>
    <t>Isaac</t>
  </si>
  <si>
    <t>Trent</t>
  </si>
  <si>
    <t>Ildemaro</t>
  </si>
  <si>
    <t>Beau</t>
  </si>
  <si>
    <t>Gleyber</t>
  </si>
  <si>
    <t>Knizner</t>
  </si>
  <si>
    <t>France</t>
  </si>
  <si>
    <t>Dubon</t>
  </si>
  <si>
    <t>Evans</t>
  </si>
  <si>
    <t>Amaya</t>
  </si>
  <si>
    <t>LaMonte</t>
  </si>
  <si>
    <t>Isiah</t>
  </si>
  <si>
    <t>Kiner-Falefa</t>
  </si>
  <si>
    <t>Vladimir</t>
  </si>
  <si>
    <t>Jalen</t>
  </si>
  <si>
    <t>Jeffrey</t>
  </si>
  <si>
    <t>Tauchman</t>
  </si>
  <si>
    <t>Ozzie</t>
  </si>
  <si>
    <t>Albies</t>
  </si>
  <si>
    <t>DeJong</t>
  </si>
  <si>
    <t>Olivares</t>
  </si>
  <si>
    <t>Caratini</t>
  </si>
  <si>
    <t>Thairo</t>
  </si>
  <si>
    <t>Slater</t>
  </si>
  <si>
    <t>McKinney</t>
  </si>
  <si>
    <t>Torrens</t>
  </si>
  <si>
    <t>Higashioka</t>
  </si>
  <si>
    <t>Julian</t>
  </si>
  <si>
    <t>Devers</t>
  </si>
  <si>
    <t>Nido</t>
  </si>
  <si>
    <t>Hays</t>
  </si>
  <si>
    <t>Garver</t>
  </si>
  <si>
    <t>Mountcastle</t>
  </si>
  <si>
    <t>Tate</t>
  </si>
  <si>
    <t>Laureano</t>
  </si>
  <si>
    <t>Yandy</t>
  </si>
  <si>
    <t>Rhys</t>
  </si>
  <si>
    <t>Hoskins</t>
  </si>
  <si>
    <t>Wynns</t>
  </si>
  <si>
    <t>McMahon</t>
  </si>
  <si>
    <t>Thaiss</t>
  </si>
  <si>
    <t>Cavan</t>
  </si>
  <si>
    <t>Royce</t>
  </si>
  <si>
    <t>Keibert</t>
  </si>
  <si>
    <t>Mullins</t>
  </si>
  <si>
    <t>Senzel</t>
  </si>
  <si>
    <t>Lane</t>
  </si>
  <si>
    <t>Guillorme</t>
  </si>
  <si>
    <t>Hampson</t>
  </si>
  <si>
    <t>Andujar</t>
  </si>
  <si>
    <t>O'Hearn</t>
  </si>
  <si>
    <t>Amed</t>
  </si>
  <si>
    <t>Reese</t>
  </si>
  <si>
    <t>McGuire</t>
  </si>
  <si>
    <t>Vosler</t>
  </si>
  <si>
    <t>Yarbrough</t>
  </si>
  <si>
    <t>Eli</t>
  </si>
  <si>
    <t>Berti</t>
  </si>
  <si>
    <t>Toussaint</t>
  </si>
  <si>
    <t>Wisdom</t>
  </si>
  <si>
    <t>Tatis</t>
  </si>
  <si>
    <t>Velazquez</t>
  </si>
  <si>
    <t>Trevino</t>
  </si>
  <si>
    <t>Kingery</t>
  </si>
  <si>
    <t>Willi</t>
  </si>
  <si>
    <t>Munoz</t>
  </si>
  <si>
    <t>Siri</t>
  </si>
  <si>
    <t>Santander</t>
  </si>
  <si>
    <t>Dane</t>
  </si>
  <si>
    <t>Lourdes</t>
  </si>
  <si>
    <t>Stevenson</t>
  </si>
  <si>
    <t>Tyrone</t>
  </si>
  <si>
    <t>Mercado</t>
  </si>
  <si>
    <t>Bader</t>
  </si>
  <si>
    <t>Cal</t>
  </si>
  <si>
    <t>Keller</t>
  </si>
  <si>
    <t>Hilliard</t>
  </si>
  <si>
    <t>Acuna</t>
  </si>
  <si>
    <t>Rainey</t>
  </si>
  <si>
    <t>Lauer</t>
  </si>
  <si>
    <t>Lawrence</t>
  </si>
  <si>
    <t>Springs</t>
  </si>
  <si>
    <t>Maton</t>
  </si>
  <si>
    <t>Dunning</t>
  </si>
  <si>
    <t>Banda</t>
  </si>
  <si>
    <t>Voth</t>
  </si>
  <si>
    <t>Kolby</t>
  </si>
  <si>
    <t>Allard</t>
  </si>
  <si>
    <t>Pivetta</t>
  </si>
  <si>
    <t>Fry</t>
  </si>
  <si>
    <t>Staumont</t>
  </si>
  <si>
    <t>Fedde</t>
  </si>
  <si>
    <t>Minter</t>
  </si>
  <si>
    <t>Paddack</t>
  </si>
  <si>
    <t>Buehler</t>
  </si>
  <si>
    <t>Littell</t>
  </si>
  <si>
    <t>Alvarado</t>
  </si>
  <si>
    <t>Lambert</t>
  </si>
  <si>
    <t>Lou</t>
  </si>
  <si>
    <t>Trivino</t>
  </si>
  <si>
    <t>Bieber</t>
  </si>
  <si>
    <t>Turnbull</t>
  </si>
  <si>
    <t>Framber</t>
  </si>
  <si>
    <t>Holmes</t>
  </si>
  <si>
    <t>Junis</t>
  </si>
  <si>
    <t>Borucki</t>
  </si>
  <si>
    <t>Bummer</t>
  </si>
  <si>
    <t>Barlow</t>
  </si>
  <si>
    <t>Puk</t>
  </si>
  <si>
    <t>Kittredge</t>
  </si>
  <si>
    <t>Sims</t>
  </si>
  <si>
    <t>Soroka</t>
  </si>
  <si>
    <t>Ryne</t>
  </si>
  <si>
    <t>Gomber</t>
  </si>
  <si>
    <t>Mayza</t>
  </si>
  <si>
    <t>Touki</t>
  </si>
  <si>
    <t>Newcomb</t>
  </si>
  <si>
    <t>Kinley</t>
  </si>
  <si>
    <t>Mikolas</t>
  </si>
  <si>
    <t>Flexen</t>
  </si>
  <si>
    <t>Sewald</t>
  </si>
  <si>
    <t>Sborz</t>
  </si>
  <si>
    <t>Beeks</t>
  </si>
  <si>
    <t>Cease</t>
  </si>
  <si>
    <t>Quantrill</t>
  </si>
  <si>
    <t>Genesis</t>
  </si>
  <si>
    <t>Woodruff</t>
  </si>
  <si>
    <t>Lucchesi</t>
  </si>
  <si>
    <t>Fried</t>
  </si>
  <si>
    <t>Stanek</t>
  </si>
  <si>
    <t>Brasier</t>
  </si>
  <si>
    <t>Shohei</t>
  </si>
  <si>
    <t>Ohtani</t>
  </si>
  <si>
    <t>JT</t>
  </si>
  <si>
    <t>Adolis</t>
  </si>
  <si>
    <t>Straw</t>
  </si>
  <si>
    <t>Biggio</t>
  </si>
  <si>
    <t>Elehuris</t>
  </si>
  <si>
    <t>Brujan</t>
  </si>
  <si>
    <t>Edman</t>
  </si>
  <si>
    <t>Rengifo</t>
  </si>
  <si>
    <t>Seby</t>
  </si>
  <si>
    <t>Zavala</t>
  </si>
  <si>
    <t>Keston</t>
  </si>
  <si>
    <t>Hiura</t>
  </si>
  <si>
    <t>Cortes</t>
  </si>
  <si>
    <t>Brebbia</t>
  </si>
  <si>
    <t>Merryweather</t>
  </si>
  <si>
    <t>Adbert</t>
  </si>
  <si>
    <t>Alzolay</t>
  </si>
  <si>
    <t>Curtiss</t>
  </si>
  <si>
    <t>Payamps</t>
  </si>
  <si>
    <t>Cionel</t>
  </si>
  <si>
    <t>Poche</t>
  </si>
  <si>
    <t>Luzardo</t>
  </si>
  <si>
    <t>Gibaut</t>
  </si>
  <si>
    <t>Loaisiga</t>
  </si>
  <si>
    <t>Bryse</t>
  </si>
  <si>
    <t>Burnes</t>
  </si>
  <si>
    <t>Seranthony</t>
  </si>
  <si>
    <t>Gallen</t>
  </si>
  <si>
    <t>Sulser</t>
  </si>
  <si>
    <t>Ranger</t>
  </si>
  <si>
    <t>Bohm</t>
  </si>
  <si>
    <t>Larnach</t>
  </si>
  <si>
    <t>Arraez</t>
  </si>
  <si>
    <t>Jarren</t>
  </si>
  <si>
    <t>Madrigal</t>
  </si>
  <si>
    <t>Brubaker</t>
  </si>
  <si>
    <t>Yusei</t>
  </si>
  <si>
    <t>Kikuchi</t>
  </si>
  <si>
    <t>Merrill</t>
  </si>
  <si>
    <t>Jakob</t>
  </si>
  <si>
    <t>Yordan</t>
  </si>
  <si>
    <t>Yastrzemski</t>
  </si>
  <si>
    <t>Ford</t>
  </si>
  <si>
    <t>Naylor</t>
  </si>
  <si>
    <t>Donovan</t>
  </si>
  <si>
    <t>Grisham</t>
  </si>
  <si>
    <t>Nico</t>
  </si>
  <si>
    <t>Hoerner</t>
  </si>
  <si>
    <t>Gavin</t>
  </si>
  <si>
    <t>Lux</t>
  </si>
  <si>
    <t>Arozarena</t>
  </si>
  <si>
    <t>Walsh</t>
  </si>
  <si>
    <t>Gabe</t>
  </si>
  <si>
    <t>Andres</t>
  </si>
  <si>
    <t>Emmanuel</t>
  </si>
  <si>
    <t>King</t>
  </si>
  <si>
    <t>Canning</t>
  </si>
  <si>
    <t>Haggerty</t>
  </si>
  <si>
    <t>Fraley</t>
  </si>
  <si>
    <t>Ginkel</t>
  </si>
  <si>
    <t>Gonsolin</t>
  </si>
  <si>
    <t>Civale</t>
  </si>
  <si>
    <t>Urquidy</t>
  </si>
  <si>
    <t>Clase</t>
  </si>
  <si>
    <t>Quijada</t>
  </si>
  <si>
    <t>Helsley</t>
  </si>
  <si>
    <t>Fairbanks</t>
  </si>
  <si>
    <t>Irvin</t>
  </si>
  <si>
    <t>Schreiber</t>
  </si>
  <si>
    <t>Brusdar</t>
  </si>
  <si>
    <t>Karinchak</t>
  </si>
  <si>
    <t>Speier</t>
  </si>
  <si>
    <t>Lovelady</t>
  </si>
  <si>
    <t>Morejon</t>
  </si>
  <si>
    <t>Alcala</t>
  </si>
  <si>
    <t>Huascar</t>
  </si>
  <si>
    <t>Herget</t>
  </si>
  <si>
    <t>Burke</t>
  </si>
  <si>
    <t>Tayler</t>
  </si>
  <si>
    <t>McKinstry</t>
  </si>
  <si>
    <t>Trammell</t>
  </si>
  <si>
    <t>Jarred</t>
  </si>
  <si>
    <t>Kelenic</t>
  </si>
  <si>
    <t>Jo</t>
  </si>
  <si>
    <t>Adell</t>
  </si>
  <si>
    <t>Raley</t>
  </si>
  <si>
    <t>Rooker</t>
  </si>
  <si>
    <t>Carlson</t>
  </si>
  <si>
    <t>Cronenworth</t>
  </si>
  <si>
    <t>Wyatt</t>
  </si>
  <si>
    <t>Jonah</t>
  </si>
  <si>
    <t>Heim</t>
  </si>
  <si>
    <t>Estevan</t>
  </si>
  <si>
    <t>Florial</t>
  </si>
  <si>
    <t>Gilbert</t>
  </si>
  <si>
    <t>Singer</t>
  </si>
  <si>
    <t>Houck</t>
  </si>
  <si>
    <t>Cristian</t>
  </si>
  <si>
    <t>Keegan</t>
  </si>
  <si>
    <t>Akin</t>
  </si>
  <si>
    <t>Pearson</t>
  </si>
  <si>
    <t>MacKenzie</t>
  </si>
  <si>
    <t>Woodford</t>
  </si>
  <si>
    <t>Kremer</t>
  </si>
  <si>
    <t>Moll</t>
  </si>
  <si>
    <t>Rea</t>
  </si>
  <si>
    <t>Megill</t>
  </si>
  <si>
    <t>Pache</t>
  </si>
  <si>
    <t>Vaughn</t>
  </si>
  <si>
    <t>Toro</t>
  </si>
  <si>
    <t>Waters</t>
  </si>
  <si>
    <t>Colton</t>
  </si>
  <si>
    <t>Sheets</t>
  </si>
  <si>
    <t>Leody</t>
  </si>
  <si>
    <t>Taveras</t>
  </si>
  <si>
    <t>Chas</t>
  </si>
  <si>
    <t>McCormick</t>
  </si>
  <si>
    <t>Raleigh</t>
  </si>
  <si>
    <t>Oneil</t>
  </si>
  <si>
    <t>Marsh</t>
  </si>
  <si>
    <t>Jazz</t>
  </si>
  <si>
    <t>Chisholm</t>
  </si>
  <si>
    <t>India</t>
  </si>
  <si>
    <t>Heliot</t>
  </si>
  <si>
    <t>Bart</t>
  </si>
  <si>
    <t>Short</t>
  </si>
  <si>
    <t>Daulton</t>
  </si>
  <si>
    <t>Varsho</t>
  </si>
  <si>
    <t>Mize</t>
  </si>
  <si>
    <t>Tarik</t>
  </si>
  <si>
    <t>Skubal</t>
  </si>
  <si>
    <t>Kim</t>
  </si>
  <si>
    <t>Vesia</t>
  </si>
  <si>
    <t>Kent</t>
  </si>
  <si>
    <t>Bowden</t>
  </si>
  <si>
    <t>Cleavinger</t>
  </si>
  <si>
    <t>Josiah</t>
  </si>
  <si>
    <t>Misiewicz</t>
  </si>
  <si>
    <t>Yohan</t>
  </si>
  <si>
    <t>Angel</t>
  </si>
  <si>
    <t>Kowar</t>
  </si>
  <si>
    <t>Wentz</t>
  </si>
  <si>
    <t>Santillan</t>
  </si>
  <si>
    <t>Ha-seong</t>
  </si>
  <si>
    <t>Burger</t>
  </si>
  <si>
    <t>Jeffers</t>
  </si>
  <si>
    <t>Alejandro</t>
  </si>
  <si>
    <t>Kirk</t>
  </si>
  <si>
    <t>Triston</t>
  </si>
  <si>
    <t>Casas</t>
  </si>
  <si>
    <t>Kody</t>
  </si>
  <si>
    <t>Clemens</t>
  </si>
  <si>
    <t>Geraldo</t>
  </si>
  <si>
    <t>Pavin</t>
  </si>
  <si>
    <t>TJ</t>
  </si>
  <si>
    <t>Friedl</t>
  </si>
  <si>
    <t>Isbel</t>
  </si>
  <si>
    <t>Rodolfo</t>
  </si>
  <si>
    <t>Arias</t>
  </si>
  <si>
    <t>Adley</t>
  </si>
  <si>
    <t>Rutschman</t>
  </si>
  <si>
    <t>Walls</t>
  </si>
  <si>
    <t>Fortes</t>
  </si>
  <si>
    <t>Jung</t>
  </si>
  <si>
    <t>Owen</t>
  </si>
  <si>
    <t>Ernie</t>
  </si>
  <si>
    <t>Clement</t>
  </si>
  <si>
    <t>Huff</t>
  </si>
  <si>
    <t>Campusano</t>
  </si>
  <si>
    <t>Palacios</t>
  </si>
  <si>
    <t>Marchan</t>
  </si>
  <si>
    <t>Stuart</t>
  </si>
  <si>
    <t>Fairchild</t>
  </si>
  <si>
    <t>Torkelson</t>
  </si>
  <si>
    <t>Bleday</t>
  </si>
  <si>
    <t>Akil</t>
  </si>
  <si>
    <t>Baddoo</t>
  </si>
  <si>
    <t>Chadwick</t>
  </si>
  <si>
    <t>Tromp</t>
  </si>
  <si>
    <t>Ibanez</t>
  </si>
  <si>
    <t>McKenzie</t>
  </si>
  <si>
    <t>Tejay</t>
  </si>
  <si>
    <t>Antone</t>
  </si>
  <si>
    <t>Bubic</t>
  </si>
  <si>
    <t>Matzek</t>
  </si>
  <si>
    <t>Crochet</t>
  </si>
  <si>
    <t>Fleming</t>
  </si>
  <si>
    <t>Schmidt</t>
  </si>
  <si>
    <t>Brogdon</t>
  </si>
  <si>
    <t>Lynch</t>
  </si>
  <si>
    <t>Whitlock</t>
  </si>
  <si>
    <t>Jhoan</t>
  </si>
  <si>
    <t>Castano</t>
  </si>
  <si>
    <t>Campbell</t>
  </si>
  <si>
    <t>Seabold</t>
  </si>
  <si>
    <t>Rasmussen</t>
  </si>
  <si>
    <t>McClanahan</t>
  </si>
  <si>
    <t>Wells</t>
  </si>
  <si>
    <t>Braxton</t>
  </si>
  <si>
    <t>Topa</t>
  </si>
  <si>
    <t>Thielbar</t>
  </si>
  <si>
    <t>Abbott</t>
  </si>
  <si>
    <t>Hjelle</t>
  </si>
  <si>
    <t>Oviedo</t>
  </si>
  <si>
    <t>Hentges</t>
  </si>
  <si>
    <t>Kranick</t>
  </si>
  <si>
    <t>Bush</t>
  </si>
  <si>
    <t>Medina</t>
  </si>
  <si>
    <t>Nabil</t>
  </si>
  <si>
    <t>Crismatt</t>
  </si>
  <si>
    <t>JoJo</t>
  </si>
  <si>
    <t>Francis</t>
  </si>
  <si>
    <t>Sandlin</t>
  </si>
  <si>
    <t>Mears</t>
  </si>
  <si>
    <t>Vest</t>
  </si>
  <si>
    <t>Pop</t>
  </si>
  <si>
    <t>Andre</t>
  </si>
  <si>
    <t>Weathers</t>
  </si>
  <si>
    <t>Foley</t>
  </si>
  <si>
    <t>Camilo</t>
  </si>
  <si>
    <t>Doval</t>
  </si>
  <si>
    <t>Santos</t>
  </si>
  <si>
    <t>Ober</t>
  </si>
  <si>
    <t>Shea</t>
  </si>
  <si>
    <t>Eduard</t>
  </si>
  <si>
    <t>Bazardo</t>
  </si>
  <si>
    <t>Baz</t>
  </si>
  <si>
    <t>Gilbreath</t>
  </si>
  <si>
    <t>DeLaCruz</t>
  </si>
  <si>
    <t>Joshua</t>
  </si>
  <si>
    <t>Mitchell</t>
  </si>
  <si>
    <t>Steele</t>
  </si>
  <si>
    <t>Yunior</t>
  </si>
  <si>
    <t>Espino</t>
  </si>
  <si>
    <t>SDP</t>
  </si>
  <si>
    <t>WSN</t>
  </si>
  <si>
    <t>TBR</t>
  </si>
  <si>
    <t>SFG</t>
  </si>
  <si>
    <t>KCR</t>
  </si>
  <si>
    <t>Elijah</t>
  </si>
  <si>
    <t>Bender</t>
  </si>
  <si>
    <t>Nance</t>
  </si>
  <si>
    <t>Coulombe</t>
  </si>
  <si>
    <t>Okert</t>
  </si>
  <si>
    <t>PA</t>
  </si>
  <si>
    <t>HBP</t>
  </si>
  <si>
    <t>Tylor</t>
  </si>
  <si>
    <t>Lange</t>
  </si>
  <si>
    <t>Ashby</t>
  </si>
  <si>
    <t>Meyers</t>
  </si>
  <si>
    <t>Lars</t>
  </si>
  <si>
    <t>Nootbaar</t>
  </si>
  <si>
    <t>Vierling</t>
  </si>
  <si>
    <t>Rivas</t>
  </si>
  <si>
    <t>Henry</t>
  </si>
  <si>
    <t>Rortvedt</t>
  </si>
  <si>
    <t>Alan</t>
  </si>
  <si>
    <t>Trejo</t>
  </si>
  <si>
    <t>Barrero</t>
  </si>
  <si>
    <t>Romy</t>
  </si>
  <si>
    <t>HD</t>
  </si>
  <si>
    <t>Alek</t>
  </si>
  <si>
    <t>Manoah</t>
  </si>
  <si>
    <t>Jax</t>
  </si>
  <si>
    <t>Falter</t>
  </si>
  <si>
    <t>Enyel</t>
  </si>
  <si>
    <t>Effross</t>
  </si>
  <si>
    <t>Gil</t>
  </si>
  <si>
    <t>Bruihl</t>
  </si>
  <si>
    <t>Cristopher</t>
  </si>
  <si>
    <t>Saucedo</t>
  </si>
  <si>
    <t>Jhonathan</t>
  </si>
  <si>
    <t>Strider</t>
  </si>
  <si>
    <t>Coleman</t>
  </si>
  <si>
    <t>Reid</t>
  </si>
  <si>
    <t>Detmers</t>
  </si>
  <si>
    <t>Janson</t>
  </si>
  <si>
    <t>Junk</t>
  </si>
  <si>
    <t>Uceta</t>
  </si>
  <si>
    <t>Otto</t>
  </si>
  <si>
    <t>Dauri</t>
  </si>
  <si>
    <t>Moreta</t>
  </si>
  <si>
    <t>Roansy</t>
  </si>
  <si>
    <t>Zerpa</t>
  </si>
  <si>
    <t>Vasquez</t>
  </si>
  <si>
    <t>Baker</t>
  </si>
  <si>
    <t>DeLosSantos</t>
  </si>
  <si>
    <t>Witt</t>
  </si>
  <si>
    <t>Cano</t>
  </si>
  <si>
    <t>Yepez</t>
  </si>
  <si>
    <t>Bryson</t>
  </si>
  <si>
    <t>Stott</t>
  </si>
  <si>
    <t>Miranda</t>
  </si>
  <si>
    <t>Gorman</t>
  </si>
  <si>
    <t>Sullivan</t>
  </si>
  <si>
    <t>Brendon</t>
  </si>
  <si>
    <t>Sands</t>
  </si>
  <si>
    <t>APP</t>
  </si>
  <si>
    <t>Brash</t>
  </si>
  <si>
    <t>Lodolo</t>
  </si>
  <si>
    <t>Graham</t>
  </si>
  <si>
    <t>Ashcraft</t>
  </si>
  <si>
    <t>Feltner</t>
  </si>
  <si>
    <t>Seiya</t>
  </si>
  <si>
    <t>Kwan</t>
  </si>
  <si>
    <t>Moreno</t>
  </si>
  <si>
    <t>MJ</t>
  </si>
  <si>
    <t>Melendez</t>
  </si>
  <si>
    <t>Pratto</t>
  </si>
  <si>
    <t>CJ</t>
  </si>
  <si>
    <t>Abrams</t>
  </si>
  <si>
    <t>Hummel</t>
  </si>
  <si>
    <t>Korey</t>
  </si>
  <si>
    <t>Oswaldo</t>
  </si>
  <si>
    <t>Pinto</t>
  </si>
  <si>
    <t>Serven</t>
  </si>
  <si>
    <t>Brantly</t>
  </si>
  <si>
    <t>Vilade</t>
  </si>
  <si>
    <t>Stefanic</t>
  </si>
  <si>
    <t>Oswald</t>
  </si>
  <si>
    <t>Aranda</t>
  </si>
  <si>
    <t>Curtis</t>
  </si>
  <si>
    <t>Eguy</t>
  </si>
  <si>
    <t>Vientos</t>
  </si>
  <si>
    <t>Kreidler</t>
  </si>
  <si>
    <t>Stowers</t>
  </si>
  <si>
    <t>Bride</t>
  </si>
  <si>
    <t>Langeliers</t>
  </si>
  <si>
    <t>Everson</t>
  </si>
  <si>
    <t>Pereira</t>
  </si>
  <si>
    <t>Mastrobuoni</t>
  </si>
  <si>
    <t>Meyer</t>
  </si>
  <si>
    <t>Cade</t>
  </si>
  <si>
    <t>Cavalli</t>
  </si>
  <si>
    <t>Liberatore</t>
  </si>
  <si>
    <t>Kutter</t>
  </si>
  <si>
    <t>Williamson</t>
  </si>
  <si>
    <t>Gillaspie</t>
  </si>
  <si>
    <t>Faedo</t>
  </si>
  <si>
    <t>Criswell</t>
  </si>
  <si>
    <t>Winn</t>
  </si>
  <si>
    <t>Elvin</t>
  </si>
  <si>
    <t>Bradish</t>
  </si>
  <si>
    <t>Ethan</t>
  </si>
  <si>
    <t>McArthur</t>
  </si>
  <si>
    <t>Roberts</t>
  </si>
  <si>
    <t>Festa</t>
  </si>
  <si>
    <t>Calvin</t>
  </si>
  <si>
    <t>Faucher</t>
  </si>
  <si>
    <t>Alexis</t>
  </si>
  <si>
    <t>Ort</t>
  </si>
  <si>
    <t>Peguero</t>
  </si>
  <si>
    <t>Snider</t>
  </si>
  <si>
    <t>Penn</t>
  </si>
  <si>
    <t>Murfee</t>
  </si>
  <si>
    <t>Bennett</t>
  </si>
  <si>
    <t>Sousa</t>
  </si>
  <si>
    <t>Ron</t>
  </si>
  <si>
    <t>Marinaccio</t>
  </si>
  <si>
    <t>Xavier</t>
  </si>
  <si>
    <t>O'Hoppe</t>
  </si>
  <si>
    <t>Vinnie</t>
  </si>
  <si>
    <t>Pasquantino</t>
  </si>
  <si>
    <t>Busch</t>
  </si>
  <si>
    <t>Steer</t>
  </si>
  <si>
    <t>Baty</t>
  </si>
  <si>
    <t>Westburg</t>
  </si>
  <si>
    <t>Volpe</t>
  </si>
  <si>
    <t>Call</t>
  </si>
  <si>
    <t>Brayan</t>
  </si>
  <si>
    <t>Rocchio</t>
  </si>
  <si>
    <t>Fermin</t>
  </si>
  <si>
    <t>Outman</t>
  </si>
  <si>
    <t>Enmanuel</t>
  </si>
  <si>
    <t>Bae</t>
  </si>
  <si>
    <t>Meneses</t>
  </si>
  <si>
    <t>Ortiz</t>
  </si>
  <si>
    <t>Burleson</t>
  </si>
  <si>
    <t>Yainer</t>
  </si>
  <si>
    <t>Samad</t>
  </si>
  <si>
    <t>Turang</t>
  </si>
  <si>
    <t>Tristan</t>
  </si>
  <si>
    <t>Yennier</t>
  </si>
  <si>
    <t>Luis A.</t>
  </si>
  <si>
    <t>Gunnar</t>
  </si>
  <si>
    <t>Henderson</t>
  </si>
  <si>
    <t>Grissom</t>
  </si>
  <si>
    <t>Ezequiel</t>
  </si>
  <si>
    <t>Tovar</t>
  </si>
  <si>
    <t>Masataka</t>
  </si>
  <si>
    <t>Yoshida</t>
  </si>
  <si>
    <t>Carroll</t>
  </si>
  <si>
    <t>Suwinski</t>
  </si>
  <si>
    <t>Massey</t>
  </si>
  <si>
    <t>Kerry</t>
  </si>
  <si>
    <t>Christopher</t>
  </si>
  <si>
    <t>Morel</t>
  </si>
  <si>
    <t>Toglia</t>
  </si>
  <si>
    <t>Esteury</t>
  </si>
  <si>
    <t>Bouchard</t>
  </si>
  <si>
    <t>Hensley</t>
  </si>
  <si>
    <t>J.J.</t>
  </si>
  <si>
    <t>Mervis</t>
  </si>
  <si>
    <t>Endy</t>
  </si>
  <si>
    <t>Wallner</t>
  </si>
  <si>
    <t>Ji-Hwan</t>
  </si>
  <si>
    <t>Colas</t>
  </si>
  <si>
    <t>Noda</t>
  </si>
  <si>
    <t>Batten</t>
  </si>
  <si>
    <t>Vinny</t>
  </si>
  <si>
    <t>Capra</t>
  </si>
  <si>
    <t>Bligh</t>
  </si>
  <si>
    <t>Madris</t>
  </si>
  <si>
    <t>Mead</t>
  </si>
  <si>
    <t>Dalton</t>
  </si>
  <si>
    <t>Sabol</t>
  </si>
  <si>
    <t>Perkins</t>
  </si>
  <si>
    <t>Frelick</t>
  </si>
  <si>
    <t>Benson</t>
  </si>
  <si>
    <t>Stone</t>
  </si>
  <si>
    <t>Azocar</t>
  </si>
  <si>
    <t>Lenyn</t>
  </si>
  <si>
    <t>Hughes</t>
  </si>
  <si>
    <t>Drey</t>
  </si>
  <si>
    <t>Waldichuk</t>
  </si>
  <si>
    <t>Kodai</t>
  </si>
  <si>
    <t>Senga</t>
  </si>
  <si>
    <t>JP</t>
  </si>
  <si>
    <t>Sears</t>
  </si>
  <si>
    <t>Leiter</t>
  </si>
  <si>
    <t>Englert</t>
  </si>
  <si>
    <t>McGough</t>
  </si>
  <si>
    <t>Jeremiah</t>
  </si>
  <si>
    <t>Pallante</t>
  </si>
  <si>
    <t>Hayden</t>
  </si>
  <si>
    <t>Wesneski</t>
  </si>
  <si>
    <t>Yerry</t>
  </si>
  <si>
    <t>Grove</t>
  </si>
  <si>
    <t>Elder</t>
  </si>
  <si>
    <t>Assad</t>
  </si>
  <si>
    <t>Bello</t>
  </si>
  <si>
    <t>Louie</t>
  </si>
  <si>
    <t>Varland</t>
  </si>
  <si>
    <t>Brieske</t>
  </si>
  <si>
    <t>Brazoban</t>
  </si>
  <si>
    <t>DL</t>
  </si>
  <si>
    <t>Richardson</t>
  </si>
  <si>
    <t>Ragans</t>
  </si>
  <si>
    <t>Tyson</t>
  </si>
  <si>
    <t>Easton</t>
  </si>
  <si>
    <t>Holderman</t>
  </si>
  <si>
    <t>Weissert</t>
  </si>
  <si>
    <t>Brigham</t>
  </si>
  <si>
    <t>Hollowell</t>
  </si>
  <si>
    <t>Jhony</t>
  </si>
  <si>
    <t>Brito</t>
  </si>
  <si>
    <t>Gus</t>
  </si>
  <si>
    <t>Zuniga</t>
  </si>
  <si>
    <t>Tonkin</t>
  </si>
  <si>
    <t>Krook</t>
  </si>
  <si>
    <t>Nardi</t>
  </si>
  <si>
    <t>Banks</t>
  </si>
  <si>
    <t>Pepiot</t>
  </si>
  <si>
    <t>Winckowski</t>
  </si>
  <si>
    <t>Silseth</t>
  </si>
  <si>
    <t>Gage</t>
  </si>
  <si>
    <t>Ronny</t>
  </si>
  <si>
    <t>Holton</t>
  </si>
  <si>
    <t>Nittoli</t>
  </si>
  <si>
    <t>Zastryzny</t>
  </si>
  <si>
    <t>Ronel</t>
  </si>
  <si>
    <t>Blanco</t>
  </si>
  <si>
    <t>Hoeing</t>
  </si>
  <si>
    <t>Delay</t>
  </si>
  <si>
    <t>Dairon</t>
  </si>
  <si>
    <t>OPS</t>
  </si>
  <si>
    <t>Elly</t>
  </si>
  <si>
    <t>Siani</t>
  </si>
  <si>
    <t>Edouard</t>
  </si>
  <si>
    <t>Julien</t>
  </si>
  <si>
    <t>Justyn-Henry</t>
  </si>
  <si>
    <t>Malloy</t>
  </si>
  <si>
    <t>Cowser</t>
  </si>
  <si>
    <t>Wiemer</t>
  </si>
  <si>
    <t>Lukes</t>
  </si>
  <si>
    <t>Lawlar</t>
  </si>
  <si>
    <t>Gelof</t>
  </si>
  <si>
    <t>Wisely</t>
  </si>
  <si>
    <t>Soderstrom</t>
  </si>
  <si>
    <t>Triolo</t>
  </si>
  <si>
    <t>Ceddanne</t>
  </si>
  <si>
    <t>Rafaela</t>
  </si>
  <si>
    <t>Brenton</t>
  </si>
  <si>
    <t>Doyle</t>
  </si>
  <si>
    <t>Jonny</t>
  </si>
  <si>
    <t>DeLuca</t>
  </si>
  <si>
    <t>Liover</t>
  </si>
  <si>
    <t>Tena</t>
  </si>
  <si>
    <t>Canario</t>
  </si>
  <si>
    <t>Loftin</t>
  </si>
  <si>
    <t>Braden</t>
  </si>
  <si>
    <t>Shewmake</t>
  </si>
  <si>
    <t>Wilyer</t>
  </si>
  <si>
    <t>Horwitz</t>
  </si>
  <si>
    <t>Lipcius</t>
  </si>
  <si>
    <t>Pfaadt</t>
  </si>
  <si>
    <t>Taj</t>
  </si>
  <si>
    <t>Brzykcy</t>
  </si>
  <si>
    <t>Bibee</t>
  </si>
  <si>
    <t>Hogan</t>
  </si>
  <si>
    <t>Dubin</t>
  </si>
  <si>
    <t>Walter</t>
  </si>
  <si>
    <t>Colby</t>
  </si>
  <si>
    <t>Butto</t>
  </si>
  <si>
    <t>Gaddis</t>
  </si>
  <si>
    <t>Emerson</t>
  </si>
  <si>
    <t>Hancock</t>
  </si>
  <si>
    <t>Shuster</t>
  </si>
  <si>
    <t>Landon</t>
  </si>
  <si>
    <t>Knack</t>
  </si>
  <si>
    <t>Headrick</t>
  </si>
  <si>
    <t>Griff</t>
  </si>
  <si>
    <t>McGarry</t>
  </si>
  <si>
    <t>Bowlan</t>
  </si>
  <si>
    <t>Lively</t>
  </si>
  <si>
    <t>Yosver</t>
  </si>
  <si>
    <t>Zulueta</t>
  </si>
  <si>
    <t>Slade</t>
  </si>
  <si>
    <t>Cecconi</t>
  </si>
  <si>
    <t>Soriano</t>
  </si>
  <si>
    <t>Herrin</t>
  </si>
  <si>
    <t>Mick</t>
  </si>
  <si>
    <t>Abel</t>
  </si>
  <si>
    <t>Simpson</t>
  </si>
  <si>
    <t>Isaiah</t>
  </si>
  <si>
    <t>Cosgrove</t>
  </si>
  <si>
    <t>Bernardino</t>
  </si>
  <si>
    <t>Vodnik</t>
  </si>
  <si>
    <t>McCaughan</t>
  </si>
  <si>
    <t>Funderburk</t>
  </si>
  <si>
    <t>Selby</t>
  </si>
  <si>
    <t>Ricky</t>
  </si>
  <si>
    <t>Levi</t>
  </si>
  <si>
    <t>Cantillo</t>
  </si>
  <si>
    <t>Beck</t>
  </si>
  <si>
    <t>Beeter</t>
  </si>
  <si>
    <t>Gasser</t>
  </si>
  <si>
    <t>Yoendrys</t>
  </si>
  <si>
    <t>Nicolas</t>
  </si>
  <si>
    <t>Porter</t>
  </si>
  <si>
    <t>Encarnacion-Strand</t>
  </si>
  <si>
    <t>Eury</t>
  </si>
  <si>
    <t>Marc</t>
  </si>
  <si>
    <t>Church</t>
  </si>
  <si>
    <t>Ferrer</t>
  </si>
  <si>
    <t>Eder</t>
  </si>
  <si>
    <t>Dodd</t>
  </si>
  <si>
    <t>Wicks</t>
  </si>
  <si>
    <t>Keaton</t>
  </si>
  <si>
    <t>Povich</t>
  </si>
  <si>
    <t>Emmet</t>
  </si>
  <si>
    <t>Sheehan</t>
  </si>
  <si>
    <t>Boyle</t>
  </si>
  <si>
    <t>Sawyer</t>
  </si>
  <si>
    <t>Gipson-Long</t>
  </si>
  <si>
    <t>Prelander</t>
  </si>
  <si>
    <t>Berroa</t>
  </si>
  <si>
    <t>Chayce</t>
  </si>
  <si>
    <t>McDermott</t>
  </si>
  <si>
    <t>Graceffo</t>
  </si>
  <si>
    <t>Priester</t>
  </si>
  <si>
    <t>Arrighetti</t>
  </si>
  <si>
    <t>McGreevy</t>
  </si>
  <si>
    <t>Roddery</t>
  </si>
  <si>
    <t>Langford</t>
  </si>
  <si>
    <t>Foscue</t>
  </si>
  <si>
    <t>Noelvi</t>
  </si>
  <si>
    <t>Goodman</t>
  </si>
  <si>
    <t>Chourio</t>
  </si>
  <si>
    <t>Colt</t>
  </si>
  <si>
    <t>Keith</t>
  </si>
  <si>
    <t>Caminero</t>
  </si>
  <si>
    <t>Manzardo</t>
  </si>
  <si>
    <t>Zachary</t>
  </si>
  <si>
    <t>Neto</t>
  </si>
  <si>
    <t>Caballero</t>
  </si>
  <si>
    <t>Butler</t>
  </si>
  <si>
    <t>Cabbage</t>
  </si>
  <si>
    <t>Masyn</t>
  </si>
  <si>
    <t>Luciano</t>
  </si>
  <si>
    <t>Heston</t>
  </si>
  <si>
    <t>Kjerstad</t>
  </si>
  <si>
    <t>Andruw</t>
  </si>
  <si>
    <t>Monasterio</t>
  </si>
  <si>
    <t>Kyren</t>
  </si>
  <si>
    <t>Paris</t>
  </si>
  <si>
    <t>Crow-Armstrong</t>
  </si>
  <si>
    <t>Matos</t>
  </si>
  <si>
    <t>Schmitt</t>
  </si>
  <si>
    <t>Wall</t>
  </si>
  <si>
    <t>Weston</t>
  </si>
  <si>
    <t>Darell</t>
  </si>
  <si>
    <t>Hernaiz</t>
  </si>
  <si>
    <t>Luken</t>
  </si>
  <si>
    <t>Ornelas</t>
  </si>
  <si>
    <t>Martini</t>
  </si>
  <si>
    <t>Julks</t>
  </si>
  <si>
    <t>Jahmai</t>
  </si>
  <si>
    <t>Shenton</t>
  </si>
  <si>
    <t>Singleton</t>
  </si>
  <si>
    <t>Fitzgerald</t>
  </si>
  <si>
    <t>Bauers</t>
  </si>
  <si>
    <t>Nasim</t>
  </si>
  <si>
    <t>Deyvison</t>
  </si>
  <si>
    <t>DeLoach</t>
  </si>
  <si>
    <t>Jordyn</t>
  </si>
  <si>
    <t>Grae</t>
  </si>
  <si>
    <t>Kessinger</t>
  </si>
  <si>
    <t>Black</t>
  </si>
  <si>
    <t>Meckler</t>
  </si>
  <si>
    <t>Salazar</t>
  </si>
  <si>
    <t>Hunt</t>
  </si>
  <si>
    <t>Alika</t>
  </si>
  <si>
    <t>Ali</t>
  </si>
  <si>
    <t>Millas</t>
  </si>
  <si>
    <t>Jasson</t>
  </si>
  <si>
    <t>Mena</t>
  </si>
  <si>
    <t>Troy</t>
  </si>
  <si>
    <t>Brewer</t>
  </si>
  <si>
    <t>Suero</t>
  </si>
  <si>
    <t>Remillard</t>
  </si>
  <si>
    <t>Justice</t>
  </si>
  <si>
    <t>Osvaldo</t>
  </si>
  <si>
    <t>Yariel</t>
  </si>
  <si>
    <t>Sammy</t>
  </si>
  <si>
    <t>Jairo</t>
  </si>
  <si>
    <t>Gentry</t>
  </si>
  <si>
    <t>Carmen</t>
  </si>
  <si>
    <t>Edgar</t>
  </si>
  <si>
    <t>Orelvis</t>
  </si>
  <si>
    <t>Palencia</t>
  </si>
  <si>
    <t>Marsee</t>
  </si>
  <si>
    <t>Lyon</t>
  </si>
  <si>
    <t>Crews</t>
  </si>
  <si>
    <t>Jarvis</t>
  </si>
  <si>
    <t>McCoy</t>
  </si>
  <si>
    <t>McLain</t>
  </si>
  <si>
    <t>Blankenhorn</t>
  </si>
  <si>
    <t>Madden</t>
  </si>
  <si>
    <t>Little</t>
  </si>
  <si>
    <t>Bowman</t>
  </si>
  <si>
    <t>Colson</t>
  </si>
  <si>
    <t>Ryder</t>
  </si>
  <si>
    <t>Spence</t>
  </si>
  <si>
    <t>Schneider</t>
  </si>
  <si>
    <t>Canzone</t>
  </si>
  <si>
    <t>Schanuel</t>
  </si>
  <si>
    <t>Woo</t>
  </si>
  <si>
    <t>Erceg</t>
  </si>
  <si>
    <t>Mlodzinski</t>
  </si>
  <si>
    <t>Abner</t>
  </si>
  <si>
    <t>Uribe</t>
  </si>
  <si>
    <t>Bradford</t>
  </si>
  <si>
    <t>LaSorsa</t>
  </si>
  <si>
    <t>Bido</t>
  </si>
  <si>
    <t>Scholtens</t>
  </si>
  <si>
    <t>Waldron</t>
  </si>
  <si>
    <t>Smith-Shawver</t>
  </si>
  <si>
    <t>Bachman</t>
  </si>
  <si>
    <t>Saalfrank</t>
  </si>
  <si>
    <t>Orion</t>
  </si>
  <si>
    <t>Kerkering</t>
  </si>
  <si>
    <t>Adcock</t>
  </si>
  <si>
    <t>Legumina</t>
  </si>
  <si>
    <t>Rutledge</t>
  </si>
  <si>
    <t>Boushley</t>
  </si>
  <si>
    <t>Daysbel</t>
  </si>
  <si>
    <t>Spiers</t>
  </si>
  <si>
    <t>Latz</t>
  </si>
  <si>
    <t>Hurt</t>
  </si>
  <si>
    <t>Brenan</t>
  </si>
  <si>
    <t>Hanifee</t>
  </si>
  <si>
    <t>Estes</t>
  </si>
  <si>
    <t>Veneziano</t>
  </si>
  <si>
    <t>Mederos</t>
  </si>
  <si>
    <t>Leahy</t>
  </si>
  <si>
    <t>Holliday</t>
  </si>
  <si>
    <t>Yuki</t>
  </si>
  <si>
    <t>Matsui</t>
  </si>
  <si>
    <t>Yoshinobu</t>
  </si>
  <si>
    <t>Yamamoto</t>
  </si>
  <si>
    <t>Shota</t>
  </si>
  <si>
    <t>Imanaga</t>
  </si>
  <si>
    <t>Vasil</t>
  </si>
  <si>
    <t>Sauer</t>
  </si>
  <si>
    <t>Slaten</t>
  </si>
  <si>
    <t>Kolek</t>
  </si>
  <si>
    <t>Kochanowicz</t>
  </si>
  <si>
    <t>Kai-Wei</t>
  </si>
  <si>
    <t>Teng</t>
  </si>
  <si>
    <t>Leasure</t>
  </si>
  <si>
    <t>Thorpe</t>
  </si>
  <si>
    <t>Hurston</t>
  </si>
  <si>
    <t>Waldrep</t>
  </si>
  <si>
    <t>Keider</t>
  </si>
  <si>
    <t>Herz</t>
  </si>
  <si>
    <t>Iriarte</t>
  </si>
  <si>
    <t>Misiorowski</t>
  </si>
  <si>
    <t>Roa</t>
  </si>
  <si>
    <t>Basso</t>
  </si>
  <si>
    <t>Skenes</t>
  </si>
  <si>
    <t>ATH</t>
  </si>
  <si>
    <t>Pages</t>
  </si>
  <si>
    <t>Wenceel</t>
  </si>
  <si>
    <t>Schuemann</t>
  </si>
  <si>
    <t>Jhonkensy</t>
  </si>
  <si>
    <t>Noel</t>
  </si>
  <si>
    <t>Norby</t>
  </si>
  <si>
    <t>Addison</t>
  </si>
  <si>
    <t>Barger</t>
  </si>
  <si>
    <t>Rice</t>
  </si>
  <si>
    <t>Schneemann</t>
  </si>
  <si>
    <t>Blaze</t>
  </si>
  <si>
    <t>Chaparro</t>
  </si>
  <si>
    <t>Daz</t>
  </si>
  <si>
    <t>Cameron</t>
  </si>
  <si>
    <t>Lipscomb</t>
  </si>
  <si>
    <t>Loperfido</t>
  </si>
  <si>
    <t>Leonardo</t>
  </si>
  <si>
    <t>Jerar</t>
  </si>
  <si>
    <t>Encarnacion</t>
  </si>
  <si>
    <t>Sweeney</t>
  </si>
  <si>
    <t>Wagner</t>
  </si>
  <si>
    <t>Rece</t>
  </si>
  <si>
    <t>Hinds</t>
  </si>
  <si>
    <t>Conine</t>
  </si>
  <si>
    <t>Baldwin</t>
  </si>
  <si>
    <t>Luisangel</t>
  </si>
  <si>
    <t>Sogard</t>
  </si>
  <si>
    <t>Wagaman</t>
  </si>
  <si>
    <t>Bliss</t>
  </si>
  <si>
    <t>McCray</t>
  </si>
  <si>
    <t>Schunk</t>
  </si>
  <si>
    <t>Gustavo</t>
  </si>
  <si>
    <t>Campero</t>
  </si>
  <si>
    <t>Niko</t>
  </si>
  <si>
    <t>Kavadas</t>
  </si>
  <si>
    <t>Jonatan</t>
  </si>
  <si>
    <t>Dunn</t>
  </si>
  <si>
    <t>Dezenzo</t>
  </si>
  <si>
    <t>Yorke</t>
  </si>
  <si>
    <t>Cook</t>
  </si>
  <si>
    <t>Shay</t>
  </si>
  <si>
    <t>Whitcomb</t>
  </si>
  <si>
    <t>Jamie</t>
  </si>
  <si>
    <t>Westbrook</t>
  </si>
  <si>
    <t>Steward</t>
  </si>
  <si>
    <t>Hurtubise</t>
  </si>
  <si>
    <t>Saggese</t>
  </si>
  <si>
    <t>Sanoja</t>
  </si>
  <si>
    <t>Dingler</t>
  </si>
  <si>
    <t>Driscoll</t>
  </si>
  <si>
    <t>Johnathan</t>
  </si>
  <si>
    <t>Lockridge</t>
  </si>
  <si>
    <t>Barrosa</t>
  </si>
  <si>
    <t>Feduccia</t>
  </si>
  <si>
    <t>Walton</t>
  </si>
  <si>
    <t>Trenton</t>
  </si>
  <si>
    <t>DaShawn</t>
  </si>
  <si>
    <t>Keirsey</t>
  </si>
  <si>
    <t>Romo</t>
  </si>
  <si>
    <t>Jhonny</t>
  </si>
  <si>
    <t>Pereda</t>
  </si>
  <si>
    <t>Adael</t>
  </si>
  <si>
    <t>Amador</t>
  </si>
  <si>
    <t>Pauley</t>
  </si>
  <si>
    <t>Wendzel</t>
  </si>
  <si>
    <t>Locklear</t>
  </si>
  <si>
    <t>Helman</t>
  </si>
  <si>
    <t>Gasper</t>
  </si>
  <si>
    <t>Hicklen</t>
  </si>
  <si>
    <t>Teodosio</t>
  </si>
  <si>
    <t>Aramis</t>
  </si>
  <si>
    <t>Chuckie</t>
  </si>
  <si>
    <t>Robinson</t>
  </si>
  <si>
    <t>Kameron</t>
  </si>
  <si>
    <t>Misner</t>
  </si>
  <si>
    <t>Coby</t>
  </si>
  <si>
    <t>Mayo</t>
  </si>
  <si>
    <t>Jung Hoo</t>
  </si>
  <si>
    <t>DelCastillo</t>
  </si>
  <si>
    <t>Tobias</t>
  </si>
  <si>
    <t>Schwellenbach</t>
  </si>
  <si>
    <t>Koenig</t>
  </si>
  <si>
    <t>Hodge</t>
  </si>
  <si>
    <t>Dedniel</t>
  </si>
  <si>
    <t>Brant</t>
  </si>
  <si>
    <t>Hurter</t>
  </si>
  <si>
    <t>Cannon</t>
  </si>
  <si>
    <t>Tinoco</t>
  </si>
  <si>
    <t>Birdsong</t>
  </si>
  <si>
    <t>Michel</t>
  </si>
  <si>
    <t>Otanez</t>
  </si>
  <si>
    <t>Bivens</t>
  </si>
  <si>
    <t>Booser</t>
  </si>
  <si>
    <t>Chivilli</t>
  </si>
  <si>
    <t>Guenther</t>
  </si>
  <si>
    <t>Valente</t>
  </si>
  <si>
    <t>Bellozo</t>
  </si>
  <si>
    <t>Halvorsen</t>
  </si>
  <si>
    <t>Burr</t>
  </si>
  <si>
    <t>Enoli</t>
  </si>
  <si>
    <t>Fraser</t>
  </si>
  <si>
    <t>Ellard</t>
  </si>
  <si>
    <t>Landen</t>
  </si>
  <si>
    <t>Roupp</t>
  </si>
  <si>
    <t>Bigge</t>
  </si>
  <si>
    <t>Rhett</t>
  </si>
  <si>
    <t>Lowder</t>
  </si>
  <si>
    <t>Holman</t>
  </si>
  <si>
    <t>Ginn</t>
  </si>
  <si>
    <t>Petersen</t>
  </si>
  <si>
    <t>Roycroft</t>
  </si>
  <si>
    <t>Sabrowski</t>
  </si>
  <si>
    <t>Casparius</t>
  </si>
  <si>
    <t>River</t>
  </si>
  <si>
    <t>Sammons</t>
  </si>
  <si>
    <t>Aguiar</t>
  </si>
  <si>
    <t>Wrobleski</t>
  </si>
  <si>
    <t>Henriquez</t>
  </si>
  <si>
    <t>Zebby</t>
  </si>
  <si>
    <t>Matthews</t>
  </si>
  <si>
    <t>Blewett</t>
  </si>
  <si>
    <t>Lake</t>
  </si>
  <si>
    <t>Bachar</t>
  </si>
  <si>
    <t>Walston</t>
  </si>
  <si>
    <t>Zeferjahn</t>
  </si>
  <si>
    <t>Yilber</t>
  </si>
  <si>
    <t>Walters</t>
  </si>
  <si>
    <t>Horn</t>
  </si>
  <si>
    <t>Shugart</t>
  </si>
  <si>
    <t>Edgardo</t>
  </si>
  <si>
    <t>Burrows</t>
  </si>
  <si>
    <t>Lazar</t>
  </si>
  <si>
    <t>Gerson</t>
  </si>
  <si>
    <t>Garabito</t>
  </si>
  <si>
    <t>Jaden</t>
  </si>
  <si>
    <t>Fitts</t>
  </si>
  <si>
    <t>Gillispie</t>
  </si>
  <si>
    <t>Klein</t>
  </si>
  <si>
    <t>Samuel</t>
  </si>
  <si>
    <t>Aldegheri</t>
  </si>
  <si>
    <t>Kumar</t>
  </si>
  <si>
    <t>Rocker</t>
  </si>
  <si>
    <t>Jobe</t>
  </si>
  <si>
    <t>Mattson</t>
  </si>
  <si>
    <t>Blalock</t>
  </si>
  <si>
    <t>Bloss</t>
  </si>
  <si>
    <t>Sterner</t>
  </si>
  <si>
    <t>Neely</t>
  </si>
  <si>
    <t>Zuber</t>
  </si>
  <si>
    <t>Foster</t>
  </si>
  <si>
    <t>Dobnak</t>
  </si>
  <si>
    <t>McDonald</t>
  </si>
  <si>
    <t>Caden</t>
  </si>
  <si>
    <t>Dana</t>
  </si>
  <si>
    <t>Mazur</t>
  </si>
  <si>
    <t>Eisert</t>
  </si>
  <si>
    <t>Loutos</t>
  </si>
  <si>
    <t>Burgos</t>
  </si>
  <si>
    <t>Ribalta</t>
  </si>
  <si>
    <t>Shaun</t>
  </si>
  <si>
    <t>Orze</t>
  </si>
  <si>
    <t>Ky</t>
  </si>
  <si>
    <t>Simeon Woods</t>
  </si>
  <si>
    <t>Durbin</t>
  </si>
  <si>
    <t>Quero</t>
  </si>
  <si>
    <t>Roman</t>
  </si>
  <si>
    <t>Koss</t>
  </si>
  <si>
    <t>Gorski</t>
  </si>
  <si>
    <t>Tirso</t>
  </si>
  <si>
    <t>Kristian</t>
  </si>
  <si>
    <t>Workman</t>
  </si>
  <si>
    <t>DeLauter</t>
  </si>
  <si>
    <t>Drake</t>
  </si>
  <si>
    <t>Rushing</t>
  </si>
  <si>
    <t>Mangum</t>
  </si>
  <si>
    <t>J.C.</t>
  </si>
  <si>
    <t>Escarra</t>
  </si>
  <si>
    <t>Meidroth</t>
  </si>
  <si>
    <t>Agustin</t>
  </si>
  <si>
    <t>Hye Seong</t>
  </si>
  <si>
    <t>Roki</t>
  </si>
  <si>
    <t>Sasaki</t>
  </si>
  <si>
    <t>Tomoyuki</t>
  </si>
  <si>
    <t>Sugano</t>
  </si>
  <si>
    <t>Chandler</t>
  </si>
  <si>
    <t>Dollander</t>
  </si>
  <si>
    <t>Wolfram</t>
  </si>
  <si>
    <t>McDaniels</t>
  </si>
  <si>
    <t>Reifert</t>
  </si>
  <si>
    <t>Hart</t>
  </si>
  <si>
    <t>Painter</t>
  </si>
  <si>
    <t>Gusto</t>
  </si>
  <si>
    <t>Curvelo</t>
  </si>
  <si>
    <t>Waddell</t>
  </si>
  <si>
    <t>Hagenman</t>
  </si>
  <si>
    <t>Rangel</t>
  </si>
  <si>
    <t>Rolddy</t>
  </si>
  <si>
    <t>Murdock</t>
  </si>
  <si>
    <t>Sisk</t>
  </si>
  <si>
    <t>Luarbert</t>
  </si>
  <si>
    <t>Agnos</t>
  </si>
  <si>
    <t>JJ</t>
  </si>
  <si>
    <t>Ha-Seong</t>
  </si>
  <si>
    <t>Nathaniel</t>
  </si>
  <si>
    <t>Hyeseong</t>
  </si>
  <si>
    <t>Richie</t>
  </si>
  <si>
    <t>Teel</t>
  </si>
  <si>
    <t>Roden</t>
  </si>
  <si>
    <t>Melton</t>
  </si>
  <si>
    <t>Leo</t>
  </si>
  <si>
    <t>Keaschall</t>
  </si>
  <si>
    <t>Hao-Yu</t>
  </si>
  <si>
    <t>Serna</t>
  </si>
  <si>
    <t>Jeferson</t>
  </si>
  <si>
    <t>Marcelo</t>
  </si>
  <si>
    <t>Mayer</t>
  </si>
  <si>
    <t>Acosta</t>
  </si>
  <si>
    <t>Mesa</t>
  </si>
  <si>
    <t>Crooks</t>
  </si>
  <si>
    <t>Caissie</t>
  </si>
  <si>
    <t>Tawa</t>
  </si>
  <si>
    <t>Nacho</t>
  </si>
  <si>
    <t>Jorbit</t>
  </si>
  <si>
    <t>Vivas</t>
  </si>
  <si>
    <t>Mack</t>
  </si>
  <si>
    <t>Koperniak</t>
  </si>
  <si>
    <t>House</t>
  </si>
  <si>
    <t>Petey</t>
  </si>
  <si>
    <t>Halpin</t>
  </si>
  <si>
    <t>Dom</t>
  </si>
  <si>
    <t>Ritter</t>
  </si>
  <si>
    <t>Basallo</t>
  </si>
  <si>
    <t>Payton</t>
  </si>
  <si>
    <t>Eeles</t>
  </si>
  <si>
    <t>Moises</t>
  </si>
  <si>
    <t>Ballesteros</t>
  </si>
  <si>
    <t>Harry</t>
  </si>
  <si>
    <t>Bradfield</t>
  </si>
  <si>
    <t>Luca</t>
  </si>
  <si>
    <t>Tresh</t>
  </si>
  <si>
    <t>Triantos</t>
  </si>
  <si>
    <t>Jett</t>
  </si>
  <si>
    <t>Denzel</t>
  </si>
  <si>
    <t>Bastidas</t>
  </si>
  <si>
    <t>Seymour</t>
  </si>
  <si>
    <t>Jonathon</t>
  </si>
  <si>
    <t>Kenedy</t>
  </si>
  <si>
    <t>Corona</t>
  </si>
  <si>
    <t>Wilken</t>
  </si>
  <si>
    <t>Callihan</t>
  </si>
  <si>
    <t>Nic</t>
  </si>
  <si>
    <t>Yanquiel</t>
  </si>
  <si>
    <t>Lara</t>
  </si>
  <si>
    <t>Maxwell</t>
  </si>
  <si>
    <t>Fisher</t>
  </si>
  <si>
    <t>Dietrich</t>
  </si>
  <si>
    <t>Rock</t>
  </si>
  <si>
    <t>Kade</t>
  </si>
  <si>
    <t>Robby</t>
  </si>
  <si>
    <t>Eldridge</t>
  </si>
  <si>
    <t>Schultz</t>
  </si>
  <si>
    <t>Veen</t>
  </si>
  <si>
    <t>Andry</t>
  </si>
  <si>
    <t>Emiliano</t>
  </si>
  <si>
    <t>Monteverde</t>
  </si>
  <si>
    <t>Elko</t>
  </si>
  <si>
    <t>Hassell</t>
  </si>
  <si>
    <t>Bazzana</t>
  </si>
  <si>
    <t>Jac</t>
  </si>
  <si>
    <t>Caglianone</t>
  </si>
  <si>
    <t>Ji Hwan</t>
  </si>
  <si>
    <t>Mathews</t>
  </si>
  <si>
    <t>Yoho</t>
  </si>
  <si>
    <t>Sproat</t>
  </si>
  <si>
    <t>Whisenhunt</t>
  </si>
  <si>
    <t>Snelling</t>
  </si>
  <si>
    <t>Teodo</t>
  </si>
  <si>
    <t>Enright</t>
  </si>
  <si>
    <t>Petty</t>
  </si>
  <si>
    <t>Palmquist</t>
  </si>
  <si>
    <t>Brandyn</t>
  </si>
  <si>
    <t>Harrington</t>
  </si>
  <si>
    <t>Barnett</t>
  </si>
  <si>
    <t>Enns</t>
  </si>
  <si>
    <t>Bastardo</t>
  </si>
  <si>
    <t>Rooney</t>
  </si>
  <si>
    <t>Wikelman</t>
  </si>
  <si>
    <t>Blubaugh</t>
  </si>
  <si>
    <t>P</t>
  </si>
  <si>
    <t>Kurtz</t>
  </si>
  <si>
    <t>Shinnosuke</t>
  </si>
  <si>
    <t>Ogasawara</t>
  </si>
  <si>
    <t>Mey</t>
  </si>
  <si>
    <t>Hoglund</t>
  </si>
  <si>
    <t>Blas</t>
  </si>
  <si>
    <t>Dreyer</t>
  </si>
  <si>
    <t>Dobbins</t>
  </si>
  <si>
    <t>Strowd</t>
  </si>
  <si>
    <t>Darrell-Hicks</t>
  </si>
  <si>
    <t>Doug</t>
  </si>
  <si>
    <t>Nikhazy</t>
  </si>
  <si>
    <t>Luinder</t>
  </si>
  <si>
    <t>Bergert</t>
  </si>
  <si>
    <t>Fluharty</t>
  </si>
  <si>
    <t>VanWey</t>
  </si>
  <si>
    <t>Svanson</t>
  </si>
  <si>
    <t>Bradgley</t>
  </si>
  <si>
    <t>Braydon</t>
  </si>
  <si>
    <t>Pushard</t>
  </si>
  <si>
    <t>Gerber</t>
  </si>
  <si>
    <t>Granillo</t>
  </si>
  <si>
    <t>Nuñez</t>
  </si>
  <si>
    <t>Lord</t>
  </si>
  <si>
    <t>Logan Taylor</t>
  </si>
  <si>
    <t>Daylen</t>
  </si>
  <si>
    <t>Lile</t>
  </si>
  <si>
    <t>Heriberto</t>
  </si>
  <si>
    <t>Yohel</t>
  </si>
  <si>
    <t>Pozo</t>
  </si>
  <si>
    <t>Warming</t>
  </si>
  <si>
    <t>Bernabel</t>
  </si>
  <si>
    <t>Beavers</t>
  </si>
  <si>
    <t>Kayfus</t>
  </si>
  <si>
    <t>Osuna</t>
  </si>
  <si>
    <t>Rave</t>
  </si>
  <si>
    <t>Jensen</t>
  </si>
  <si>
    <t>Johnston</t>
  </si>
  <si>
    <t>Tolbert</t>
  </si>
  <si>
    <t>Eaton</t>
  </si>
  <si>
    <t>Karros</t>
  </si>
  <si>
    <t>Fulford</t>
  </si>
  <si>
    <t>Simon</t>
  </si>
  <si>
    <t>MacIver</t>
  </si>
  <si>
    <t>Blaine</t>
  </si>
  <si>
    <t>Crim</t>
  </si>
  <si>
    <t>Valera</t>
  </si>
  <si>
    <t>Maximo</t>
  </si>
  <si>
    <t>Seigler</t>
  </si>
  <si>
    <t>Navarreto</t>
  </si>
  <si>
    <t>Senger</t>
  </si>
  <si>
    <t>Sebastian</t>
  </si>
  <si>
    <t>Rivero</t>
  </si>
  <si>
    <t>Rhylan</t>
  </si>
  <si>
    <t>Winkler</t>
  </si>
  <si>
    <t>Vimael</t>
  </si>
  <si>
    <t>Machin</t>
  </si>
  <si>
    <t>Alfaro</t>
  </si>
  <si>
    <t>Kaiser</t>
  </si>
  <si>
    <t>Kieboom</t>
  </si>
  <si>
    <t>Denzer</t>
  </si>
  <si>
    <t>Guzman</t>
  </si>
  <si>
    <t>Player</t>
  </si>
  <si>
    <t>Horton</t>
  </si>
  <si>
    <t>SP,RP</t>
  </si>
  <si>
    <t>Schlittler</t>
  </si>
  <si>
    <t>McLean</t>
  </si>
  <si>
    <t>Morales</t>
  </si>
  <si>
    <t>DH,SP</t>
  </si>
  <si>
    <t>Messick</t>
  </si>
  <si>
    <t>Rico</t>
  </si>
  <si>
    <t>Konnor</t>
  </si>
  <si>
    <t>Pilkington</t>
  </si>
  <si>
    <t>Burns</t>
  </si>
  <si>
    <t>PJ</t>
  </si>
  <si>
    <t>Poulin</t>
  </si>
  <si>
    <t>Backhus</t>
  </si>
  <si>
    <t>Morillo</t>
  </si>
  <si>
    <t>Connelly</t>
  </si>
  <si>
    <t>Early</t>
  </si>
  <si>
    <t>Tarnok</t>
  </si>
  <si>
    <t>Rashi</t>
  </si>
  <si>
    <t>Hatch</t>
  </si>
  <si>
    <t>Yaramil</t>
  </si>
  <si>
    <t>Hiraldo</t>
  </si>
  <si>
    <t>Yesavage</t>
  </si>
  <si>
    <t>Zak</t>
  </si>
  <si>
    <t>Tong</t>
  </si>
  <si>
    <t>Pierson</t>
  </si>
  <si>
    <t>Ohl</t>
  </si>
  <si>
    <t>Farris</t>
  </si>
  <si>
    <t>Cox</t>
  </si>
  <si>
    <t>Jayden</t>
  </si>
  <si>
    <t>Murray</t>
  </si>
  <si>
    <t>Sauryn</t>
  </si>
  <si>
    <t>Lao</t>
  </si>
  <si>
    <t>Hoffmann</t>
  </si>
  <si>
    <t>Barco</t>
  </si>
  <si>
    <t>Rolison</t>
  </si>
  <si>
    <t>Dugan</t>
  </si>
  <si>
    <t>Darnell</t>
  </si>
  <si>
    <t>Eduarniel</t>
  </si>
  <si>
    <t>McGee</t>
  </si>
  <si>
    <t>Wynne</t>
  </si>
  <si>
    <t>Tolle</t>
  </si>
  <si>
    <t>Laweryson</t>
  </si>
  <si>
    <t>Espada</t>
  </si>
  <si>
    <t>Lazaro</t>
  </si>
  <si>
    <t>Gervase</t>
  </si>
  <si>
    <t>Codi</t>
  </si>
  <si>
    <t>Heuer</t>
  </si>
  <si>
    <t>Blade</t>
  </si>
  <si>
    <t>Tidwell</t>
  </si>
  <si>
    <t>Garza</t>
  </si>
  <si>
    <t>Philip</t>
  </si>
  <si>
    <t>Jovani</t>
  </si>
  <si>
    <t>Moran</t>
  </si>
  <si>
    <t>Raquet</t>
  </si>
  <si>
    <t>Reiver</t>
  </si>
  <si>
    <t>Sanmartin</t>
  </si>
  <si>
    <t>Pope</t>
  </si>
  <si>
    <t>DeLeon</t>
  </si>
  <si>
    <t>VanBelle</t>
  </si>
  <si>
    <t>MontesDeOca</t>
  </si>
  <si>
    <t>Pat</t>
  </si>
  <si>
    <t>INN</t>
  </si>
  <si>
    <t>Gerritt</t>
  </si>
  <si>
    <t>Ponce</t>
  </si>
  <si>
    <t>Tatsuya</t>
  </si>
  <si>
    <t>Imai</t>
  </si>
  <si>
    <t>Kay</t>
  </si>
  <si>
    <t>Corniell</t>
  </si>
  <si>
    <t>Watson</t>
  </si>
  <si>
    <t>Weiss</t>
  </si>
  <si>
    <t>Didier</t>
  </si>
  <si>
    <t>Fuentes</t>
  </si>
  <si>
    <t>McCade</t>
  </si>
  <si>
    <t>Elbis</t>
  </si>
  <si>
    <t>Ullola</t>
  </si>
  <si>
    <t>Crow</t>
  </si>
  <si>
    <t>Drohan</t>
  </si>
  <si>
    <t>Baumler</t>
  </si>
  <si>
    <t>Acton</t>
  </si>
  <si>
    <t>Winquest</t>
  </si>
  <si>
    <t>Jayvien</t>
  </si>
  <si>
    <t>Sandridge</t>
  </si>
  <si>
    <t>Peyton</t>
  </si>
  <si>
    <t>Pallette</t>
  </si>
  <si>
    <t>Wilcox</t>
  </si>
  <si>
    <t>RJ</t>
  </si>
  <si>
    <t>Petit</t>
  </si>
  <si>
    <t>Alberto</t>
  </si>
  <si>
    <t>Jedixson</t>
  </si>
  <si>
    <t>Paez</t>
  </si>
  <si>
    <t>Brycen</t>
  </si>
  <si>
    <t>Mautz</t>
  </si>
  <si>
    <t>Packy</t>
  </si>
  <si>
    <t>Naughton</t>
  </si>
  <si>
    <t>Harbin</t>
  </si>
  <si>
    <t>McCambley</t>
  </si>
  <si>
    <t>Hamel</t>
  </si>
  <si>
    <t>Cornelio</t>
  </si>
  <si>
    <t>Sanders</t>
  </si>
  <si>
    <t>Duncan</t>
  </si>
  <si>
    <t>Davitt</t>
  </si>
  <si>
    <t>Daison</t>
  </si>
  <si>
    <t>Carrillo</t>
  </si>
  <si>
    <t>Sommers</t>
  </si>
  <si>
    <t>Pintaro</t>
  </si>
  <si>
    <t>Kazuma</t>
  </si>
  <si>
    <t>Okamoto</t>
  </si>
  <si>
    <t>Munetaka</t>
  </si>
  <si>
    <t>Murakami</t>
  </si>
  <si>
    <t>Wetherholt</t>
  </si>
  <si>
    <t>Benge</t>
  </si>
  <si>
    <t>Sung-Mun</t>
  </si>
  <si>
    <t>Song</t>
  </si>
  <si>
    <t>Wallach</t>
  </si>
  <si>
    <t>Waldschmidt</t>
  </si>
  <si>
    <t>Leandro</t>
  </si>
  <si>
    <t>Cedeno</t>
  </si>
  <si>
    <t>Benjamin</t>
  </si>
  <si>
    <t>Cowles</t>
  </si>
  <si>
    <t>Tristin</t>
  </si>
  <si>
    <t>English</t>
  </si>
  <si>
    <t>Abimelec</t>
  </si>
  <si>
    <t>McGonigle</t>
  </si>
  <si>
    <t>Tsung-Che</t>
  </si>
  <si>
    <t>Cheng</t>
  </si>
  <si>
    <t>Condon</t>
  </si>
  <si>
    <t>Esmerlyn</t>
  </si>
  <si>
    <t>Jhostynxon</t>
  </si>
  <si>
    <t>Susac</t>
  </si>
  <si>
    <t>Prieto</t>
  </si>
  <si>
    <t>Valenzuela</t>
  </si>
  <si>
    <t>Peters</t>
  </si>
  <si>
    <t>Rumfield</t>
  </si>
  <si>
    <t>Rada</t>
  </si>
  <si>
    <t>Rodríguez</t>
  </si>
  <si>
    <t>Acuña</t>
  </si>
  <si>
    <t>José</t>
  </si>
  <si>
    <t>Ramírez</t>
  </si>
  <si>
    <t>Peña</t>
  </si>
  <si>
    <t>Díaz</t>
  </si>
  <si>
    <t>Iván</t>
  </si>
  <si>
    <t>Andrés</t>
  </si>
  <si>
    <t>Giménez</t>
  </si>
  <si>
    <t>García</t>
  </si>
  <si>
    <t>Narváez</t>
  </si>
  <si>
    <t>Hernández</t>
  </si>
  <si>
    <t>Agustín</t>
  </si>
  <si>
    <t>Suárez</t>
  </si>
  <si>
    <t>Pagés</t>
  </si>
  <si>
    <t>Ramón</t>
  </si>
  <si>
    <t>Jesús</t>
  </si>
  <si>
    <t>Sánchez</t>
  </si>
  <si>
    <t>Yoán</t>
  </si>
  <si>
    <t>Urías</t>
  </si>
  <si>
    <t>Pérez</t>
  </si>
  <si>
    <t>Fermín</t>
  </si>
  <si>
    <t>Marchán</t>
  </si>
  <si>
    <t>Dubón</t>
  </si>
  <si>
    <t>Martínez</t>
  </si>
  <si>
    <t>Báez</t>
  </si>
  <si>
    <t>Moisés</t>
  </si>
  <si>
    <t>Jiménez</t>
  </si>
  <si>
    <t>Vázquez</t>
  </si>
  <si>
    <t>Domínguez</t>
  </si>
  <si>
    <t>César</t>
  </si>
  <si>
    <t>Ibáñez</t>
  </si>
  <si>
    <t>Jenkins</t>
  </si>
  <si>
    <t>Antonacci</t>
  </si>
  <si>
    <t>Aidan</t>
  </si>
  <si>
    <t>DeVries</t>
  </si>
  <si>
    <t>Velázquez</t>
  </si>
  <si>
    <t>Valencia</t>
  </si>
  <si>
    <t>Bruján</t>
  </si>
  <si>
    <t>Trei</t>
  </si>
  <si>
    <t>Ingle</t>
  </si>
  <si>
    <t>Vukovich</t>
  </si>
  <si>
    <t>Alcántara</t>
  </si>
  <si>
    <t>Kahlil</t>
  </si>
  <si>
    <t>Sterlin</t>
  </si>
  <si>
    <t>Schreck</t>
  </si>
  <si>
    <t>Arroyo</t>
  </si>
  <si>
    <t>Maverick</t>
  </si>
  <si>
    <t>Handley</t>
  </si>
  <si>
    <t>Tre'</t>
  </si>
  <si>
    <t>Kasevich</t>
  </si>
  <si>
    <t>Franklin</t>
  </si>
  <si>
    <t>Mendoza</t>
  </si>
  <si>
    <t>Josue</t>
  </si>
  <si>
    <t>Price</t>
  </si>
  <si>
    <t>Pinckney</t>
  </si>
  <si>
    <t>Furman</t>
  </si>
  <si>
    <t>Rincones</t>
  </si>
  <si>
    <t>McIntosh</t>
  </si>
  <si>
    <t>Lantigua</t>
  </si>
  <si>
    <t>Jud</t>
  </si>
  <si>
    <t>Fabian</t>
  </si>
  <si>
    <t>Clifford</t>
  </si>
  <si>
    <t>Kaelen</t>
  </si>
  <si>
    <t>Culpepper</t>
  </si>
  <si>
    <t>Clark</t>
  </si>
  <si>
    <t>Eliezer</t>
  </si>
  <si>
    <t>Alfonzo</t>
  </si>
  <si>
    <t>Frederick</t>
  </si>
  <si>
    <t>Bencosme</t>
  </si>
  <si>
    <t>Raynel</t>
  </si>
  <si>
    <t>Delgado</t>
  </si>
  <si>
    <t>Walcott</t>
  </si>
  <si>
    <t>Ritchie</t>
  </si>
  <si>
    <t>Jadher</t>
  </si>
  <si>
    <t>Areinamo</t>
  </si>
  <si>
    <t>Devanney</t>
  </si>
  <si>
    <t>Dungan</t>
  </si>
  <si>
    <t>Reimer</t>
  </si>
  <si>
    <t>Muñoz</t>
  </si>
  <si>
    <t>Berríos</t>
  </si>
  <si>
    <t>Louis</t>
  </si>
  <si>
    <t>Prielipp</t>
  </si>
  <si>
    <t>AJ</t>
  </si>
  <si>
    <t>Martín</t>
  </si>
  <si>
    <t>Kendry</t>
  </si>
  <si>
    <t>Perales</t>
  </si>
  <si>
    <t>McDougal</t>
  </si>
  <si>
    <t>Nett</t>
  </si>
  <si>
    <t>Klassen</t>
  </si>
  <si>
    <t>Tiedemann</t>
  </si>
  <si>
    <t>Uberstine</t>
  </si>
  <si>
    <t>Welinton</t>
  </si>
  <si>
    <t>Otañez</t>
  </si>
  <si>
    <t>Aleman</t>
  </si>
  <si>
    <t>Raya</t>
  </si>
  <si>
    <t>Kudrna</t>
  </si>
  <si>
    <t>Morris</t>
  </si>
  <si>
    <t>Stephan</t>
  </si>
  <si>
    <t>Jump</t>
  </si>
  <si>
    <t>Kohl</t>
  </si>
  <si>
    <t>Macko</t>
  </si>
  <si>
    <t>JR</t>
  </si>
  <si>
    <t>Neighbors</t>
  </si>
  <si>
    <t>Kuehner</t>
  </si>
  <si>
    <t>Dax</t>
  </si>
  <si>
    <t>Fulton</t>
  </si>
  <si>
    <t>Jhancarlos</t>
  </si>
  <si>
    <t>Causey</t>
  </si>
  <si>
    <t>Bratt</t>
  </si>
  <si>
    <t>Chen</t>
  </si>
  <si>
    <t>Zhong-Ao Zhuang</t>
  </si>
  <si>
    <t>Reggie</t>
  </si>
  <si>
    <t>K.C.</t>
  </si>
  <si>
    <t>Elmer</t>
  </si>
  <si>
    <t>Brody</t>
  </si>
  <si>
    <t>Hopkins</t>
  </si>
  <si>
    <t>Tink</t>
  </si>
  <si>
    <t>Hence</t>
  </si>
  <si>
    <t>Yoniel</t>
  </si>
  <si>
    <t>Curet</t>
  </si>
  <si>
    <t>Hansen</t>
  </si>
  <si>
    <t>Lyons</t>
  </si>
  <si>
    <t>Jean</t>
  </si>
  <si>
    <t>Hurtado</t>
  </si>
  <si>
    <t>PTS</t>
  </si>
  <si>
    <t>WSH</t>
  </si>
  <si>
    <t>CWS</t>
  </si>
  <si>
    <t>Yohandy</t>
  </si>
  <si>
    <t>Ralphy</t>
  </si>
  <si>
    <t>Bob</t>
  </si>
  <si>
    <t>McCusker</t>
  </si>
  <si>
    <t>Bolte</t>
  </si>
  <si>
    <t>Sandro</t>
  </si>
  <si>
    <t>Yohendrick</t>
  </si>
  <si>
    <t>Pinango</t>
  </si>
  <si>
    <t>Morabito</t>
  </si>
  <si>
    <t>Briceno</t>
  </si>
  <si>
    <t>Banfield</t>
  </si>
  <si>
    <t>Almora</t>
  </si>
  <si>
    <t>Avans</t>
  </si>
  <si>
    <t>Milone</t>
  </si>
  <si>
    <t>Alderman</t>
  </si>
  <si>
    <t>Dunham</t>
  </si>
  <si>
    <t>Flint</t>
  </si>
  <si>
    <t>Bigbie</t>
  </si>
  <si>
    <t>Jase</t>
  </si>
  <si>
    <t>Bowen</t>
  </si>
  <si>
    <t>P.J.</t>
  </si>
  <si>
    <t>Higgins</t>
  </si>
  <si>
    <t>Wilfred</t>
  </si>
  <si>
    <t>Veras</t>
  </si>
  <si>
    <t>Sergio</t>
  </si>
  <si>
    <t>Tirotta</t>
  </si>
  <si>
    <t>Kinney</t>
  </si>
  <si>
    <t>Raposo</t>
  </si>
  <si>
    <t>Terrell</t>
  </si>
  <si>
    <t>Tatum</t>
  </si>
  <si>
    <t>Brandan</t>
  </si>
  <si>
    <t>Bidois</t>
  </si>
  <si>
    <t>Samaniego</t>
  </si>
  <si>
    <t>Hawkins</t>
  </si>
  <si>
    <t>Davalillo</t>
  </si>
  <si>
    <t>Winston</t>
  </si>
  <si>
    <t>Love</t>
  </si>
  <si>
    <t>Stock</t>
  </si>
  <si>
    <t>Kervin</t>
  </si>
  <si>
    <t>Hoppe</t>
  </si>
  <si>
    <t>Kempner</t>
  </si>
  <si>
    <t>Ronan</t>
  </si>
  <si>
    <t>Kopp</t>
  </si>
  <si>
    <t>Collyer</t>
  </si>
  <si>
    <t>Cerantola</t>
  </si>
  <si>
    <t>Ekness</t>
  </si>
  <si>
    <t>Sykora</t>
  </si>
  <si>
    <t>Ixan</t>
  </si>
  <si>
    <t>Lavender</t>
  </si>
  <si>
    <t>Braun</t>
  </si>
  <si>
    <t>Jurrangelo</t>
  </si>
  <si>
    <t>Cijntje</t>
  </si>
  <si>
    <t>Woods</t>
  </si>
  <si>
    <t>Pina</t>
  </si>
  <si>
    <t>Benschoter</t>
  </si>
  <si>
    <t>Hagen</t>
  </si>
  <si>
    <t>Jarlin</t>
  </si>
  <si>
    <t>Susana</t>
  </si>
  <si>
    <t>Pecko</t>
  </si>
  <si>
    <t>Ragsdale</t>
  </si>
  <si>
    <t>Dale</t>
  </si>
  <si>
    <t>Stanavich</t>
  </si>
  <si>
    <t>Wilber</t>
  </si>
  <si>
    <t>Dotel</t>
  </si>
  <si>
    <t>Hess</t>
  </si>
  <si>
    <t>Mattison</t>
  </si>
  <si>
    <t>Lagrange</t>
  </si>
  <si>
    <t>Sem</t>
  </si>
  <si>
    <t>Robberse</t>
  </si>
  <si>
    <t>MacLeod</t>
  </si>
  <si>
    <t>Frasso</t>
  </si>
  <si>
    <t>Wolf</t>
  </si>
  <si>
    <t>Chen Zhong-Ao</t>
  </si>
  <si>
    <t>Zhuang</t>
  </si>
  <si>
    <t>Guillo</t>
  </si>
  <si>
    <t>Seelinger</t>
  </si>
  <si>
    <t>Jagger</t>
  </si>
  <si>
    <t>Haynes</t>
  </si>
  <si>
    <t>Walbert</t>
  </si>
  <si>
    <t>Ahlstrom</t>
  </si>
  <si>
    <t>Hobie</t>
  </si>
  <si>
    <t>Wiles</t>
  </si>
  <si>
    <t>Innings</t>
  </si>
  <si>
    <t>Max A.</t>
  </si>
  <si>
    <t>Irarte</t>
  </si>
  <si>
    <t>STl</t>
  </si>
  <si>
    <t/>
  </si>
  <si>
    <t>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</si>
</sst>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charset val="238"/>
    </font>
    <font>
      <sz val="8"/>
      <color theme="1"/>
      <name val="Arial"/>
      <family val="2"/>
    </font>
    <font>
      <sz val="12"/>
      <name val="Calibri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33" borderId="0" applyNumberFormat="0" applyBorder="0" applyAlignment="0" applyProtection="0"/>
    <xf numFmtId="0" fontId="21" fillId="0" borderId="0"/>
    <xf numFmtId="0" fontId="22" fillId="0" borderId="0"/>
    <xf numFmtId="0" fontId="23" fillId="0" borderId="0" applyNumberFormat="0" applyFill="0" applyBorder="0" applyAlignment="0" applyProtection="0"/>
    <xf numFmtId="0" fontId="2" fillId="0" borderId="0"/>
    <xf numFmtId="0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1" fillId="0" borderId="0"/>
    <xf numFmtId="0" fontId="31" fillId="0" borderId="0"/>
  </cellStyleXfs>
  <cellXfs count="26">
    <xf numFmtId="0" fontId="0" fillId="0" borderId="0" xfId="0"/>
    <xf numFmtId="0" fontId="20" fillId="2" borderId="3" xfId="1" applyFont="1" applyFill="1" applyBorder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 vertical="center" wrapText="1"/>
    </xf>
    <xf numFmtId="0" fontId="1" fillId="0" borderId="2" xfId="1" applyFont="1" applyBorder="1" applyAlignment="1">
      <alignment wrapText="1"/>
    </xf>
    <xf numFmtId="0" fontId="1" fillId="0" borderId="2" xfId="1" applyFont="1" applyBorder="1" applyAlignment="1">
      <alignment horizontal="right" wrapText="1"/>
    </xf>
    <xf numFmtId="0" fontId="1" fillId="0" borderId="2" xfId="46" applyFont="1" applyBorder="1" applyAlignment="1">
      <alignment wrapText="1"/>
    </xf>
    <xf numFmtId="0" fontId="1" fillId="0" borderId="2" xfId="46" applyFont="1" applyBorder="1" applyAlignment="1">
      <alignment horizontal="right" wrapText="1"/>
    </xf>
    <xf numFmtId="0" fontId="29" fillId="34" borderId="0" xfId="0" applyFont="1" applyFill="1" applyAlignment="1">
      <alignment horizontal="right" vertical="center"/>
    </xf>
    <xf numFmtId="0" fontId="29" fillId="35" borderId="0" xfId="0" applyFont="1" applyFill="1" applyAlignment="1">
      <alignment horizontal="right" vertical="center"/>
    </xf>
    <xf numFmtId="0" fontId="29" fillId="34" borderId="0" xfId="0" applyFont="1" applyFill="1" applyAlignment="1">
      <alignment horizontal="left" vertical="center"/>
    </xf>
    <xf numFmtId="0" fontId="28" fillId="0" borderId="0" xfId="0" applyFont="1"/>
    <xf numFmtId="0" fontId="29" fillId="34" borderId="0" xfId="0" applyFont="1" applyFill="1" applyAlignment="1">
      <alignment vertical="center"/>
    </xf>
    <xf numFmtId="0" fontId="30" fillId="34" borderId="0" xfId="45" applyFont="1" applyFill="1" applyAlignment="1">
      <alignment horizontal="left" vertical="center"/>
    </xf>
    <xf numFmtId="0" fontId="29" fillId="35" borderId="0" xfId="0" applyFont="1" applyFill="1" applyAlignment="1">
      <alignment vertical="center"/>
    </xf>
    <xf numFmtId="0" fontId="28" fillId="34" borderId="0" xfId="0" applyFont="1" applyFill="1"/>
    <xf numFmtId="0" fontId="30" fillId="35" borderId="0" xfId="45" applyFont="1" applyFill="1" applyAlignment="1">
      <alignment horizontal="left" vertical="center"/>
    </xf>
    <xf numFmtId="0" fontId="30" fillId="0" borderId="0" xfId="0" applyFont="1"/>
    <xf numFmtId="0" fontId="29" fillId="0" borderId="0" xfId="0" applyFont="1" applyAlignment="1">
      <alignment horizontal="right" vertical="center"/>
    </xf>
    <xf numFmtId="0" fontId="30" fillId="34" borderId="0" xfId="0" applyFont="1" applyFill="1" applyAlignment="1">
      <alignment horizontal="left" vertical="center"/>
    </xf>
    <xf numFmtId="0" fontId="32" fillId="2" borderId="1" xfId="55" applyFont="1" applyFill="1" applyBorder="1" applyAlignment="1">
      <alignment horizontal="center"/>
    </xf>
    <xf numFmtId="0" fontId="32" fillId="0" borderId="2" xfId="55" applyFont="1" applyFill="1" applyBorder="1" applyAlignment="1">
      <alignment wrapText="1"/>
    </xf>
    <xf numFmtId="0" fontId="32" fillId="0" borderId="2" xfId="55" applyFont="1" applyFill="1" applyBorder="1" applyAlignment="1">
      <alignment horizontal="right" wrapText="1"/>
    </xf>
    <xf numFmtId="0" fontId="32" fillId="2" borderId="1" xfId="56" applyFont="1" applyFill="1" applyBorder="1" applyAlignment="1">
      <alignment horizontal="center"/>
    </xf>
    <xf numFmtId="0" fontId="32" fillId="0" borderId="2" xfId="56" applyFont="1" applyFill="1" applyBorder="1" applyAlignment="1">
      <alignment wrapText="1"/>
    </xf>
    <xf numFmtId="0" fontId="32" fillId="0" borderId="2" xfId="56" applyFont="1" applyFill="1" applyBorder="1" applyAlignment="1">
      <alignment horizontal="right" wrapText="1"/>
    </xf>
  </cellXfs>
  <cellStyles count="5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9" xr:uid="{3132C2E5-4FD5-4030-A708-41D53B2F66FB}"/>
    <cellStyle name="60% - Accent2" xfId="26" builtinId="36" customBuiltin="1"/>
    <cellStyle name="60% - Accent2 2" xfId="50" xr:uid="{2B23F1F3-0589-4BED-A458-56A926365D8B}"/>
    <cellStyle name="60% - Accent3" xfId="30" builtinId="40" customBuiltin="1"/>
    <cellStyle name="60% - Accent3 2" xfId="51" xr:uid="{50855E60-2A64-4124-AF75-A7B653FD8B37}"/>
    <cellStyle name="60% - Accent4" xfId="34" builtinId="44" customBuiltin="1"/>
    <cellStyle name="60% - Accent4 2" xfId="52" xr:uid="{13D77873-0D67-43F6-BB6A-1CD09255E81F}"/>
    <cellStyle name="60% - Accent5" xfId="38" builtinId="48" customBuiltin="1"/>
    <cellStyle name="60% - Accent5 2" xfId="53" xr:uid="{E6DFB8E0-4AE5-470D-B865-A08BB620E4D5}"/>
    <cellStyle name="60% - Accent6" xfId="42" builtinId="52" customBuiltin="1"/>
    <cellStyle name="60% - Accent6 2" xfId="54" xr:uid="{A8605BBA-0A22-4266-A999-154276B30DC7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5" builtinId="8"/>
    <cellStyle name="Input" xfId="10" builtinId="20" customBuiltin="1"/>
    <cellStyle name="Linked Cell" xfId="13" builtinId="24" customBuiltin="1"/>
    <cellStyle name="Neutral" xfId="9" builtinId="28" customBuiltin="1"/>
    <cellStyle name="Neutral 2" xfId="48" xr:uid="{B071EC38-BFA3-4A10-B66C-E93F2E75229F}"/>
    <cellStyle name="Normal" xfId="0" builtinId="0"/>
    <cellStyle name="Normal 2" xfId="43" xr:uid="{00000000-0005-0000-0000-000025000000}"/>
    <cellStyle name="Normal 3" xfId="44" xr:uid="{00000000-0005-0000-0000-000026000000}"/>
    <cellStyle name="Normal_BattersPrices" xfId="1" xr:uid="{00000000-0005-0000-0000-000027000000}"/>
    <cellStyle name="Normal_BattersPrices_1" xfId="55" xr:uid="{1F465FDF-59FE-4032-9853-B9EDFFC3D2CB}"/>
    <cellStyle name="Normal_PitchersPrices" xfId="46" xr:uid="{2304B36E-C15E-4937-81B5-53C75FD1413E}"/>
    <cellStyle name="Normal_PitchersPrices_1" xfId="56" xr:uid="{8B8E6970-EC3F-4D90-9158-F00CFACD94F4}"/>
    <cellStyle name="Note" xfId="16" builtinId="10" customBuiltin="1"/>
    <cellStyle name="Output" xfId="11" builtinId="21" customBuiltin="1"/>
    <cellStyle name="Title" xfId="2" builtinId="15" customBuiltin="1"/>
    <cellStyle name="Title 2" xfId="47" xr:uid="{ABB37F51-586F-47F1-93BB-5A0ABD690BBC}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EEF6F-C91E-4E21-AA5C-46A1ED98AA10}">
  <dimension ref="A1:W613"/>
  <sheetViews>
    <sheetView topLeftCell="A462" workbookViewId="0">
      <selection activeCell="A469" sqref="A469"/>
    </sheetView>
  </sheetViews>
  <sheetFormatPr defaultRowHeight="14.5" x14ac:dyDescent="0.35"/>
  <cols>
    <col min="1" max="6" width="17.453125" customWidth="1"/>
  </cols>
  <sheetData>
    <row r="1" spans="1:23" x14ac:dyDescent="0.35">
      <c r="A1" t="s">
        <v>19</v>
      </c>
      <c r="B1" t="s">
        <v>18</v>
      </c>
      <c r="C1" t="s">
        <v>322</v>
      </c>
      <c r="D1" t="s">
        <v>0</v>
      </c>
      <c r="E1" t="s">
        <v>21</v>
      </c>
      <c r="F1" t="s">
        <v>7</v>
      </c>
      <c r="G1" t="s">
        <v>219</v>
      </c>
      <c r="H1" t="s">
        <v>1</v>
      </c>
      <c r="I1" t="s">
        <v>2</v>
      </c>
      <c r="J1" t="s">
        <v>3</v>
      </c>
      <c r="K1" t="s">
        <v>6</v>
      </c>
      <c r="L1" t="s">
        <v>8</v>
      </c>
      <c r="M1" t="s">
        <v>4</v>
      </c>
      <c r="N1" t="s">
        <v>14</v>
      </c>
      <c r="O1" t="s">
        <v>9</v>
      </c>
      <c r="P1" t="s">
        <v>5</v>
      </c>
      <c r="Q1" t="s">
        <v>362</v>
      </c>
      <c r="R1" t="s">
        <v>518</v>
      </c>
      <c r="S1" t="s">
        <v>519</v>
      </c>
      <c r="T1" t="s">
        <v>10</v>
      </c>
      <c r="U1" t="s">
        <v>352</v>
      </c>
      <c r="V1" t="s">
        <v>353</v>
      </c>
      <c r="W1" t="s">
        <v>354</v>
      </c>
    </row>
    <row r="2" spans="1:23" x14ac:dyDescent="0.35">
      <c r="A2" t="s">
        <v>80</v>
      </c>
      <c r="B2" t="s">
        <v>586</v>
      </c>
      <c r="C2" t="s">
        <v>649</v>
      </c>
      <c r="D2" t="s">
        <v>315</v>
      </c>
      <c r="E2">
        <v>541</v>
      </c>
      <c r="F2">
        <v>137</v>
      </c>
      <c r="G2">
        <v>179</v>
      </c>
      <c r="H2">
        <v>94</v>
      </c>
      <c r="I2">
        <v>30</v>
      </c>
      <c r="J2">
        <v>2</v>
      </c>
      <c r="K2">
        <v>53</v>
      </c>
      <c r="L2">
        <v>114</v>
      </c>
      <c r="M2">
        <v>124</v>
      </c>
      <c r="N2">
        <v>160</v>
      </c>
      <c r="O2">
        <v>12</v>
      </c>
      <c r="P2">
        <v>5</v>
      </c>
      <c r="Q2">
        <v>0.33100000000000002</v>
      </c>
      <c r="R2">
        <v>0.45700000000000002</v>
      </c>
      <c r="S2">
        <v>0.68799999999999994</v>
      </c>
      <c r="T2">
        <v>594</v>
      </c>
      <c r="U2">
        <f t="shared" ref="U2:U65" si="0">T2/15</f>
        <v>39.6</v>
      </c>
      <c r="V2">
        <f t="shared" ref="V2:V65" si="1">IF(T2&gt;=675,U2*1.2,IF(T2&gt;=650,U2*1.175,IF(T2&gt;=625,U2*1.15,IF(T2&gt;= 600,U2*1.125,IF(T2&gt; 575,U2*1.1,IF(T2&gt; 550,U2*1.075,IF(T2&gt; 525,U2*1.05,IF(T2&gt; 500,U2*1.025,IF(T2&gt; 475,U2,IF(T2&gt; 450,U2*0.975,IF(T2&gt; 425,U2*0.95,IF(T2&gt; 400,U2*0.925,IF(T2&gt; 375,U2*0.9,IF(T2&gt; 350,U2*0.875,IF(T2&gt; 325,U2*0.85,IF(T2&gt; 300,U2*0.825,IF(T2&gt; 275,U2*0.8,IF(T2&gt; 250,U2*0.775,IF(T2&gt; 225,U2*0.75,IF(T2&gt; 200,U2*0.725,IF(T2&gt; 175,U2*0.7,IF(T2&gt; 150,U2*0.675,IF(T2&gt; 125,U2*0.65,IF(T2&gt; 100,U2*0.625,IF(T2&gt; 75,U2*0.6,IF(T2&gt; 50,U2*0.575,IF(T2&gt; 25,U2*0.55,U2*0.525)))))))))))))))))))))))))))</f>
        <v>43.56</v>
      </c>
      <c r="W2">
        <f t="shared" ref="W2:W65" si="2">IF(V2 &lt; 1.5,1,V2)</f>
        <v>43.56</v>
      </c>
    </row>
    <row r="3" spans="1:23" x14ac:dyDescent="0.35">
      <c r="A3" t="s">
        <v>810</v>
      </c>
      <c r="B3" t="s">
        <v>811</v>
      </c>
      <c r="C3" t="s">
        <v>324</v>
      </c>
      <c r="D3" t="s">
        <v>311</v>
      </c>
      <c r="E3">
        <v>611</v>
      </c>
      <c r="F3">
        <v>146</v>
      </c>
      <c r="G3">
        <v>172</v>
      </c>
      <c r="H3">
        <v>83</v>
      </c>
      <c r="I3">
        <v>25</v>
      </c>
      <c r="J3">
        <v>9</v>
      </c>
      <c r="K3">
        <v>55</v>
      </c>
      <c r="L3">
        <v>102</v>
      </c>
      <c r="M3">
        <v>109</v>
      </c>
      <c r="N3">
        <v>187</v>
      </c>
      <c r="O3">
        <v>20</v>
      </c>
      <c r="P3">
        <v>6</v>
      </c>
      <c r="Q3">
        <v>0.28100000000000003</v>
      </c>
      <c r="R3">
        <v>0.39200000000000002</v>
      </c>
      <c r="S3">
        <v>0.622</v>
      </c>
      <c r="T3">
        <v>564</v>
      </c>
      <c r="U3">
        <f t="shared" si="0"/>
        <v>37.6</v>
      </c>
      <c r="V3">
        <f t="shared" si="1"/>
        <v>40.42</v>
      </c>
      <c r="W3">
        <f t="shared" si="2"/>
        <v>40.42</v>
      </c>
    </row>
    <row r="4" spans="1:23" x14ac:dyDescent="0.35">
      <c r="A4" t="s">
        <v>103</v>
      </c>
      <c r="B4" t="s">
        <v>204</v>
      </c>
      <c r="C4" t="s">
        <v>649</v>
      </c>
      <c r="D4" t="s">
        <v>314</v>
      </c>
      <c r="E4">
        <v>577</v>
      </c>
      <c r="F4">
        <v>120</v>
      </c>
      <c r="G4">
        <v>152</v>
      </c>
      <c r="H4">
        <v>88</v>
      </c>
      <c r="I4">
        <v>20</v>
      </c>
      <c r="J4">
        <v>1</v>
      </c>
      <c r="K4">
        <v>43</v>
      </c>
      <c r="L4">
        <v>105</v>
      </c>
      <c r="M4">
        <v>127</v>
      </c>
      <c r="N4">
        <v>137</v>
      </c>
      <c r="O4">
        <v>38</v>
      </c>
      <c r="P4">
        <v>4</v>
      </c>
      <c r="Q4">
        <v>0.26300000000000001</v>
      </c>
      <c r="R4">
        <v>0.39600000000000002</v>
      </c>
      <c r="S4">
        <v>0.52500000000000002</v>
      </c>
      <c r="T4">
        <v>552</v>
      </c>
      <c r="U4">
        <f t="shared" si="0"/>
        <v>36.799999999999997</v>
      </c>
      <c r="V4">
        <f t="shared" si="1"/>
        <v>39.559999999999995</v>
      </c>
      <c r="W4">
        <f t="shared" si="2"/>
        <v>39.559999999999995</v>
      </c>
    </row>
    <row r="5" spans="1:23" x14ac:dyDescent="0.35">
      <c r="A5" t="s">
        <v>39</v>
      </c>
      <c r="B5" t="s">
        <v>179</v>
      </c>
      <c r="C5" t="s">
        <v>3</v>
      </c>
      <c r="D5" t="s">
        <v>318</v>
      </c>
      <c r="E5">
        <v>593</v>
      </c>
      <c r="F5">
        <v>103</v>
      </c>
      <c r="G5">
        <v>168</v>
      </c>
      <c r="H5">
        <v>101</v>
      </c>
      <c r="I5">
        <v>34</v>
      </c>
      <c r="J5">
        <v>3</v>
      </c>
      <c r="K5">
        <v>30</v>
      </c>
      <c r="L5">
        <v>85</v>
      </c>
      <c r="M5">
        <v>66</v>
      </c>
      <c r="N5">
        <v>74</v>
      </c>
      <c r="O5">
        <v>44</v>
      </c>
      <c r="P5">
        <v>7</v>
      </c>
      <c r="Q5">
        <v>0.28299999999999997</v>
      </c>
      <c r="R5">
        <v>0.36</v>
      </c>
      <c r="S5">
        <v>0.502</v>
      </c>
      <c r="T5">
        <v>515</v>
      </c>
      <c r="U5">
        <f t="shared" si="0"/>
        <v>34.333333333333336</v>
      </c>
      <c r="V5">
        <f t="shared" si="1"/>
        <v>35.191666666666663</v>
      </c>
      <c r="W5">
        <f t="shared" si="2"/>
        <v>35.191666666666663</v>
      </c>
    </row>
    <row r="6" spans="1:23" x14ac:dyDescent="0.35">
      <c r="A6" t="s">
        <v>964</v>
      </c>
      <c r="B6" t="s">
        <v>635</v>
      </c>
      <c r="C6" t="s">
        <v>326</v>
      </c>
      <c r="D6" t="s">
        <v>297</v>
      </c>
      <c r="E6">
        <v>597</v>
      </c>
      <c r="F6">
        <v>98</v>
      </c>
      <c r="G6">
        <v>173</v>
      </c>
      <c r="H6">
        <v>115</v>
      </c>
      <c r="I6">
        <v>33</v>
      </c>
      <c r="J6">
        <v>5</v>
      </c>
      <c r="K6">
        <v>20</v>
      </c>
      <c r="L6">
        <v>100</v>
      </c>
      <c r="M6">
        <v>94</v>
      </c>
      <c r="N6">
        <v>83</v>
      </c>
      <c r="O6">
        <v>27</v>
      </c>
      <c r="P6">
        <v>6</v>
      </c>
      <c r="Q6">
        <v>0.28999999999999998</v>
      </c>
      <c r="R6">
        <v>0.38900000000000001</v>
      </c>
      <c r="S6">
        <v>0.46200000000000002</v>
      </c>
      <c r="T6">
        <v>506</v>
      </c>
      <c r="U6">
        <f t="shared" si="0"/>
        <v>33.733333333333334</v>
      </c>
      <c r="V6">
        <f t="shared" si="1"/>
        <v>34.576666666666668</v>
      </c>
      <c r="W6">
        <f t="shared" si="2"/>
        <v>34.576666666666668</v>
      </c>
    </row>
    <row r="7" spans="1:23" x14ac:dyDescent="0.35">
      <c r="A7" t="s">
        <v>753</v>
      </c>
      <c r="B7" t="s">
        <v>929</v>
      </c>
      <c r="C7" t="s">
        <v>299</v>
      </c>
      <c r="D7" t="s">
        <v>298</v>
      </c>
      <c r="E7">
        <v>596</v>
      </c>
      <c r="F7">
        <v>110</v>
      </c>
      <c r="G7">
        <v>147</v>
      </c>
      <c r="H7">
        <v>63</v>
      </c>
      <c r="I7">
        <v>24</v>
      </c>
      <c r="J7">
        <v>0</v>
      </c>
      <c r="K7">
        <v>60</v>
      </c>
      <c r="L7">
        <v>125</v>
      </c>
      <c r="M7">
        <v>97</v>
      </c>
      <c r="N7">
        <v>188</v>
      </c>
      <c r="O7">
        <v>14</v>
      </c>
      <c r="P7">
        <v>4</v>
      </c>
      <c r="Q7">
        <v>0.247</v>
      </c>
      <c r="R7">
        <v>0.35899999999999999</v>
      </c>
      <c r="S7">
        <v>0.58899999999999997</v>
      </c>
      <c r="T7">
        <v>505</v>
      </c>
      <c r="U7">
        <f t="shared" si="0"/>
        <v>33.666666666666664</v>
      </c>
      <c r="V7">
        <f t="shared" si="1"/>
        <v>34.508333333333326</v>
      </c>
      <c r="W7">
        <f t="shared" si="2"/>
        <v>34.508333333333326</v>
      </c>
    </row>
    <row r="8" spans="1:23" x14ac:dyDescent="0.35">
      <c r="A8" t="s">
        <v>49</v>
      </c>
      <c r="B8" t="s">
        <v>532</v>
      </c>
      <c r="C8" t="s">
        <v>324</v>
      </c>
      <c r="D8" t="s">
        <v>317</v>
      </c>
      <c r="E8">
        <v>604</v>
      </c>
      <c r="F8">
        <v>111</v>
      </c>
      <c r="G8">
        <v>145</v>
      </c>
      <c r="H8">
        <v>64</v>
      </c>
      <c r="I8">
        <v>23</v>
      </c>
      <c r="J8">
        <v>2</v>
      </c>
      <c r="K8">
        <v>56</v>
      </c>
      <c r="L8">
        <v>132</v>
      </c>
      <c r="M8">
        <v>108</v>
      </c>
      <c r="N8">
        <v>197</v>
      </c>
      <c r="O8">
        <v>10</v>
      </c>
      <c r="P8">
        <v>2</v>
      </c>
      <c r="Q8">
        <v>0.24</v>
      </c>
      <c r="R8">
        <v>0.36499999999999999</v>
      </c>
      <c r="S8">
        <v>0.56299999999999994</v>
      </c>
      <c r="T8">
        <v>502</v>
      </c>
      <c r="U8">
        <f t="shared" si="0"/>
        <v>33.466666666666669</v>
      </c>
      <c r="V8">
        <f t="shared" si="1"/>
        <v>34.303333333333335</v>
      </c>
      <c r="W8">
        <f t="shared" si="2"/>
        <v>34.303333333333335</v>
      </c>
    </row>
    <row r="9" spans="1:23" x14ac:dyDescent="0.35">
      <c r="A9" t="s">
        <v>69</v>
      </c>
      <c r="B9" t="s">
        <v>459</v>
      </c>
      <c r="C9" t="s">
        <v>326</v>
      </c>
      <c r="D9" t="s">
        <v>314</v>
      </c>
      <c r="E9">
        <v>644</v>
      </c>
      <c r="F9">
        <v>117</v>
      </c>
      <c r="G9">
        <v>172</v>
      </c>
      <c r="H9">
        <v>106</v>
      </c>
      <c r="I9">
        <v>35</v>
      </c>
      <c r="J9">
        <v>0</v>
      </c>
      <c r="K9">
        <v>31</v>
      </c>
      <c r="L9">
        <v>86</v>
      </c>
      <c r="M9">
        <v>65</v>
      </c>
      <c r="N9">
        <v>131</v>
      </c>
      <c r="O9">
        <v>31</v>
      </c>
      <c r="P9">
        <v>6</v>
      </c>
      <c r="Q9">
        <v>0.26700000000000002</v>
      </c>
      <c r="R9">
        <v>0.34599999999999997</v>
      </c>
      <c r="S9">
        <v>0.46600000000000003</v>
      </c>
      <c r="T9">
        <v>462</v>
      </c>
      <c r="U9">
        <f t="shared" si="0"/>
        <v>30.8</v>
      </c>
      <c r="V9">
        <f t="shared" si="1"/>
        <v>30.03</v>
      </c>
      <c r="W9">
        <f t="shared" si="2"/>
        <v>30.03</v>
      </c>
    </row>
    <row r="10" spans="1:23" x14ac:dyDescent="0.35">
      <c r="A10" t="s">
        <v>23</v>
      </c>
      <c r="B10" t="s">
        <v>1099</v>
      </c>
      <c r="C10" t="s">
        <v>326</v>
      </c>
      <c r="D10" t="s">
        <v>308</v>
      </c>
      <c r="E10">
        <v>623</v>
      </c>
      <c r="F10">
        <v>99</v>
      </c>
      <c r="G10">
        <v>184</v>
      </c>
      <c r="H10">
        <v>108</v>
      </c>
      <c r="I10">
        <v>47</v>
      </c>
      <c r="J10">
        <v>6</v>
      </c>
      <c r="K10">
        <v>23</v>
      </c>
      <c r="L10">
        <v>88</v>
      </c>
      <c r="M10">
        <v>49</v>
      </c>
      <c r="N10">
        <v>125</v>
      </c>
      <c r="O10">
        <v>38</v>
      </c>
      <c r="P10">
        <v>9</v>
      </c>
      <c r="Q10">
        <v>0.29499999999999998</v>
      </c>
      <c r="R10">
        <v>0.35099999999999998</v>
      </c>
      <c r="S10">
        <v>0.501</v>
      </c>
      <c r="T10">
        <v>452</v>
      </c>
      <c r="U10">
        <f t="shared" si="0"/>
        <v>30.133333333333333</v>
      </c>
      <c r="V10">
        <f t="shared" si="1"/>
        <v>29.38</v>
      </c>
      <c r="W10">
        <f t="shared" si="2"/>
        <v>29.38</v>
      </c>
    </row>
    <row r="11" spans="1:23" x14ac:dyDescent="0.35">
      <c r="A11" t="s">
        <v>445</v>
      </c>
      <c r="B11" t="s">
        <v>1393</v>
      </c>
      <c r="C11" t="s">
        <v>3</v>
      </c>
      <c r="D11" t="s">
        <v>293</v>
      </c>
      <c r="E11">
        <v>602</v>
      </c>
      <c r="F11">
        <v>93</v>
      </c>
      <c r="G11">
        <v>159</v>
      </c>
      <c r="H11">
        <v>86</v>
      </c>
      <c r="I11">
        <v>28</v>
      </c>
      <c r="J11">
        <v>0</v>
      </c>
      <c r="K11">
        <v>45</v>
      </c>
      <c r="L11">
        <v>110</v>
      </c>
      <c r="M11">
        <v>41</v>
      </c>
      <c r="N11">
        <v>125</v>
      </c>
      <c r="O11">
        <v>7</v>
      </c>
      <c r="P11">
        <v>1</v>
      </c>
      <c r="Q11">
        <v>0.26400000000000001</v>
      </c>
      <c r="R11">
        <v>0.311</v>
      </c>
      <c r="S11">
        <v>0.53500000000000003</v>
      </c>
      <c r="T11">
        <v>447</v>
      </c>
      <c r="U11">
        <f t="shared" si="0"/>
        <v>29.8</v>
      </c>
      <c r="V11">
        <f t="shared" si="1"/>
        <v>28.31</v>
      </c>
      <c r="W11">
        <f t="shared" si="2"/>
        <v>28.31</v>
      </c>
    </row>
    <row r="12" spans="1:23" x14ac:dyDescent="0.35">
      <c r="A12" t="s">
        <v>191</v>
      </c>
      <c r="B12" t="s">
        <v>588</v>
      </c>
      <c r="C12" t="s">
        <v>649</v>
      </c>
      <c r="D12" t="s">
        <v>315</v>
      </c>
      <c r="E12">
        <v>588</v>
      </c>
      <c r="F12">
        <v>89</v>
      </c>
      <c r="G12">
        <v>160</v>
      </c>
      <c r="H12">
        <v>101</v>
      </c>
      <c r="I12">
        <v>25</v>
      </c>
      <c r="J12">
        <v>5</v>
      </c>
      <c r="K12">
        <v>29</v>
      </c>
      <c r="L12">
        <v>98</v>
      </c>
      <c r="M12">
        <v>57</v>
      </c>
      <c r="N12">
        <v>90</v>
      </c>
      <c r="O12">
        <v>13</v>
      </c>
      <c r="P12">
        <v>2</v>
      </c>
      <c r="Q12">
        <v>0.27200000000000002</v>
      </c>
      <c r="R12">
        <v>0.33400000000000002</v>
      </c>
      <c r="S12">
        <v>0.48</v>
      </c>
      <c r="T12">
        <v>447</v>
      </c>
      <c r="U12">
        <f t="shared" si="0"/>
        <v>29.8</v>
      </c>
      <c r="V12">
        <f t="shared" si="1"/>
        <v>28.31</v>
      </c>
      <c r="W12">
        <f t="shared" si="2"/>
        <v>28.31</v>
      </c>
    </row>
    <row r="13" spans="1:23" x14ac:dyDescent="0.35">
      <c r="A13" t="s">
        <v>692</v>
      </c>
      <c r="B13" t="s">
        <v>114</v>
      </c>
      <c r="C13" t="s">
        <v>1</v>
      </c>
      <c r="D13" t="s">
        <v>307</v>
      </c>
      <c r="E13">
        <v>589</v>
      </c>
      <c r="F13">
        <v>96</v>
      </c>
      <c r="G13">
        <v>172</v>
      </c>
      <c r="H13">
        <v>115</v>
      </c>
      <c r="I13">
        <v>34</v>
      </c>
      <c r="J13">
        <v>0</v>
      </c>
      <c r="K13">
        <v>23</v>
      </c>
      <c r="L13">
        <v>84</v>
      </c>
      <c r="M13">
        <v>81</v>
      </c>
      <c r="N13">
        <v>94</v>
      </c>
      <c r="O13">
        <v>6</v>
      </c>
      <c r="P13">
        <v>3</v>
      </c>
      <c r="Q13">
        <v>0.29199999999999998</v>
      </c>
      <c r="R13">
        <v>0.38100000000000001</v>
      </c>
      <c r="S13">
        <v>0.46700000000000003</v>
      </c>
      <c r="T13">
        <v>445</v>
      </c>
      <c r="U13">
        <f t="shared" si="0"/>
        <v>29.666666666666668</v>
      </c>
      <c r="V13">
        <f t="shared" si="1"/>
        <v>28.183333333333334</v>
      </c>
      <c r="W13">
        <f t="shared" si="2"/>
        <v>28.183333333333334</v>
      </c>
    </row>
    <row r="14" spans="1:23" x14ac:dyDescent="0.35">
      <c r="A14" t="s">
        <v>143</v>
      </c>
      <c r="B14" t="s">
        <v>398</v>
      </c>
      <c r="C14" t="s">
        <v>649</v>
      </c>
      <c r="D14" t="s">
        <v>307</v>
      </c>
      <c r="E14">
        <v>498</v>
      </c>
      <c r="F14">
        <v>106</v>
      </c>
      <c r="G14">
        <v>154</v>
      </c>
      <c r="H14">
        <v>94</v>
      </c>
      <c r="I14">
        <v>27</v>
      </c>
      <c r="J14">
        <v>1</v>
      </c>
      <c r="K14">
        <v>32</v>
      </c>
      <c r="L14">
        <v>84</v>
      </c>
      <c r="M14">
        <v>69</v>
      </c>
      <c r="N14">
        <v>111</v>
      </c>
      <c r="O14">
        <v>18</v>
      </c>
      <c r="P14">
        <v>1</v>
      </c>
      <c r="Q14">
        <v>0.309</v>
      </c>
      <c r="R14">
        <v>0.39900000000000002</v>
      </c>
      <c r="S14">
        <v>0.56000000000000005</v>
      </c>
      <c r="T14">
        <v>444</v>
      </c>
      <c r="U14">
        <f t="shared" si="0"/>
        <v>29.6</v>
      </c>
      <c r="V14">
        <f t="shared" si="1"/>
        <v>28.12</v>
      </c>
      <c r="W14">
        <f t="shared" si="2"/>
        <v>28.12</v>
      </c>
    </row>
    <row r="15" spans="1:23" x14ac:dyDescent="0.35">
      <c r="A15" t="s">
        <v>336</v>
      </c>
      <c r="B15" t="s">
        <v>344</v>
      </c>
      <c r="C15" t="s">
        <v>1</v>
      </c>
      <c r="D15" t="s">
        <v>305</v>
      </c>
      <c r="E15">
        <v>624</v>
      </c>
      <c r="F15">
        <v>87</v>
      </c>
      <c r="G15">
        <v>170</v>
      </c>
      <c r="H15">
        <v>90</v>
      </c>
      <c r="I15">
        <v>41</v>
      </c>
      <c r="J15">
        <v>1</v>
      </c>
      <c r="K15">
        <v>38</v>
      </c>
      <c r="L15">
        <v>126</v>
      </c>
      <c r="M15">
        <v>61</v>
      </c>
      <c r="N15">
        <v>162</v>
      </c>
      <c r="O15">
        <v>1</v>
      </c>
      <c r="P15">
        <v>2</v>
      </c>
      <c r="Q15">
        <v>0.27200000000000002</v>
      </c>
      <c r="R15">
        <v>0.34699999999999998</v>
      </c>
      <c r="S15">
        <v>0.52400000000000002</v>
      </c>
      <c r="T15">
        <v>438</v>
      </c>
      <c r="U15">
        <f t="shared" si="0"/>
        <v>29.2</v>
      </c>
      <c r="V15">
        <f t="shared" si="1"/>
        <v>27.74</v>
      </c>
      <c r="W15">
        <f t="shared" si="2"/>
        <v>27.74</v>
      </c>
    </row>
    <row r="16" spans="1:23" x14ac:dyDescent="0.35">
      <c r="A16" t="s">
        <v>472</v>
      </c>
      <c r="B16" t="s">
        <v>1203</v>
      </c>
      <c r="C16" t="s">
        <v>649</v>
      </c>
      <c r="D16" t="s">
        <v>297</v>
      </c>
      <c r="E16">
        <v>564</v>
      </c>
      <c r="F16">
        <v>107</v>
      </c>
      <c r="G16">
        <v>146</v>
      </c>
      <c r="H16">
        <v>66</v>
      </c>
      <c r="I16">
        <v>32</v>
      </c>
      <c r="J16">
        <v>17</v>
      </c>
      <c r="K16">
        <v>31</v>
      </c>
      <c r="L16">
        <v>84</v>
      </c>
      <c r="M16">
        <v>67</v>
      </c>
      <c r="N16">
        <v>153</v>
      </c>
      <c r="O16">
        <v>32</v>
      </c>
      <c r="P16">
        <v>6</v>
      </c>
      <c r="Q16">
        <v>0.25900000000000001</v>
      </c>
      <c r="R16">
        <v>0.34300000000000003</v>
      </c>
      <c r="S16">
        <v>0.54100000000000004</v>
      </c>
      <c r="T16">
        <v>436</v>
      </c>
      <c r="U16">
        <f t="shared" si="0"/>
        <v>29.066666666666666</v>
      </c>
      <c r="V16">
        <f t="shared" si="1"/>
        <v>27.613333333333333</v>
      </c>
      <c r="W16">
        <f t="shared" si="2"/>
        <v>27.613333333333333</v>
      </c>
    </row>
    <row r="17" spans="1:23" x14ac:dyDescent="0.35">
      <c r="A17" t="s">
        <v>221</v>
      </c>
      <c r="B17" t="s">
        <v>739</v>
      </c>
      <c r="C17" t="s">
        <v>649</v>
      </c>
      <c r="D17" t="s">
        <v>313</v>
      </c>
      <c r="E17">
        <v>594</v>
      </c>
      <c r="F17">
        <v>111</v>
      </c>
      <c r="G17">
        <v>159</v>
      </c>
      <c r="H17">
        <v>105</v>
      </c>
      <c r="I17">
        <v>27</v>
      </c>
      <c r="J17">
        <v>2</v>
      </c>
      <c r="K17">
        <v>25</v>
      </c>
      <c r="L17">
        <v>71</v>
      </c>
      <c r="M17">
        <v>89</v>
      </c>
      <c r="N17">
        <v>129</v>
      </c>
      <c r="O17">
        <v>32</v>
      </c>
      <c r="P17">
        <v>7</v>
      </c>
      <c r="Q17">
        <v>0.26800000000000002</v>
      </c>
      <c r="R17">
        <v>0.36799999999999999</v>
      </c>
      <c r="S17">
        <v>0.44600000000000001</v>
      </c>
      <c r="T17">
        <v>432</v>
      </c>
      <c r="U17">
        <f t="shared" si="0"/>
        <v>28.8</v>
      </c>
      <c r="V17">
        <f t="shared" si="1"/>
        <v>27.36</v>
      </c>
      <c r="W17">
        <f t="shared" si="2"/>
        <v>27.36</v>
      </c>
    </row>
    <row r="18" spans="1:23" x14ac:dyDescent="0.35">
      <c r="A18" t="s">
        <v>53</v>
      </c>
      <c r="B18" t="s">
        <v>187</v>
      </c>
      <c r="C18" t="s">
        <v>649</v>
      </c>
      <c r="D18" t="s">
        <v>298</v>
      </c>
      <c r="E18">
        <v>652</v>
      </c>
      <c r="F18">
        <v>106</v>
      </c>
      <c r="G18">
        <v>174</v>
      </c>
      <c r="H18">
        <v>107</v>
      </c>
      <c r="I18">
        <v>31</v>
      </c>
      <c r="J18">
        <v>4</v>
      </c>
      <c r="K18">
        <v>32</v>
      </c>
      <c r="L18">
        <v>95</v>
      </c>
      <c r="M18">
        <v>44</v>
      </c>
      <c r="N18">
        <v>152</v>
      </c>
      <c r="O18">
        <v>30</v>
      </c>
      <c r="P18">
        <v>6</v>
      </c>
      <c r="Q18">
        <v>0.26700000000000002</v>
      </c>
      <c r="R18">
        <v>0.32400000000000001</v>
      </c>
      <c r="S18">
        <v>0.47399999999999998</v>
      </c>
      <c r="T18">
        <v>426</v>
      </c>
      <c r="U18">
        <f t="shared" si="0"/>
        <v>28.4</v>
      </c>
      <c r="V18">
        <f t="shared" si="1"/>
        <v>26.979999999999997</v>
      </c>
      <c r="W18">
        <f t="shared" si="2"/>
        <v>26.979999999999997</v>
      </c>
    </row>
    <row r="19" spans="1:23" x14ac:dyDescent="0.35">
      <c r="A19" t="s">
        <v>1173</v>
      </c>
      <c r="B19" t="s">
        <v>1174</v>
      </c>
      <c r="C19" t="s">
        <v>1</v>
      </c>
      <c r="D19" t="s">
        <v>308</v>
      </c>
      <c r="E19">
        <v>621</v>
      </c>
      <c r="F19">
        <v>72</v>
      </c>
      <c r="G19">
        <v>164</v>
      </c>
      <c r="H19">
        <v>98</v>
      </c>
      <c r="I19">
        <v>33</v>
      </c>
      <c r="J19">
        <v>1</v>
      </c>
      <c r="K19">
        <v>32</v>
      </c>
      <c r="L19">
        <v>113</v>
      </c>
      <c r="M19">
        <v>49</v>
      </c>
      <c r="N19">
        <v>107</v>
      </c>
      <c r="O19">
        <v>1</v>
      </c>
      <c r="P19">
        <v>0</v>
      </c>
      <c r="Q19">
        <v>0.26400000000000001</v>
      </c>
      <c r="R19">
        <v>0.32300000000000001</v>
      </c>
      <c r="S19">
        <v>0.47499999999999998</v>
      </c>
      <c r="T19">
        <v>423</v>
      </c>
      <c r="U19">
        <f t="shared" si="0"/>
        <v>28.2</v>
      </c>
      <c r="V19">
        <f t="shared" si="1"/>
        <v>26.085000000000001</v>
      </c>
      <c r="W19">
        <f t="shared" si="2"/>
        <v>26.085000000000001</v>
      </c>
    </row>
    <row r="20" spans="1:23" x14ac:dyDescent="0.35">
      <c r="A20" t="s">
        <v>107</v>
      </c>
      <c r="B20" t="s">
        <v>707</v>
      </c>
      <c r="C20" t="s">
        <v>1</v>
      </c>
      <c r="D20" t="s">
        <v>295</v>
      </c>
      <c r="E20">
        <v>607</v>
      </c>
      <c r="F20">
        <v>99</v>
      </c>
      <c r="G20">
        <v>153</v>
      </c>
      <c r="H20">
        <v>85</v>
      </c>
      <c r="I20">
        <v>33</v>
      </c>
      <c r="J20">
        <v>0</v>
      </c>
      <c r="K20">
        <v>35</v>
      </c>
      <c r="L20">
        <v>109</v>
      </c>
      <c r="M20">
        <v>112</v>
      </c>
      <c r="N20">
        <v>192</v>
      </c>
      <c r="O20">
        <v>1</v>
      </c>
      <c r="P20">
        <v>1</v>
      </c>
      <c r="Q20">
        <v>0.252</v>
      </c>
      <c r="R20">
        <v>0.372</v>
      </c>
      <c r="S20">
        <v>0.47899999999999998</v>
      </c>
      <c r="T20">
        <v>419</v>
      </c>
      <c r="U20">
        <f t="shared" si="0"/>
        <v>27.933333333333334</v>
      </c>
      <c r="V20">
        <f t="shared" si="1"/>
        <v>25.838333333333335</v>
      </c>
      <c r="W20">
        <f t="shared" si="2"/>
        <v>25.838333333333335</v>
      </c>
    </row>
    <row r="21" spans="1:23" x14ac:dyDescent="0.35">
      <c r="A21" t="s">
        <v>49</v>
      </c>
      <c r="B21" t="s">
        <v>404</v>
      </c>
      <c r="C21" t="s">
        <v>649</v>
      </c>
      <c r="D21" t="s">
        <v>311</v>
      </c>
      <c r="E21">
        <v>500</v>
      </c>
      <c r="F21">
        <v>91</v>
      </c>
      <c r="G21">
        <v>133</v>
      </c>
      <c r="H21">
        <v>82</v>
      </c>
      <c r="I21">
        <v>25</v>
      </c>
      <c r="J21">
        <v>4</v>
      </c>
      <c r="K21">
        <v>22</v>
      </c>
      <c r="L21">
        <v>73</v>
      </c>
      <c r="M21">
        <v>87</v>
      </c>
      <c r="N21">
        <v>88</v>
      </c>
      <c r="O21">
        <v>25</v>
      </c>
      <c r="P21">
        <v>3</v>
      </c>
      <c r="Q21">
        <v>0.26600000000000001</v>
      </c>
      <c r="R21">
        <v>0.377</v>
      </c>
      <c r="S21">
        <v>0.46400000000000002</v>
      </c>
      <c r="T21">
        <v>417</v>
      </c>
      <c r="U21">
        <f t="shared" si="0"/>
        <v>27.8</v>
      </c>
      <c r="V21">
        <f t="shared" si="1"/>
        <v>25.715000000000003</v>
      </c>
      <c r="W21">
        <f t="shared" si="2"/>
        <v>25.715000000000003</v>
      </c>
    </row>
    <row r="22" spans="1:23" x14ac:dyDescent="0.35">
      <c r="A22" t="s">
        <v>42</v>
      </c>
      <c r="B22" t="s">
        <v>855</v>
      </c>
      <c r="C22" t="s">
        <v>1</v>
      </c>
      <c r="D22" t="s">
        <v>298</v>
      </c>
      <c r="E22">
        <v>543</v>
      </c>
      <c r="F22">
        <v>81</v>
      </c>
      <c r="G22">
        <v>160</v>
      </c>
      <c r="H22">
        <v>110</v>
      </c>
      <c r="I22">
        <v>29</v>
      </c>
      <c r="J22">
        <v>1</v>
      </c>
      <c r="K22">
        <v>20</v>
      </c>
      <c r="L22">
        <v>92</v>
      </c>
      <c r="M22">
        <v>48</v>
      </c>
      <c r="N22">
        <v>83</v>
      </c>
      <c r="O22">
        <v>30</v>
      </c>
      <c r="P22">
        <v>2</v>
      </c>
      <c r="Q22">
        <v>0.29499999999999998</v>
      </c>
      <c r="R22">
        <v>0.35299999999999998</v>
      </c>
      <c r="S22">
        <v>0.46200000000000002</v>
      </c>
      <c r="T22">
        <v>417</v>
      </c>
      <c r="U22">
        <f t="shared" si="0"/>
        <v>27.8</v>
      </c>
      <c r="V22">
        <f t="shared" si="1"/>
        <v>25.715000000000003</v>
      </c>
      <c r="W22">
        <f t="shared" si="2"/>
        <v>25.715000000000003</v>
      </c>
    </row>
    <row r="23" spans="1:23" x14ac:dyDescent="0.35">
      <c r="A23" t="s">
        <v>495</v>
      </c>
      <c r="B23" t="s">
        <v>494</v>
      </c>
      <c r="C23" t="s">
        <v>326</v>
      </c>
      <c r="D23" t="s">
        <v>311</v>
      </c>
      <c r="E23">
        <v>589</v>
      </c>
      <c r="F23">
        <v>95</v>
      </c>
      <c r="G23">
        <v>152</v>
      </c>
      <c r="H23">
        <v>107</v>
      </c>
      <c r="I23">
        <v>23</v>
      </c>
      <c r="J23">
        <v>2</v>
      </c>
      <c r="K23">
        <v>20</v>
      </c>
      <c r="L23">
        <v>82</v>
      </c>
      <c r="M23">
        <v>61</v>
      </c>
      <c r="N23">
        <v>68</v>
      </c>
      <c r="O23">
        <v>8</v>
      </c>
      <c r="P23">
        <v>2</v>
      </c>
      <c r="Q23">
        <v>0.25800000000000001</v>
      </c>
      <c r="R23">
        <v>0.32600000000000001</v>
      </c>
      <c r="S23">
        <v>0.40600000000000003</v>
      </c>
      <c r="T23">
        <v>415</v>
      </c>
      <c r="U23">
        <f t="shared" si="0"/>
        <v>27.666666666666668</v>
      </c>
      <c r="V23">
        <f t="shared" si="1"/>
        <v>25.591666666666669</v>
      </c>
      <c r="W23">
        <f t="shared" si="2"/>
        <v>25.591666666666669</v>
      </c>
    </row>
    <row r="24" spans="1:23" x14ac:dyDescent="0.35">
      <c r="A24" t="s">
        <v>409</v>
      </c>
      <c r="B24" t="s">
        <v>245</v>
      </c>
      <c r="C24" t="s">
        <v>3</v>
      </c>
      <c r="D24" t="s">
        <v>308</v>
      </c>
      <c r="E24">
        <v>595</v>
      </c>
      <c r="F24">
        <v>81</v>
      </c>
      <c r="G24">
        <v>170</v>
      </c>
      <c r="H24">
        <v>110</v>
      </c>
      <c r="I24">
        <v>39</v>
      </c>
      <c r="J24">
        <v>5</v>
      </c>
      <c r="K24">
        <v>16</v>
      </c>
      <c r="L24">
        <v>74</v>
      </c>
      <c r="M24">
        <v>62</v>
      </c>
      <c r="N24">
        <v>84</v>
      </c>
      <c r="O24">
        <v>23</v>
      </c>
      <c r="P24">
        <v>9</v>
      </c>
      <c r="Q24">
        <v>0.28599999999999998</v>
      </c>
      <c r="R24">
        <v>0.35099999999999998</v>
      </c>
      <c r="S24">
        <v>0.44900000000000001</v>
      </c>
      <c r="T24">
        <v>414</v>
      </c>
      <c r="U24">
        <f t="shared" si="0"/>
        <v>27.6</v>
      </c>
      <c r="V24">
        <f t="shared" si="1"/>
        <v>25.53</v>
      </c>
      <c r="W24">
        <f t="shared" si="2"/>
        <v>25.53</v>
      </c>
    </row>
    <row r="25" spans="1:23" x14ac:dyDescent="0.35">
      <c r="A25" t="s">
        <v>88</v>
      </c>
      <c r="B25" t="s">
        <v>548</v>
      </c>
      <c r="C25" t="s">
        <v>1</v>
      </c>
      <c r="D25" t="s">
        <v>320</v>
      </c>
      <c r="E25">
        <v>624</v>
      </c>
      <c r="F25">
        <v>98</v>
      </c>
      <c r="G25">
        <v>170</v>
      </c>
      <c r="H25">
        <v>98</v>
      </c>
      <c r="I25">
        <v>41</v>
      </c>
      <c r="J25">
        <v>2</v>
      </c>
      <c r="K25">
        <v>29</v>
      </c>
      <c r="L25">
        <v>95</v>
      </c>
      <c r="M25">
        <v>91</v>
      </c>
      <c r="N25">
        <v>176</v>
      </c>
      <c r="O25">
        <v>1</v>
      </c>
      <c r="P25">
        <v>0</v>
      </c>
      <c r="Q25">
        <v>0.27200000000000002</v>
      </c>
      <c r="R25">
        <v>0.36599999999999999</v>
      </c>
      <c r="S25">
        <v>0.48399999999999999</v>
      </c>
      <c r="T25">
        <v>411</v>
      </c>
      <c r="U25">
        <f t="shared" si="0"/>
        <v>27.4</v>
      </c>
      <c r="V25">
        <f t="shared" si="1"/>
        <v>25.344999999999999</v>
      </c>
      <c r="W25">
        <f t="shared" si="2"/>
        <v>25.344999999999999</v>
      </c>
    </row>
    <row r="26" spans="1:23" x14ac:dyDescent="0.35">
      <c r="A26" t="s">
        <v>714</v>
      </c>
      <c r="B26" t="s">
        <v>87</v>
      </c>
      <c r="C26" t="s">
        <v>1</v>
      </c>
      <c r="D26" t="s">
        <v>293</v>
      </c>
      <c r="E26">
        <v>583</v>
      </c>
      <c r="F26">
        <v>79</v>
      </c>
      <c r="G26">
        <v>175</v>
      </c>
      <c r="H26">
        <v>120</v>
      </c>
      <c r="I26">
        <v>29</v>
      </c>
      <c r="J26">
        <v>1</v>
      </c>
      <c r="K26">
        <v>25</v>
      </c>
      <c r="L26">
        <v>83</v>
      </c>
      <c r="M26">
        <v>57</v>
      </c>
      <c r="N26">
        <v>92</v>
      </c>
      <c r="O26">
        <v>3</v>
      </c>
      <c r="P26">
        <v>1</v>
      </c>
      <c r="Q26">
        <v>0.3</v>
      </c>
      <c r="R26">
        <v>0.36599999999999999</v>
      </c>
      <c r="S26">
        <v>0.48199999999999998</v>
      </c>
      <c r="T26">
        <v>410</v>
      </c>
      <c r="U26">
        <f t="shared" si="0"/>
        <v>27.333333333333332</v>
      </c>
      <c r="V26">
        <f t="shared" si="1"/>
        <v>25.283333333333335</v>
      </c>
      <c r="W26">
        <f t="shared" si="2"/>
        <v>25.283333333333335</v>
      </c>
    </row>
    <row r="27" spans="1:23" x14ac:dyDescent="0.35">
      <c r="A27" t="s">
        <v>180</v>
      </c>
      <c r="B27" t="s">
        <v>411</v>
      </c>
      <c r="C27" t="s">
        <v>3</v>
      </c>
      <c r="D27" t="s">
        <v>313</v>
      </c>
      <c r="E27">
        <v>615</v>
      </c>
      <c r="F27">
        <v>91</v>
      </c>
      <c r="G27">
        <v>169</v>
      </c>
      <c r="H27">
        <v>109</v>
      </c>
      <c r="I27">
        <v>33</v>
      </c>
      <c r="J27">
        <v>0</v>
      </c>
      <c r="K27">
        <v>27</v>
      </c>
      <c r="L27">
        <v>95</v>
      </c>
      <c r="M27">
        <v>55</v>
      </c>
      <c r="N27">
        <v>131</v>
      </c>
      <c r="O27">
        <v>14</v>
      </c>
      <c r="P27">
        <v>3</v>
      </c>
      <c r="Q27">
        <v>0.27500000000000002</v>
      </c>
      <c r="R27">
        <v>0.33500000000000002</v>
      </c>
      <c r="S27">
        <v>0.46</v>
      </c>
      <c r="T27">
        <v>404</v>
      </c>
      <c r="U27">
        <f t="shared" si="0"/>
        <v>26.933333333333334</v>
      </c>
      <c r="V27">
        <f t="shared" si="1"/>
        <v>24.913333333333334</v>
      </c>
      <c r="W27">
        <f t="shared" si="2"/>
        <v>24.913333333333334</v>
      </c>
    </row>
    <row r="28" spans="1:23" x14ac:dyDescent="0.35">
      <c r="A28" t="s">
        <v>427</v>
      </c>
      <c r="B28" t="s">
        <v>664</v>
      </c>
      <c r="C28" t="s">
        <v>326</v>
      </c>
      <c r="D28" t="s">
        <v>314</v>
      </c>
      <c r="E28">
        <v>582</v>
      </c>
      <c r="F28">
        <v>78</v>
      </c>
      <c r="G28">
        <v>181</v>
      </c>
      <c r="H28">
        <v>118</v>
      </c>
      <c r="I28">
        <v>44</v>
      </c>
      <c r="J28">
        <v>1</v>
      </c>
      <c r="K28">
        <v>18</v>
      </c>
      <c r="L28">
        <v>94</v>
      </c>
      <c r="M28">
        <v>40</v>
      </c>
      <c r="N28">
        <v>91</v>
      </c>
      <c r="O28">
        <v>4</v>
      </c>
      <c r="P28">
        <v>3</v>
      </c>
      <c r="Q28">
        <v>0.311</v>
      </c>
      <c r="R28">
        <v>0.35699999999999998</v>
      </c>
      <c r="S28">
        <v>0.48299999999999998</v>
      </c>
      <c r="T28">
        <v>403</v>
      </c>
      <c r="U28">
        <f t="shared" si="0"/>
        <v>26.866666666666667</v>
      </c>
      <c r="V28">
        <f t="shared" si="1"/>
        <v>24.851666666666667</v>
      </c>
      <c r="W28">
        <f t="shared" si="2"/>
        <v>24.851666666666667</v>
      </c>
    </row>
    <row r="29" spans="1:23" x14ac:dyDescent="0.35">
      <c r="A29" t="s">
        <v>858</v>
      </c>
      <c r="B29" t="s">
        <v>859</v>
      </c>
      <c r="C29" t="s">
        <v>2</v>
      </c>
      <c r="D29" t="s">
        <v>310</v>
      </c>
      <c r="E29">
        <v>599</v>
      </c>
      <c r="F29">
        <v>89</v>
      </c>
      <c r="G29">
        <v>178</v>
      </c>
      <c r="H29">
        <v>138</v>
      </c>
      <c r="I29">
        <v>29</v>
      </c>
      <c r="J29">
        <v>4</v>
      </c>
      <c r="K29">
        <v>7</v>
      </c>
      <c r="L29">
        <v>61</v>
      </c>
      <c r="M29">
        <v>39</v>
      </c>
      <c r="N29">
        <v>49</v>
      </c>
      <c r="O29">
        <v>29</v>
      </c>
      <c r="P29">
        <v>6</v>
      </c>
      <c r="Q29">
        <v>0.29699999999999999</v>
      </c>
      <c r="R29">
        <v>0.34499999999999997</v>
      </c>
      <c r="S29">
        <v>0.39400000000000002</v>
      </c>
      <c r="T29">
        <v>399</v>
      </c>
      <c r="U29">
        <f t="shared" si="0"/>
        <v>26.6</v>
      </c>
      <c r="V29">
        <f t="shared" si="1"/>
        <v>23.94</v>
      </c>
      <c r="W29">
        <f t="shared" si="2"/>
        <v>23.94</v>
      </c>
    </row>
    <row r="30" spans="1:23" x14ac:dyDescent="0.35">
      <c r="A30" t="s">
        <v>542</v>
      </c>
      <c r="B30" t="s">
        <v>345</v>
      </c>
      <c r="C30" t="s">
        <v>326</v>
      </c>
      <c r="D30" t="s">
        <v>317</v>
      </c>
      <c r="E30">
        <v>589</v>
      </c>
      <c r="F30">
        <v>94</v>
      </c>
      <c r="G30">
        <v>179</v>
      </c>
      <c r="H30">
        <v>126</v>
      </c>
      <c r="I30">
        <v>31</v>
      </c>
      <c r="J30">
        <v>7</v>
      </c>
      <c r="K30">
        <v>15</v>
      </c>
      <c r="L30">
        <v>69</v>
      </c>
      <c r="M30">
        <v>43</v>
      </c>
      <c r="N30">
        <v>107</v>
      </c>
      <c r="O30">
        <v>36</v>
      </c>
      <c r="P30">
        <v>7</v>
      </c>
      <c r="Q30">
        <v>0.30399999999999999</v>
      </c>
      <c r="R30">
        <v>0.35499999999999998</v>
      </c>
      <c r="S30">
        <v>0.45700000000000002</v>
      </c>
      <c r="T30">
        <v>397</v>
      </c>
      <c r="U30">
        <f t="shared" si="0"/>
        <v>26.466666666666665</v>
      </c>
      <c r="V30">
        <f t="shared" si="1"/>
        <v>23.82</v>
      </c>
      <c r="W30">
        <f t="shared" si="2"/>
        <v>23.82</v>
      </c>
    </row>
    <row r="31" spans="1:23" x14ac:dyDescent="0.35">
      <c r="A31" t="s">
        <v>148</v>
      </c>
      <c r="B31" t="s">
        <v>898</v>
      </c>
      <c r="C31" t="s">
        <v>649</v>
      </c>
      <c r="D31" t="s">
        <v>1523</v>
      </c>
      <c r="E31">
        <v>626</v>
      </c>
      <c r="F31">
        <v>92</v>
      </c>
      <c r="G31">
        <v>164</v>
      </c>
      <c r="H31">
        <v>91</v>
      </c>
      <c r="I31">
        <v>40</v>
      </c>
      <c r="J31">
        <v>3</v>
      </c>
      <c r="K31">
        <v>30</v>
      </c>
      <c r="L31">
        <v>89</v>
      </c>
      <c r="M31">
        <v>65</v>
      </c>
      <c r="N31">
        <v>155</v>
      </c>
      <c r="O31">
        <v>6</v>
      </c>
      <c r="P31">
        <v>1</v>
      </c>
      <c r="Q31">
        <v>0.26200000000000001</v>
      </c>
      <c r="R31">
        <v>0.33500000000000002</v>
      </c>
      <c r="S31">
        <v>0.47899999999999998</v>
      </c>
      <c r="T31">
        <v>396</v>
      </c>
      <c r="U31">
        <f t="shared" si="0"/>
        <v>26.4</v>
      </c>
      <c r="V31">
        <f t="shared" si="1"/>
        <v>23.759999999999998</v>
      </c>
      <c r="W31">
        <f t="shared" si="2"/>
        <v>23.759999999999998</v>
      </c>
    </row>
    <row r="32" spans="1:23" x14ac:dyDescent="0.35">
      <c r="A32" t="s">
        <v>535</v>
      </c>
      <c r="B32" t="s">
        <v>338</v>
      </c>
      <c r="C32" t="s">
        <v>2</v>
      </c>
      <c r="D32" t="s">
        <v>297</v>
      </c>
      <c r="E32">
        <v>480</v>
      </c>
      <c r="F32">
        <v>87</v>
      </c>
      <c r="G32">
        <v>136</v>
      </c>
      <c r="H32">
        <v>80</v>
      </c>
      <c r="I32">
        <v>28</v>
      </c>
      <c r="J32">
        <v>0</v>
      </c>
      <c r="K32">
        <v>28</v>
      </c>
      <c r="L32">
        <v>72</v>
      </c>
      <c r="M32">
        <v>64</v>
      </c>
      <c r="N32">
        <v>83</v>
      </c>
      <c r="O32">
        <v>4</v>
      </c>
      <c r="P32">
        <v>2</v>
      </c>
      <c r="Q32">
        <v>0.28299999999999997</v>
      </c>
      <c r="R32">
        <v>0.376</v>
      </c>
      <c r="S32">
        <v>0.51700000000000002</v>
      </c>
      <c r="T32">
        <v>390</v>
      </c>
      <c r="U32">
        <f t="shared" si="0"/>
        <v>26</v>
      </c>
      <c r="V32">
        <f t="shared" si="1"/>
        <v>23.400000000000002</v>
      </c>
      <c r="W32">
        <f t="shared" si="2"/>
        <v>23.400000000000002</v>
      </c>
    </row>
    <row r="33" spans="1:23" x14ac:dyDescent="0.35">
      <c r="A33" t="s">
        <v>66</v>
      </c>
      <c r="B33" t="s">
        <v>844</v>
      </c>
      <c r="C33" t="s">
        <v>1</v>
      </c>
      <c r="D33" t="s">
        <v>295</v>
      </c>
      <c r="E33">
        <v>620</v>
      </c>
      <c r="F33">
        <v>66</v>
      </c>
      <c r="G33">
        <v>181</v>
      </c>
      <c r="H33">
        <v>139</v>
      </c>
      <c r="I33">
        <v>30</v>
      </c>
      <c r="J33">
        <v>4</v>
      </c>
      <c r="K33">
        <v>8</v>
      </c>
      <c r="L33">
        <v>61</v>
      </c>
      <c r="M33">
        <v>34</v>
      </c>
      <c r="N33">
        <v>21</v>
      </c>
      <c r="O33">
        <v>11</v>
      </c>
      <c r="P33">
        <v>4</v>
      </c>
      <c r="Q33">
        <v>0.29199999999999998</v>
      </c>
      <c r="R33">
        <v>0.32700000000000001</v>
      </c>
      <c r="S33">
        <v>0.39200000000000002</v>
      </c>
      <c r="T33">
        <v>390</v>
      </c>
      <c r="U33">
        <f t="shared" si="0"/>
        <v>26</v>
      </c>
      <c r="V33">
        <f t="shared" si="1"/>
        <v>23.400000000000002</v>
      </c>
      <c r="W33">
        <f t="shared" si="2"/>
        <v>23.400000000000002</v>
      </c>
    </row>
    <row r="34" spans="1:23" x14ac:dyDescent="0.35">
      <c r="A34" t="s">
        <v>106</v>
      </c>
      <c r="B34" t="s">
        <v>105</v>
      </c>
      <c r="C34" t="s">
        <v>1</v>
      </c>
      <c r="D34" t="s">
        <v>311</v>
      </c>
      <c r="E34">
        <v>556</v>
      </c>
      <c r="F34">
        <v>81</v>
      </c>
      <c r="G34">
        <v>164</v>
      </c>
      <c r="H34">
        <v>99</v>
      </c>
      <c r="I34">
        <v>39</v>
      </c>
      <c r="J34">
        <v>2</v>
      </c>
      <c r="K34">
        <v>24</v>
      </c>
      <c r="L34">
        <v>90</v>
      </c>
      <c r="M34">
        <v>60</v>
      </c>
      <c r="N34">
        <v>128</v>
      </c>
      <c r="O34">
        <v>6</v>
      </c>
      <c r="P34">
        <v>2</v>
      </c>
      <c r="Q34">
        <v>0.29499999999999998</v>
      </c>
      <c r="R34">
        <v>0.36699999999999999</v>
      </c>
      <c r="S34">
        <v>0.502</v>
      </c>
      <c r="T34">
        <v>386</v>
      </c>
      <c r="U34">
        <f t="shared" si="0"/>
        <v>25.733333333333334</v>
      </c>
      <c r="V34">
        <f t="shared" si="1"/>
        <v>23.16</v>
      </c>
      <c r="W34">
        <f t="shared" si="2"/>
        <v>23.16</v>
      </c>
    </row>
    <row r="35" spans="1:23" x14ac:dyDescent="0.35">
      <c r="A35" t="s">
        <v>401</v>
      </c>
      <c r="B35" t="s">
        <v>1116</v>
      </c>
      <c r="C35" t="s">
        <v>649</v>
      </c>
      <c r="D35" t="s">
        <v>318</v>
      </c>
      <c r="E35">
        <v>625</v>
      </c>
      <c r="F35">
        <v>81</v>
      </c>
      <c r="G35">
        <v>170</v>
      </c>
      <c r="H35">
        <v>129</v>
      </c>
      <c r="I35">
        <v>29</v>
      </c>
      <c r="J35">
        <v>1</v>
      </c>
      <c r="K35">
        <v>11</v>
      </c>
      <c r="L35">
        <v>56</v>
      </c>
      <c r="M35">
        <v>55</v>
      </c>
      <c r="N35">
        <v>60</v>
      </c>
      <c r="O35">
        <v>21</v>
      </c>
      <c r="P35">
        <v>5</v>
      </c>
      <c r="Q35">
        <v>0.27200000000000002</v>
      </c>
      <c r="R35">
        <v>0.33</v>
      </c>
      <c r="S35">
        <v>0.374</v>
      </c>
      <c r="T35">
        <v>382</v>
      </c>
      <c r="U35">
        <f t="shared" si="0"/>
        <v>25.466666666666665</v>
      </c>
      <c r="V35">
        <f t="shared" si="1"/>
        <v>22.919999999999998</v>
      </c>
      <c r="W35">
        <f t="shared" si="2"/>
        <v>22.919999999999998</v>
      </c>
    </row>
    <row r="36" spans="1:23" x14ac:dyDescent="0.35">
      <c r="A36" t="s">
        <v>1288</v>
      </c>
      <c r="B36" t="s">
        <v>1040</v>
      </c>
      <c r="C36" t="s">
        <v>326</v>
      </c>
      <c r="D36" t="s">
        <v>301</v>
      </c>
      <c r="E36">
        <v>629</v>
      </c>
      <c r="F36">
        <v>102</v>
      </c>
      <c r="G36">
        <v>166</v>
      </c>
      <c r="H36">
        <v>106</v>
      </c>
      <c r="I36">
        <v>31</v>
      </c>
      <c r="J36">
        <v>7</v>
      </c>
      <c r="K36">
        <v>22</v>
      </c>
      <c r="L36">
        <v>86</v>
      </c>
      <c r="M36">
        <v>67</v>
      </c>
      <c r="N36">
        <v>181</v>
      </c>
      <c r="O36">
        <v>37</v>
      </c>
      <c r="P36">
        <v>8</v>
      </c>
      <c r="Q36">
        <v>0.26400000000000001</v>
      </c>
      <c r="R36">
        <v>0.33600000000000002</v>
      </c>
      <c r="S36">
        <v>0.44</v>
      </c>
      <c r="T36">
        <v>380</v>
      </c>
      <c r="U36">
        <f t="shared" si="0"/>
        <v>25.333333333333332</v>
      </c>
      <c r="V36">
        <f t="shared" si="1"/>
        <v>22.8</v>
      </c>
      <c r="W36">
        <f t="shared" si="2"/>
        <v>22.8</v>
      </c>
    </row>
    <row r="37" spans="1:23" x14ac:dyDescent="0.35">
      <c r="A37" t="s">
        <v>392</v>
      </c>
      <c r="B37" t="s">
        <v>451</v>
      </c>
      <c r="C37" t="s">
        <v>3</v>
      </c>
      <c r="D37" t="s">
        <v>301</v>
      </c>
      <c r="E37">
        <v>588</v>
      </c>
      <c r="F37">
        <v>91</v>
      </c>
      <c r="G37">
        <v>134</v>
      </c>
      <c r="H37">
        <v>57</v>
      </c>
      <c r="I37">
        <v>28</v>
      </c>
      <c r="J37">
        <v>0</v>
      </c>
      <c r="K37">
        <v>49</v>
      </c>
      <c r="L37">
        <v>118</v>
      </c>
      <c r="M37">
        <v>46</v>
      </c>
      <c r="N37">
        <v>196</v>
      </c>
      <c r="O37">
        <v>4</v>
      </c>
      <c r="P37">
        <v>1</v>
      </c>
      <c r="Q37">
        <v>0.22800000000000001</v>
      </c>
      <c r="R37">
        <v>0.29799999999999999</v>
      </c>
      <c r="S37">
        <v>0.52500000000000002</v>
      </c>
      <c r="T37">
        <v>371</v>
      </c>
      <c r="U37">
        <f t="shared" si="0"/>
        <v>24.733333333333334</v>
      </c>
      <c r="V37">
        <f t="shared" si="1"/>
        <v>21.641666666666666</v>
      </c>
      <c r="W37">
        <f t="shared" si="2"/>
        <v>21.641666666666666</v>
      </c>
    </row>
    <row r="38" spans="1:23" x14ac:dyDescent="0.35">
      <c r="A38" t="s">
        <v>336</v>
      </c>
      <c r="B38" t="s">
        <v>1408</v>
      </c>
      <c r="C38" t="s">
        <v>649</v>
      </c>
      <c r="D38" t="s">
        <v>310</v>
      </c>
      <c r="E38">
        <v>591</v>
      </c>
      <c r="F38">
        <v>91</v>
      </c>
      <c r="G38">
        <v>146</v>
      </c>
      <c r="H38">
        <v>74</v>
      </c>
      <c r="I38">
        <v>37</v>
      </c>
      <c r="J38">
        <v>4</v>
      </c>
      <c r="K38">
        <v>31</v>
      </c>
      <c r="L38">
        <v>95</v>
      </c>
      <c r="M38">
        <v>29</v>
      </c>
      <c r="N38">
        <v>155</v>
      </c>
      <c r="O38">
        <v>35</v>
      </c>
      <c r="P38">
        <v>8</v>
      </c>
      <c r="Q38">
        <v>0.247</v>
      </c>
      <c r="R38">
        <v>0.28699999999999998</v>
      </c>
      <c r="S38">
        <v>0.48</v>
      </c>
      <c r="T38">
        <v>371</v>
      </c>
      <c r="U38">
        <f t="shared" si="0"/>
        <v>24.733333333333334</v>
      </c>
      <c r="V38">
        <f t="shared" si="1"/>
        <v>21.641666666666666</v>
      </c>
      <c r="W38">
        <f t="shared" si="2"/>
        <v>21.641666666666666</v>
      </c>
    </row>
    <row r="39" spans="1:23" x14ac:dyDescent="0.35">
      <c r="A39" t="s">
        <v>232</v>
      </c>
      <c r="B39" t="s">
        <v>650</v>
      </c>
      <c r="C39" t="s">
        <v>649</v>
      </c>
      <c r="D39" t="s">
        <v>305</v>
      </c>
      <c r="E39">
        <v>579</v>
      </c>
      <c r="F39">
        <v>86</v>
      </c>
      <c r="G39">
        <v>132</v>
      </c>
      <c r="H39">
        <v>63</v>
      </c>
      <c r="I39">
        <v>31</v>
      </c>
      <c r="J39">
        <v>2</v>
      </c>
      <c r="K39">
        <v>36</v>
      </c>
      <c r="L39">
        <v>103</v>
      </c>
      <c r="M39">
        <v>75</v>
      </c>
      <c r="N39">
        <v>175</v>
      </c>
      <c r="O39">
        <v>4</v>
      </c>
      <c r="P39">
        <v>1</v>
      </c>
      <c r="Q39">
        <v>0.22800000000000001</v>
      </c>
      <c r="R39">
        <v>0.317</v>
      </c>
      <c r="S39">
        <v>0.47499999999999998</v>
      </c>
      <c r="T39">
        <v>367</v>
      </c>
      <c r="U39">
        <f t="shared" si="0"/>
        <v>24.466666666666665</v>
      </c>
      <c r="V39">
        <f t="shared" si="1"/>
        <v>21.408333333333331</v>
      </c>
      <c r="W39">
        <f t="shared" si="2"/>
        <v>21.408333333333331</v>
      </c>
    </row>
    <row r="40" spans="1:23" x14ac:dyDescent="0.35">
      <c r="A40" t="s">
        <v>39</v>
      </c>
      <c r="B40" t="s">
        <v>364</v>
      </c>
      <c r="C40" t="s">
        <v>2</v>
      </c>
      <c r="D40" t="s">
        <v>312</v>
      </c>
      <c r="E40">
        <v>588</v>
      </c>
      <c r="F40">
        <v>80</v>
      </c>
      <c r="G40">
        <v>156</v>
      </c>
      <c r="H40">
        <v>105</v>
      </c>
      <c r="I40">
        <v>24</v>
      </c>
      <c r="J40">
        <v>1</v>
      </c>
      <c r="K40">
        <v>26</v>
      </c>
      <c r="L40">
        <v>77</v>
      </c>
      <c r="M40">
        <v>55</v>
      </c>
      <c r="N40">
        <v>109</v>
      </c>
      <c r="O40">
        <v>10</v>
      </c>
      <c r="P40">
        <v>6</v>
      </c>
      <c r="Q40">
        <v>0.26500000000000001</v>
      </c>
      <c r="R40">
        <v>0.32900000000000001</v>
      </c>
      <c r="S40">
        <v>0.442</v>
      </c>
      <c r="T40">
        <v>367</v>
      </c>
      <c r="U40">
        <f t="shared" si="0"/>
        <v>24.466666666666665</v>
      </c>
      <c r="V40">
        <f t="shared" si="1"/>
        <v>21.408333333333331</v>
      </c>
      <c r="W40">
        <f t="shared" si="2"/>
        <v>21.408333333333331</v>
      </c>
    </row>
    <row r="41" spans="1:23" x14ac:dyDescent="0.35">
      <c r="A41" t="s">
        <v>443</v>
      </c>
      <c r="B41" t="s">
        <v>442</v>
      </c>
      <c r="C41" t="s">
        <v>649</v>
      </c>
      <c r="D41" t="s">
        <v>319</v>
      </c>
      <c r="E41">
        <v>488</v>
      </c>
      <c r="F41">
        <v>97</v>
      </c>
      <c r="G41">
        <v>129</v>
      </c>
      <c r="H41">
        <v>66</v>
      </c>
      <c r="I41">
        <v>21</v>
      </c>
      <c r="J41">
        <v>7</v>
      </c>
      <c r="K41">
        <v>35</v>
      </c>
      <c r="L41">
        <v>83</v>
      </c>
      <c r="M41">
        <v>41</v>
      </c>
      <c r="N41">
        <v>148</v>
      </c>
      <c r="O41">
        <v>24</v>
      </c>
      <c r="P41">
        <v>0</v>
      </c>
      <c r="Q41">
        <v>0.26400000000000001</v>
      </c>
      <c r="R41">
        <v>0.32700000000000001</v>
      </c>
      <c r="S41">
        <v>0.55100000000000005</v>
      </c>
      <c r="T41">
        <v>366</v>
      </c>
      <c r="U41">
        <f t="shared" si="0"/>
        <v>24.4</v>
      </c>
      <c r="V41">
        <f t="shared" si="1"/>
        <v>21.349999999999998</v>
      </c>
      <c r="W41">
        <f t="shared" si="2"/>
        <v>21.349999999999998</v>
      </c>
    </row>
    <row r="42" spans="1:23" x14ac:dyDescent="0.35">
      <c r="A42" t="s">
        <v>609</v>
      </c>
      <c r="B42" t="s">
        <v>1192</v>
      </c>
      <c r="C42" t="s">
        <v>2</v>
      </c>
      <c r="D42" t="s">
        <v>316</v>
      </c>
      <c r="E42">
        <v>584</v>
      </c>
      <c r="F42">
        <v>97</v>
      </c>
      <c r="G42">
        <v>168</v>
      </c>
      <c r="H42">
        <v>120</v>
      </c>
      <c r="I42">
        <v>28</v>
      </c>
      <c r="J42">
        <v>2</v>
      </c>
      <c r="K42">
        <v>18</v>
      </c>
      <c r="L42">
        <v>81</v>
      </c>
      <c r="M42">
        <v>66</v>
      </c>
      <c r="N42">
        <v>150</v>
      </c>
      <c r="O42">
        <v>24</v>
      </c>
      <c r="P42">
        <v>8</v>
      </c>
      <c r="Q42">
        <v>0.28799999999999998</v>
      </c>
      <c r="R42">
        <v>0.35899999999999999</v>
      </c>
      <c r="S42">
        <v>0.435</v>
      </c>
      <c r="T42">
        <v>364</v>
      </c>
      <c r="U42">
        <f t="shared" si="0"/>
        <v>24.266666666666666</v>
      </c>
      <c r="V42">
        <f t="shared" si="1"/>
        <v>21.233333333333334</v>
      </c>
      <c r="W42">
        <f t="shared" si="2"/>
        <v>21.233333333333334</v>
      </c>
    </row>
    <row r="43" spans="1:23" x14ac:dyDescent="0.35">
      <c r="A43" t="s">
        <v>54</v>
      </c>
      <c r="B43" t="s">
        <v>1175</v>
      </c>
      <c r="C43" t="s">
        <v>1</v>
      </c>
      <c r="D43" t="s">
        <v>310</v>
      </c>
      <c r="E43">
        <v>524</v>
      </c>
      <c r="F43">
        <v>78</v>
      </c>
      <c r="G43">
        <v>137</v>
      </c>
      <c r="H43">
        <v>73</v>
      </c>
      <c r="I43">
        <v>25</v>
      </c>
      <c r="J43">
        <v>5</v>
      </c>
      <c r="K43">
        <v>34</v>
      </c>
      <c r="L43">
        <v>90</v>
      </c>
      <c r="M43">
        <v>56</v>
      </c>
      <c r="N43">
        <v>139</v>
      </c>
      <c r="O43">
        <v>4</v>
      </c>
      <c r="P43">
        <v>0</v>
      </c>
      <c r="Q43">
        <v>0.26200000000000001</v>
      </c>
      <c r="R43">
        <v>0.34300000000000003</v>
      </c>
      <c r="S43">
        <v>0.52300000000000002</v>
      </c>
      <c r="T43">
        <v>363</v>
      </c>
      <c r="U43">
        <f t="shared" si="0"/>
        <v>24.2</v>
      </c>
      <c r="V43">
        <f t="shared" si="1"/>
        <v>21.175000000000001</v>
      </c>
      <c r="W43">
        <f t="shared" si="2"/>
        <v>21.175000000000001</v>
      </c>
    </row>
    <row r="44" spans="1:23" x14ac:dyDescent="0.35">
      <c r="A44" t="s">
        <v>1115</v>
      </c>
      <c r="B44" t="s">
        <v>208</v>
      </c>
      <c r="C44" t="s">
        <v>649</v>
      </c>
      <c r="D44" t="s">
        <v>310</v>
      </c>
      <c r="E44">
        <v>571</v>
      </c>
      <c r="F44">
        <v>75</v>
      </c>
      <c r="G44">
        <v>140</v>
      </c>
      <c r="H44">
        <v>74</v>
      </c>
      <c r="I44">
        <v>31</v>
      </c>
      <c r="J44">
        <v>3</v>
      </c>
      <c r="K44">
        <v>32</v>
      </c>
      <c r="L44">
        <v>103</v>
      </c>
      <c r="M44">
        <v>71</v>
      </c>
      <c r="N44">
        <v>164</v>
      </c>
      <c r="O44">
        <v>5</v>
      </c>
      <c r="P44">
        <v>2</v>
      </c>
      <c r="Q44">
        <v>0.245</v>
      </c>
      <c r="R44">
        <v>0.32600000000000001</v>
      </c>
      <c r="S44">
        <v>0.47799999999999998</v>
      </c>
      <c r="T44">
        <v>361</v>
      </c>
      <c r="U44">
        <f t="shared" si="0"/>
        <v>24.066666666666666</v>
      </c>
      <c r="V44">
        <f t="shared" si="1"/>
        <v>21.058333333333334</v>
      </c>
      <c r="W44">
        <f t="shared" si="2"/>
        <v>21.058333333333334</v>
      </c>
    </row>
    <row r="45" spans="1:23" x14ac:dyDescent="0.35">
      <c r="A45" t="s">
        <v>646</v>
      </c>
      <c r="B45" t="s">
        <v>240</v>
      </c>
      <c r="C45" t="s">
        <v>299</v>
      </c>
      <c r="D45" t="s">
        <v>316</v>
      </c>
      <c r="E45">
        <v>566</v>
      </c>
      <c r="F45">
        <v>89</v>
      </c>
      <c r="G45">
        <v>147</v>
      </c>
      <c r="H45">
        <v>102</v>
      </c>
      <c r="I45">
        <v>28</v>
      </c>
      <c r="J45">
        <v>0</v>
      </c>
      <c r="K45">
        <v>17</v>
      </c>
      <c r="L45">
        <v>76</v>
      </c>
      <c r="M45">
        <v>84</v>
      </c>
      <c r="N45">
        <v>120</v>
      </c>
      <c r="O45">
        <v>6</v>
      </c>
      <c r="P45">
        <v>4</v>
      </c>
      <c r="Q45">
        <v>0.26</v>
      </c>
      <c r="R45">
        <v>0.35499999999999998</v>
      </c>
      <c r="S45">
        <v>0.39900000000000002</v>
      </c>
      <c r="T45">
        <v>357</v>
      </c>
      <c r="U45">
        <f t="shared" si="0"/>
        <v>23.8</v>
      </c>
      <c r="V45">
        <f t="shared" si="1"/>
        <v>20.824999999999999</v>
      </c>
      <c r="W45">
        <f t="shared" si="2"/>
        <v>20.824999999999999</v>
      </c>
    </row>
    <row r="46" spans="1:23" x14ac:dyDescent="0.35">
      <c r="A46" t="s">
        <v>332</v>
      </c>
      <c r="B46" t="s">
        <v>422</v>
      </c>
      <c r="C46" t="s">
        <v>324</v>
      </c>
      <c r="D46" t="s">
        <v>316</v>
      </c>
      <c r="E46">
        <v>573</v>
      </c>
      <c r="F46">
        <v>88</v>
      </c>
      <c r="G46">
        <v>151</v>
      </c>
      <c r="H46">
        <v>101</v>
      </c>
      <c r="I46">
        <v>21</v>
      </c>
      <c r="J46">
        <v>0</v>
      </c>
      <c r="K46">
        <v>29</v>
      </c>
      <c r="L46">
        <v>103</v>
      </c>
      <c r="M46">
        <v>64</v>
      </c>
      <c r="N46">
        <v>167</v>
      </c>
      <c r="O46">
        <v>16</v>
      </c>
      <c r="P46">
        <v>6</v>
      </c>
      <c r="Q46">
        <v>0.26400000000000001</v>
      </c>
      <c r="R46">
        <v>0.34300000000000003</v>
      </c>
      <c r="S46">
        <v>0.45200000000000001</v>
      </c>
      <c r="T46">
        <v>357</v>
      </c>
      <c r="U46">
        <f t="shared" si="0"/>
        <v>23.8</v>
      </c>
      <c r="V46">
        <f t="shared" si="1"/>
        <v>20.824999999999999</v>
      </c>
      <c r="W46">
        <f t="shared" si="2"/>
        <v>20.824999999999999</v>
      </c>
    </row>
    <row r="47" spans="1:23" x14ac:dyDescent="0.35">
      <c r="A47" t="s">
        <v>1196</v>
      </c>
      <c r="B47" t="s">
        <v>1197</v>
      </c>
      <c r="C47" t="s">
        <v>326</v>
      </c>
      <c r="D47" t="s">
        <v>305</v>
      </c>
      <c r="E47">
        <v>577</v>
      </c>
      <c r="F47">
        <v>85</v>
      </c>
      <c r="G47">
        <v>158</v>
      </c>
      <c r="H47">
        <v>102</v>
      </c>
      <c r="I47">
        <v>34</v>
      </c>
      <c r="J47">
        <v>5</v>
      </c>
      <c r="K47">
        <v>17</v>
      </c>
      <c r="L47">
        <v>68</v>
      </c>
      <c r="M47">
        <v>62</v>
      </c>
      <c r="N47">
        <v>137</v>
      </c>
      <c r="O47">
        <v>30</v>
      </c>
      <c r="P47">
        <v>5</v>
      </c>
      <c r="Q47">
        <v>0.27400000000000002</v>
      </c>
      <c r="R47">
        <v>0.34899999999999998</v>
      </c>
      <c r="S47">
        <v>0.439</v>
      </c>
      <c r="T47">
        <v>356</v>
      </c>
      <c r="U47">
        <f t="shared" si="0"/>
        <v>23.733333333333334</v>
      </c>
      <c r="V47">
        <f t="shared" si="1"/>
        <v>20.766666666666666</v>
      </c>
      <c r="W47">
        <f t="shared" si="2"/>
        <v>20.766666666666666</v>
      </c>
    </row>
    <row r="48" spans="1:23" x14ac:dyDescent="0.35">
      <c r="A48" t="s">
        <v>70</v>
      </c>
      <c r="B48" t="s">
        <v>1300</v>
      </c>
      <c r="C48" t="s">
        <v>1</v>
      </c>
      <c r="D48" t="s">
        <v>1523</v>
      </c>
      <c r="E48">
        <v>561</v>
      </c>
      <c r="F48">
        <v>75</v>
      </c>
      <c r="G48">
        <v>155</v>
      </c>
      <c r="H48">
        <v>95</v>
      </c>
      <c r="I48">
        <v>34</v>
      </c>
      <c r="J48">
        <v>1</v>
      </c>
      <c r="K48">
        <v>25</v>
      </c>
      <c r="L48">
        <v>93</v>
      </c>
      <c r="M48">
        <v>55</v>
      </c>
      <c r="N48">
        <v>141</v>
      </c>
      <c r="O48">
        <v>8</v>
      </c>
      <c r="P48">
        <v>3</v>
      </c>
      <c r="Q48">
        <v>0.27600000000000002</v>
      </c>
      <c r="R48">
        <v>0.34599999999999997</v>
      </c>
      <c r="S48">
        <v>0.47399999999999998</v>
      </c>
      <c r="T48">
        <v>353</v>
      </c>
      <c r="U48">
        <f t="shared" si="0"/>
        <v>23.533333333333335</v>
      </c>
      <c r="V48">
        <f t="shared" si="1"/>
        <v>20.591666666666669</v>
      </c>
      <c r="W48">
        <f t="shared" si="2"/>
        <v>20.591666666666669</v>
      </c>
    </row>
    <row r="49" spans="1:23" x14ac:dyDescent="0.35">
      <c r="A49" t="s">
        <v>845</v>
      </c>
      <c r="B49" t="s">
        <v>551</v>
      </c>
      <c r="C49" t="s">
        <v>649</v>
      </c>
      <c r="D49" t="s">
        <v>304</v>
      </c>
      <c r="E49">
        <v>620</v>
      </c>
      <c r="F49">
        <v>86</v>
      </c>
      <c r="G49">
        <v>159</v>
      </c>
      <c r="H49">
        <v>89</v>
      </c>
      <c r="I49">
        <v>41</v>
      </c>
      <c r="J49">
        <v>13</v>
      </c>
      <c r="K49">
        <v>16</v>
      </c>
      <c r="L49">
        <v>84</v>
      </c>
      <c r="M49">
        <v>60</v>
      </c>
      <c r="N49">
        <v>169</v>
      </c>
      <c r="O49">
        <v>24</v>
      </c>
      <c r="P49">
        <v>6</v>
      </c>
      <c r="Q49">
        <v>0.25700000000000001</v>
      </c>
      <c r="R49">
        <v>0.33200000000000002</v>
      </c>
      <c r="S49">
        <v>0.442</v>
      </c>
      <c r="T49">
        <v>353</v>
      </c>
      <c r="U49">
        <f t="shared" si="0"/>
        <v>23.533333333333335</v>
      </c>
      <c r="V49">
        <f t="shared" si="1"/>
        <v>20.591666666666669</v>
      </c>
      <c r="W49">
        <f t="shared" si="2"/>
        <v>20.591666666666669</v>
      </c>
    </row>
    <row r="50" spans="1:23" x14ac:dyDescent="0.35">
      <c r="A50" t="s">
        <v>390</v>
      </c>
      <c r="B50" t="s">
        <v>368</v>
      </c>
      <c r="C50" t="s">
        <v>1</v>
      </c>
      <c r="D50" t="s">
        <v>317</v>
      </c>
      <c r="E50">
        <v>501</v>
      </c>
      <c r="F50">
        <v>72</v>
      </c>
      <c r="G50">
        <v>131</v>
      </c>
      <c r="H50">
        <v>72</v>
      </c>
      <c r="I50">
        <v>32</v>
      </c>
      <c r="J50">
        <v>0</v>
      </c>
      <c r="K50">
        <v>27</v>
      </c>
      <c r="L50">
        <v>75</v>
      </c>
      <c r="M50">
        <v>70</v>
      </c>
      <c r="N50">
        <v>121</v>
      </c>
      <c r="O50">
        <v>12</v>
      </c>
      <c r="P50">
        <v>2</v>
      </c>
      <c r="Q50">
        <v>0.26200000000000001</v>
      </c>
      <c r="R50">
        <v>0.35699999999999998</v>
      </c>
      <c r="S50">
        <v>0.48699999999999999</v>
      </c>
      <c r="T50">
        <v>350</v>
      </c>
      <c r="U50">
        <f t="shared" si="0"/>
        <v>23.333333333333332</v>
      </c>
      <c r="V50">
        <f t="shared" si="1"/>
        <v>19.833333333333332</v>
      </c>
      <c r="W50">
        <f t="shared" si="2"/>
        <v>19.833333333333332</v>
      </c>
    </row>
    <row r="51" spans="1:23" x14ac:dyDescent="0.35">
      <c r="A51" t="s">
        <v>27</v>
      </c>
      <c r="B51" t="s">
        <v>552</v>
      </c>
      <c r="C51" t="s">
        <v>649</v>
      </c>
      <c r="D51" t="s">
        <v>306</v>
      </c>
      <c r="E51">
        <v>587</v>
      </c>
      <c r="F51">
        <v>81</v>
      </c>
      <c r="G51">
        <v>154</v>
      </c>
      <c r="H51">
        <v>102</v>
      </c>
      <c r="I51">
        <v>27</v>
      </c>
      <c r="J51">
        <v>0</v>
      </c>
      <c r="K51">
        <v>25</v>
      </c>
      <c r="L51">
        <v>92</v>
      </c>
      <c r="M51">
        <v>50</v>
      </c>
      <c r="N51">
        <v>141</v>
      </c>
      <c r="O51">
        <v>13</v>
      </c>
      <c r="P51">
        <v>1</v>
      </c>
      <c r="Q51">
        <v>0.26200000000000001</v>
      </c>
      <c r="R51">
        <v>0.32400000000000001</v>
      </c>
      <c r="S51">
        <v>0.436</v>
      </c>
      <c r="T51">
        <v>350</v>
      </c>
      <c r="U51">
        <f t="shared" si="0"/>
        <v>23.333333333333332</v>
      </c>
      <c r="V51">
        <f t="shared" si="1"/>
        <v>19.833333333333332</v>
      </c>
      <c r="W51">
        <f t="shared" si="2"/>
        <v>19.833333333333332</v>
      </c>
    </row>
    <row r="52" spans="1:23" x14ac:dyDescent="0.35">
      <c r="A52" t="s">
        <v>99</v>
      </c>
      <c r="B52" t="s">
        <v>1813</v>
      </c>
      <c r="C52" t="s">
        <v>1</v>
      </c>
      <c r="D52" t="s">
        <v>1523</v>
      </c>
      <c r="E52">
        <v>420</v>
      </c>
      <c r="F52">
        <v>90</v>
      </c>
      <c r="G52">
        <v>122</v>
      </c>
      <c r="H52">
        <v>58</v>
      </c>
      <c r="I52">
        <v>26</v>
      </c>
      <c r="J52">
        <v>2</v>
      </c>
      <c r="K52">
        <v>36</v>
      </c>
      <c r="L52">
        <v>86</v>
      </c>
      <c r="M52">
        <v>63</v>
      </c>
      <c r="N52">
        <v>151</v>
      </c>
      <c r="O52">
        <v>2</v>
      </c>
      <c r="P52">
        <v>1</v>
      </c>
      <c r="Q52">
        <v>0.28999999999999998</v>
      </c>
      <c r="R52">
        <v>0.38300000000000001</v>
      </c>
      <c r="S52">
        <v>0.61899999999999999</v>
      </c>
      <c r="T52">
        <v>349</v>
      </c>
      <c r="U52">
        <f t="shared" si="0"/>
        <v>23.266666666666666</v>
      </c>
      <c r="V52">
        <f t="shared" si="1"/>
        <v>19.776666666666664</v>
      </c>
      <c r="W52">
        <f t="shared" si="2"/>
        <v>19.776666666666664</v>
      </c>
    </row>
    <row r="53" spans="1:23" x14ac:dyDescent="0.35">
      <c r="A53" t="s">
        <v>683</v>
      </c>
      <c r="B53" t="s">
        <v>210</v>
      </c>
      <c r="C53" t="s">
        <v>2</v>
      </c>
      <c r="D53" t="s">
        <v>309</v>
      </c>
      <c r="E53">
        <v>532</v>
      </c>
      <c r="F53">
        <v>79</v>
      </c>
      <c r="G53">
        <v>136</v>
      </c>
      <c r="H53">
        <v>98</v>
      </c>
      <c r="I53">
        <v>22</v>
      </c>
      <c r="J53">
        <v>0</v>
      </c>
      <c r="K53">
        <v>16</v>
      </c>
      <c r="L53">
        <v>74</v>
      </c>
      <c r="M53">
        <v>85</v>
      </c>
      <c r="N53">
        <v>101</v>
      </c>
      <c r="O53">
        <v>4</v>
      </c>
      <c r="P53">
        <v>1</v>
      </c>
      <c r="Q53">
        <v>0.25600000000000001</v>
      </c>
      <c r="R53">
        <v>0.35799999999999998</v>
      </c>
      <c r="S53">
        <v>0.38700000000000001</v>
      </c>
      <c r="T53">
        <v>346</v>
      </c>
      <c r="U53">
        <f t="shared" si="0"/>
        <v>23.066666666666666</v>
      </c>
      <c r="V53">
        <f t="shared" si="1"/>
        <v>19.606666666666666</v>
      </c>
      <c r="W53">
        <f t="shared" si="2"/>
        <v>19.606666666666666</v>
      </c>
    </row>
    <row r="54" spans="1:23" x14ac:dyDescent="0.35">
      <c r="A54" t="s">
        <v>86</v>
      </c>
      <c r="B54" t="s">
        <v>251</v>
      </c>
      <c r="C54" t="s">
        <v>649</v>
      </c>
      <c r="D54" t="s">
        <v>310</v>
      </c>
      <c r="E54">
        <v>569</v>
      </c>
      <c r="F54">
        <v>87</v>
      </c>
      <c r="G54">
        <v>138</v>
      </c>
      <c r="H54">
        <v>83</v>
      </c>
      <c r="I54">
        <v>32</v>
      </c>
      <c r="J54">
        <v>0</v>
      </c>
      <c r="K54">
        <v>23</v>
      </c>
      <c r="L54">
        <v>79</v>
      </c>
      <c r="M54">
        <v>87</v>
      </c>
      <c r="N54">
        <v>151</v>
      </c>
      <c r="O54">
        <v>6</v>
      </c>
      <c r="P54">
        <v>3</v>
      </c>
      <c r="Q54">
        <v>0.24199999999999999</v>
      </c>
      <c r="R54">
        <v>0.34200000000000003</v>
      </c>
      <c r="S54">
        <v>0.42</v>
      </c>
      <c r="T54">
        <v>344</v>
      </c>
      <c r="U54">
        <f t="shared" si="0"/>
        <v>22.933333333333334</v>
      </c>
      <c r="V54">
        <f t="shared" si="1"/>
        <v>19.493333333333332</v>
      </c>
      <c r="W54">
        <f t="shared" si="2"/>
        <v>19.493333333333332</v>
      </c>
    </row>
    <row r="55" spans="1:23" x14ac:dyDescent="0.35">
      <c r="A55" t="s">
        <v>292</v>
      </c>
      <c r="B55" t="s">
        <v>1122</v>
      </c>
      <c r="C55" t="s">
        <v>326</v>
      </c>
      <c r="D55" t="s">
        <v>325</v>
      </c>
      <c r="E55">
        <v>580</v>
      </c>
      <c r="F55">
        <v>92</v>
      </c>
      <c r="G55">
        <v>149</v>
      </c>
      <c r="H55">
        <v>90</v>
      </c>
      <c r="I55">
        <v>35</v>
      </c>
      <c r="J55">
        <v>5</v>
      </c>
      <c r="K55">
        <v>19</v>
      </c>
      <c r="L55">
        <v>60</v>
      </c>
      <c r="M55">
        <v>37</v>
      </c>
      <c r="N55">
        <v>125</v>
      </c>
      <c r="O55">
        <v>31</v>
      </c>
      <c r="P55">
        <v>3</v>
      </c>
      <c r="Q55">
        <v>0.25700000000000001</v>
      </c>
      <c r="R55">
        <v>0.316</v>
      </c>
      <c r="S55">
        <v>0.433</v>
      </c>
      <c r="T55">
        <v>343</v>
      </c>
      <c r="U55">
        <f t="shared" si="0"/>
        <v>22.866666666666667</v>
      </c>
      <c r="V55">
        <f t="shared" si="1"/>
        <v>19.436666666666667</v>
      </c>
      <c r="W55">
        <f t="shared" si="2"/>
        <v>19.436666666666667</v>
      </c>
    </row>
    <row r="56" spans="1:23" x14ac:dyDescent="0.35">
      <c r="A56" t="s">
        <v>130</v>
      </c>
      <c r="B56" t="s">
        <v>1390</v>
      </c>
      <c r="C56" t="s">
        <v>649</v>
      </c>
      <c r="D56" t="s">
        <v>316</v>
      </c>
      <c r="E56">
        <v>549</v>
      </c>
      <c r="F56">
        <v>88</v>
      </c>
      <c r="G56">
        <v>148</v>
      </c>
      <c r="H56">
        <v>88</v>
      </c>
      <c r="I56">
        <v>35</v>
      </c>
      <c r="J56">
        <v>4</v>
      </c>
      <c r="K56">
        <v>21</v>
      </c>
      <c r="L56">
        <v>78</v>
      </c>
      <c r="M56">
        <v>30</v>
      </c>
      <c r="N56">
        <v>121</v>
      </c>
      <c r="O56">
        <v>21</v>
      </c>
      <c r="P56">
        <v>7</v>
      </c>
      <c r="Q56">
        <v>0.27</v>
      </c>
      <c r="R56">
        <v>0.308</v>
      </c>
      <c r="S56">
        <v>0.46300000000000002</v>
      </c>
      <c r="T56">
        <v>343</v>
      </c>
      <c r="U56">
        <f t="shared" si="0"/>
        <v>22.866666666666667</v>
      </c>
      <c r="V56">
        <f t="shared" si="1"/>
        <v>19.436666666666667</v>
      </c>
      <c r="W56">
        <f t="shared" si="2"/>
        <v>19.436666666666667</v>
      </c>
    </row>
    <row r="57" spans="1:23" x14ac:dyDescent="0.35">
      <c r="A57" t="s">
        <v>1035</v>
      </c>
      <c r="B57" t="s">
        <v>1139</v>
      </c>
      <c r="C57" t="s">
        <v>299</v>
      </c>
      <c r="D57" t="s">
        <v>1523</v>
      </c>
      <c r="E57">
        <v>481</v>
      </c>
      <c r="F57">
        <v>73</v>
      </c>
      <c r="G57">
        <v>133</v>
      </c>
      <c r="H57">
        <v>70</v>
      </c>
      <c r="I57">
        <v>32</v>
      </c>
      <c r="J57">
        <v>0</v>
      </c>
      <c r="K57">
        <v>31</v>
      </c>
      <c r="L57">
        <v>72</v>
      </c>
      <c r="M57">
        <v>36</v>
      </c>
      <c r="N57">
        <v>103</v>
      </c>
      <c r="O57">
        <v>7</v>
      </c>
      <c r="P57">
        <v>1</v>
      </c>
      <c r="Q57">
        <v>0.27700000000000002</v>
      </c>
      <c r="R57">
        <v>0.32500000000000001</v>
      </c>
      <c r="S57">
        <v>0.53600000000000003</v>
      </c>
      <c r="T57">
        <v>342</v>
      </c>
      <c r="U57">
        <f t="shared" si="0"/>
        <v>22.8</v>
      </c>
      <c r="V57">
        <f t="shared" si="1"/>
        <v>19.38</v>
      </c>
      <c r="W57">
        <f t="shared" si="2"/>
        <v>19.38</v>
      </c>
    </row>
    <row r="58" spans="1:23" x14ac:dyDescent="0.35">
      <c r="A58" t="s">
        <v>696</v>
      </c>
      <c r="B58" t="s">
        <v>697</v>
      </c>
      <c r="C58" t="s">
        <v>2</v>
      </c>
      <c r="D58" t="s">
        <v>320</v>
      </c>
      <c r="E58">
        <v>603</v>
      </c>
      <c r="F58">
        <v>74</v>
      </c>
      <c r="G58">
        <v>145</v>
      </c>
      <c r="H58">
        <v>104</v>
      </c>
      <c r="I58">
        <v>23</v>
      </c>
      <c r="J58">
        <v>2</v>
      </c>
      <c r="K58">
        <v>16</v>
      </c>
      <c r="L58">
        <v>74</v>
      </c>
      <c r="M58">
        <v>55</v>
      </c>
      <c r="N58">
        <v>94</v>
      </c>
      <c r="O58">
        <v>14</v>
      </c>
      <c r="P58">
        <v>3</v>
      </c>
      <c r="Q58">
        <v>0.24</v>
      </c>
      <c r="R58">
        <v>0.30599999999999999</v>
      </c>
      <c r="S58">
        <v>0.36499999999999999</v>
      </c>
      <c r="T58">
        <v>340</v>
      </c>
      <c r="U58">
        <f t="shared" si="0"/>
        <v>22.666666666666668</v>
      </c>
      <c r="V58">
        <f t="shared" si="1"/>
        <v>19.266666666666666</v>
      </c>
      <c r="W58">
        <f t="shared" si="2"/>
        <v>19.266666666666666</v>
      </c>
    </row>
    <row r="59" spans="1:23" x14ac:dyDescent="0.35">
      <c r="A59" t="s">
        <v>77</v>
      </c>
      <c r="B59" t="s">
        <v>570</v>
      </c>
      <c r="C59" t="s">
        <v>326</v>
      </c>
      <c r="D59" t="s">
        <v>304</v>
      </c>
      <c r="E59">
        <v>612</v>
      </c>
      <c r="F59">
        <v>91</v>
      </c>
      <c r="G59">
        <v>161</v>
      </c>
      <c r="H59">
        <v>107</v>
      </c>
      <c r="I59">
        <v>29</v>
      </c>
      <c r="J59">
        <v>0</v>
      </c>
      <c r="K59">
        <v>25</v>
      </c>
      <c r="L59">
        <v>96</v>
      </c>
      <c r="M59">
        <v>33</v>
      </c>
      <c r="N59">
        <v>176</v>
      </c>
      <c r="O59">
        <v>31</v>
      </c>
      <c r="P59">
        <v>1</v>
      </c>
      <c r="Q59">
        <v>0.26300000000000001</v>
      </c>
      <c r="R59">
        <v>0.308</v>
      </c>
      <c r="S59">
        <v>0.433</v>
      </c>
      <c r="T59">
        <v>339</v>
      </c>
      <c r="U59">
        <f t="shared" si="0"/>
        <v>22.6</v>
      </c>
      <c r="V59">
        <f t="shared" si="1"/>
        <v>19.21</v>
      </c>
      <c r="W59">
        <f t="shared" si="2"/>
        <v>19.21</v>
      </c>
    </row>
    <row r="60" spans="1:23" x14ac:dyDescent="0.35">
      <c r="A60" t="s">
        <v>557</v>
      </c>
      <c r="B60" t="s">
        <v>521</v>
      </c>
      <c r="C60" t="s">
        <v>326</v>
      </c>
      <c r="D60" t="s">
        <v>295</v>
      </c>
      <c r="E60">
        <v>591</v>
      </c>
      <c r="F60">
        <v>94</v>
      </c>
      <c r="G60">
        <v>133</v>
      </c>
      <c r="H60">
        <v>79</v>
      </c>
      <c r="I60">
        <v>22</v>
      </c>
      <c r="J60">
        <v>2</v>
      </c>
      <c r="K60">
        <v>30</v>
      </c>
      <c r="L60">
        <v>87</v>
      </c>
      <c r="M60">
        <v>80</v>
      </c>
      <c r="N60">
        <v>179</v>
      </c>
      <c r="O60">
        <v>12</v>
      </c>
      <c r="P60">
        <v>4</v>
      </c>
      <c r="Q60">
        <v>0.22500000000000001</v>
      </c>
      <c r="R60">
        <v>0.318</v>
      </c>
      <c r="S60">
        <v>0.42099999999999999</v>
      </c>
      <c r="T60">
        <v>339</v>
      </c>
      <c r="U60">
        <f t="shared" si="0"/>
        <v>22.6</v>
      </c>
      <c r="V60">
        <f t="shared" si="1"/>
        <v>19.21</v>
      </c>
      <c r="W60">
        <f t="shared" si="2"/>
        <v>19.21</v>
      </c>
    </row>
    <row r="61" spans="1:23" x14ac:dyDescent="0.35">
      <c r="A61" t="s">
        <v>1601</v>
      </c>
      <c r="B61" t="s">
        <v>146</v>
      </c>
      <c r="C61" t="s">
        <v>649</v>
      </c>
      <c r="D61" t="s">
        <v>295</v>
      </c>
      <c r="E61">
        <v>560</v>
      </c>
      <c r="F61">
        <v>73</v>
      </c>
      <c r="G61">
        <v>149</v>
      </c>
      <c r="H61">
        <v>98</v>
      </c>
      <c r="I61">
        <v>31</v>
      </c>
      <c r="J61">
        <v>12</v>
      </c>
      <c r="K61">
        <v>8</v>
      </c>
      <c r="L61">
        <v>55</v>
      </c>
      <c r="M61">
        <v>47</v>
      </c>
      <c r="N61">
        <v>71</v>
      </c>
      <c r="O61">
        <v>10</v>
      </c>
      <c r="P61">
        <v>3</v>
      </c>
      <c r="Q61">
        <v>0.26600000000000001</v>
      </c>
      <c r="R61">
        <v>0.32700000000000001</v>
      </c>
      <c r="S61">
        <v>0.40699999999999997</v>
      </c>
      <c r="T61">
        <v>339</v>
      </c>
      <c r="U61">
        <f t="shared" si="0"/>
        <v>22.6</v>
      </c>
      <c r="V61">
        <f t="shared" si="1"/>
        <v>19.21</v>
      </c>
      <c r="W61">
        <f t="shared" si="2"/>
        <v>19.21</v>
      </c>
    </row>
    <row r="62" spans="1:23" x14ac:dyDescent="0.35">
      <c r="A62" t="s">
        <v>62</v>
      </c>
      <c r="B62" t="s">
        <v>177</v>
      </c>
      <c r="C62" t="s">
        <v>2</v>
      </c>
      <c r="D62" t="s">
        <v>314</v>
      </c>
      <c r="E62">
        <v>471</v>
      </c>
      <c r="F62">
        <v>64</v>
      </c>
      <c r="G62">
        <v>125</v>
      </c>
      <c r="H62">
        <v>69</v>
      </c>
      <c r="I62">
        <v>30</v>
      </c>
      <c r="J62">
        <v>0</v>
      </c>
      <c r="K62">
        <v>26</v>
      </c>
      <c r="L62">
        <v>78</v>
      </c>
      <c r="M62">
        <v>42</v>
      </c>
      <c r="N62">
        <v>82</v>
      </c>
      <c r="O62">
        <v>6</v>
      </c>
      <c r="P62">
        <v>3</v>
      </c>
      <c r="Q62">
        <v>0.26500000000000001</v>
      </c>
      <c r="R62">
        <v>0.32600000000000001</v>
      </c>
      <c r="S62">
        <v>0.495</v>
      </c>
      <c r="T62">
        <v>338</v>
      </c>
      <c r="U62">
        <f t="shared" si="0"/>
        <v>22.533333333333335</v>
      </c>
      <c r="V62">
        <f t="shared" si="1"/>
        <v>19.153333333333336</v>
      </c>
      <c r="W62">
        <f t="shared" si="2"/>
        <v>19.153333333333336</v>
      </c>
    </row>
    <row r="63" spans="1:23" x14ac:dyDescent="0.35">
      <c r="A63" t="s">
        <v>658</v>
      </c>
      <c r="B63" t="s">
        <v>113</v>
      </c>
      <c r="C63" t="s">
        <v>649</v>
      </c>
      <c r="D63" t="s">
        <v>309</v>
      </c>
      <c r="E63">
        <v>600</v>
      </c>
      <c r="F63">
        <v>84</v>
      </c>
      <c r="G63">
        <v>155</v>
      </c>
      <c r="H63">
        <v>87</v>
      </c>
      <c r="I63">
        <v>31</v>
      </c>
      <c r="J63">
        <v>1</v>
      </c>
      <c r="K63">
        <v>36</v>
      </c>
      <c r="L63">
        <v>111</v>
      </c>
      <c r="M63">
        <v>46</v>
      </c>
      <c r="N63">
        <v>201</v>
      </c>
      <c r="O63">
        <v>2</v>
      </c>
      <c r="P63">
        <v>1</v>
      </c>
      <c r="Q63">
        <v>0.25800000000000001</v>
      </c>
      <c r="R63">
        <v>0.313</v>
      </c>
      <c r="S63">
        <v>0.49299999999999999</v>
      </c>
      <c r="T63">
        <v>337</v>
      </c>
      <c r="U63">
        <f t="shared" si="0"/>
        <v>22.466666666666665</v>
      </c>
      <c r="V63">
        <f t="shared" si="1"/>
        <v>19.096666666666664</v>
      </c>
      <c r="W63">
        <f t="shared" si="2"/>
        <v>19.096666666666664</v>
      </c>
    </row>
    <row r="64" spans="1:23" x14ac:dyDescent="0.35">
      <c r="A64" t="s">
        <v>149</v>
      </c>
      <c r="B64" t="s">
        <v>214</v>
      </c>
      <c r="C64" t="s">
        <v>649</v>
      </c>
      <c r="D64" t="s">
        <v>325</v>
      </c>
      <c r="E64">
        <v>598</v>
      </c>
      <c r="F64">
        <v>87</v>
      </c>
      <c r="G64">
        <v>153</v>
      </c>
      <c r="H64">
        <v>84</v>
      </c>
      <c r="I64">
        <v>38</v>
      </c>
      <c r="J64">
        <v>0</v>
      </c>
      <c r="K64">
        <v>31</v>
      </c>
      <c r="L64">
        <v>94</v>
      </c>
      <c r="M64">
        <v>85</v>
      </c>
      <c r="N64">
        <v>221</v>
      </c>
      <c r="O64">
        <v>15</v>
      </c>
      <c r="P64">
        <v>7</v>
      </c>
      <c r="Q64">
        <v>0.25600000000000001</v>
      </c>
      <c r="R64">
        <v>0.35</v>
      </c>
      <c r="S64">
        <v>0.47499999999999998</v>
      </c>
      <c r="T64">
        <v>337</v>
      </c>
      <c r="U64">
        <f t="shared" si="0"/>
        <v>22.466666666666665</v>
      </c>
      <c r="V64">
        <f t="shared" si="1"/>
        <v>19.096666666666664</v>
      </c>
      <c r="W64">
        <f t="shared" si="2"/>
        <v>19.096666666666664</v>
      </c>
    </row>
    <row r="65" spans="1:23" x14ac:dyDescent="0.35">
      <c r="A65" t="s">
        <v>680</v>
      </c>
      <c r="B65" t="s">
        <v>857</v>
      </c>
      <c r="C65" t="s">
        <v>649</v>
      </c>
      <c r="D65" t="s">
        <v>315</v>
      </c>
      <c r="E65">
        <v>494</v>
      </c>
      <c r="F65">
        <v>87</v>
      </c>
      <c r="G65">
        <v>116</v>
      </c>
      <c r="H65">
        <v>72</v>
      </c>
      <c r="I65">
        <v>9</v>
      </c>
      <c r="J65">
        <v>1</v>
      </c>
      <c r="K65">
        <v>34</v>
      </c>
      <c r="L65">
        <v>74</v>
      </c>
      <c r="M65">
        <v>82</v>
      </c>
      <c r="N65">
        <v>137</v>
      </c>
      <c r="O65">
        <v>3</v>
      </c>
      <c r="P65">
        <v>2</v>
      </c>
      <c r="Q65">
        <v>0.23499999999999999</v>
      </c>
      <c r="R65">
        <v>0.34799999999999998</v>
      </c>
      <c r="S65">
        <v>0.46400000000000002</v>
      </c>
      <c r="T65">
        <v>336</v>
      </c>
      <c r="U65">
        <f t="shared" si="0"/>
        <v>22.4</v>
      </c>
      <c r="V65">
        <f t="shared" si="1"/>
        <v>19.04</v>
      </c>
      <c r="W65">
        <f t="shared" si="2"/>
        <v>19.04</v>
      </c>
    </row>
    <row r="66" spans="1:23" x14ac:dyDescent="0.35">
      <c r="A66" t="s">
        <v>578</v>
      </c>
      <c r="B66" t="s">
        <v>1229</v>
      </c>
      <c r="C66" t="s">
        <v>649</v>
      </c>
      <c r="D66" t="s">
        <v>316</v>
      </c>
      <c r="E66">
        <v>528</v>
      </c>
      <c r="F66">
        <v>76</v>
      </c>
      <c r="G66">
        <v>152</v>
      </c>
      <c r="H66">
        <v>117</v>
      </c>
      <c r="I66">
        <v>20</v>
      </c>
      <c r="J66">
        <v>3</v>
      </c>
      <c r="K66">
        <v>12</v>
      </c>
      <c r="L66">
        <v>63</v>
      </c>
      <c r="M66">
        <v>47</v>
      </c>
      <c r="N66">
        <v>80</v>
      </c>
      <c r="O66">
        <v>19</v>
      </c>
      <c r="P66">
        <v>6</v>
      </c>
      <c r="Q66">
        <v>0.28799999999999998</v>
      </c>
      <c r="R66">
        <v>0.35099999999999998</v>
      </c>
      <c r="S66">
        <v>0.40500000000000003</v>
      </c>
      <c r="T66">
        <v>333</v>
      </c>
      <c r="U66">
        <f t="shared" ref="U66:U129" si="3">T66/15</f>
        <v>22.2</v>
      </c>
      <c r="V66">
        <f t="shared" ref="V66:V129" si="4">IF(T66&gt;=675,U66*1.2,IF(T66&gt;=650,U66*1.175,IF(T66&gt;=625,U66*1.15,IF(T66&gt;= 600,U66*1.125,IF(T66&gt; 575,U66*1.1,IF(T66&gt; 550,U66*1.075,IF(T66&gt; 525,U66*1.05,IF(T66&gt; 500,U66*1.025,IF(T66&gt; 475,U66,IF(T66&gt; 450,U66*0.975,IF(T66&gt; 425,U66*0.95,IF(T66&gt; 400,U66*0.925,IF(T66&gt; 375,U66*0.9,IF(T66&gt; 350,U66*0.875,IF(T66&gt; 325,U66*0.85,IF(T66&gt; 300,U66*0.825,IF(T66&gt; 275,U66*0.8,IF(T66&gt; 250,U66*0.775,IF(T66&gt; 225,U66*0.75,IF(T66&gt; 200,U66*0.725,IF(T66&gt; 175,U66*0.7,IF(T66&gt; 150,U66*0.675,IF(T66&gt; 125,U66*0.65,IF(T66&gt; 100,U66*0.625,IF(T66&gt; 75,U66*0.6,IF(T66&gt; 50,U66*0.575,IF(T66&gt; 25,U66*0.55,U66*0.525)))))))))))))))))))))))))))</f>
        <v>18.869999999999997</v>
      </c>
      <c r="W66">
        <f t="shared" ref="W66:W129" si="5">IF(V66 &lt; 1.5,1,V66)</f>
        <v>18.869999999999997</v>
      </c>
    </row>
    <row r="67" spans="1:23" x14ac:dyDescent="0.35">
      <c r="A67" t="s">
        <v>396</v>
      </c>
      <c r="B67" t="s">
        <v>46</v>
      </c>
      <c r="C67" t="s">
        <v>326</v>
      </c>
      <c r="D67" t="s">
        <v>1523</v>
      </c>
      <c r="E67">
        <v>486</v>
      </c>
      <c r="F67">
        <v>62</v>
      </c>
      <c r="G67">
        <v>151</v>
      </c>
      <c r="H67">
        <v>112</v>
      </c>
      <c r="I67">
        <v>26</v>
      </c>
      <c r="J67">
        <v>0</v>
      </c>
      <c r="K67">
        <v>13</v>
      </c>
      <c r="L67">
        <v>63</v>
      </c>
      <c r="M67">
        <v>27</v>
      </c>
      <c r="N67">
        <v>39</v>
      </c>
      <c r="O67">
        <v>5</v>
      </c>
      <c r="P67">
        <v>2</v>
      </c>
      <c r="Q67">
        <v>0.311</v>
      </c>
      <c r="R67">
        <v>0.35499999999999998</v>
      </c>
      <c r="S67">
        <v>0.44400000000000001</v>
      </c>
      <c r="T67">
        <v>332</v>
      </c>
      <c r="U67">
        <f t="shared" si="3"/>
        <v>22.133333333333333</v>
      </c>
      <c r="V67">
        <f t="shared" si="4"/>
        <v>18.813333333333333</v>
      </c>
      <c r="W67">
        <f t="shared" si="5"/>
        <v>18.813333333333333</v>
      </c>
    </row>
    <row r="68" spans="1:23" x14ac:dyDescent="0.35">
      <c r="A68" t="s">
        <v>238</v>
      </c>
      <c r="B68" t="s">
        <v>862</v>
      </c>
      <c r="C68" t="s">
        <v>649</v>
      </c>
      <c r="D68" t="s">
        <v>298</v>
      </c>
      <c r="E68">
        <v>613</v>
      </c>
      <c r="F68">
        <v>95</v>
      </c>
      <c r="G68">
        <v>146</v>
      </c>
      <c r="H68">
        <v>86</v>
      </c>
      <c r="I68">
        <v>32</v>
      </c>
      <c r="J68">
        <v>1</v>
      </c>
      <c r="K68">
        <v>27</v>
      </c>
      <c r="L68">
        <v>76</v>
      </c>
      <c r="M68">
        <v>64</v>
      </c>
      <c r="N68">
        <v>191</v>
      </c>
      <c r="O68">
        <v>31</v>
      </c>
      <c r="P68">
        <v>6</v>
      </c>
      <c r="Q68">
        <v>0.23799999999999999</v>
      </c>
      <c r="R68">
        <v>0.33400000000000002</v>
      </c>
      <c r="S68">
        <v>0.42599999999999999</v>
      </c>
      <c r="T68">
        <v>330</v>
      </c>
      <c r="U68">
        <f t="shared" si="3"/>
        <v>22</v>
      </c>
      <c r="V68">
        <f t="shared" si="4"/>
        <v>18.7</v>
      </c>
      <c r="W68">
        <f t="shared" si="5"/>
        <v>18.7</v>
      </c>
    </row>
    <row r="69" spans="1:23" x14ac:dyDescent="0.35">
      <c r="A69" t="s">
        <v>966</v>
      </c>
      <c r="B69" t="s">
        <v>967</v>
      </c>
      <c r="C69" t="s">
        <v>649</v>
      </c>
      <c r="D69" t="s">
        <v>301</v>
      </c>
      <c r="E69">
        <v>579</v>
      </c>
      <c r="F69">
        <v>82</v>
      </c>
      <c r="G69">
        <v>151</v>
      </c>
      <c r="H69">
        <v>113</v>
      </c>
      <c r="I69">
        <v>22</v>
      </c>
      <c r="J69">
        <v>2</v>
      </c>
      <c r="K69">
        <v>14</v>
      </c>
      <c r="L69">
        <v>53</v>
      </c>
      <c r="M69">
        <v>81</v>
      </c>
      <c r="N69">
        <v>115</v>
      </c>
      <c r="O69">
        <v>12</v>
      </c>
      <c r="P69">
        <v>3</v>
      </c>
      <c r="Q69">
        <v>0.26100000000000001</v>
      </c>
      <c r="R69">
        <v>0.36399999999999999</v>
      </c>
      <c r="S69">
        <v>0.378</v>
      </c>
      <c r="T69">
        <v>329</v>
      </c>
      <c r="U69">
        <f t="shared" si="3"/>
        <v>21.933333333333334</v>
      </c>
      <c r="V69">
        <f t="shared" si="4"/>
        <v>18.643333333333334</v>
      </c>
      <c r="W69">
        <f t="shared" si="5"/>
        <v>18.643333333333334</v>
      </c>
    </row>
    <row r="70" spans="1:23" x14ac:dyDescent="0.35">
      <c r="A70" t="s">
        <v>145</v>
      </c>
      <c r="B70" t="s">
        <v>1524</v>
      </c>
      <c r="C70" t="s">
        <v>649</v>
      </c>
      <c r="D70" t="s">
        <v>311</v>
      </c>
      <c r="E70">
        <v>581</v>
      </c>
      <c r="F70">
        <v>74</v>
      </c>
      <c r="G70">
        <v>158</v>
      </c>
      <c r="H70">
        <v>103</v>
      </c>
      <c r="I70">
        <v>27</v>
      </c>
      <c r="J70">
        <v>1</v>
      </c>
      <c r="K70">
        <v>27</v>
      </c>
      <c r="L70">
        <v>86</v>
      </c>
      <c r="M70">
        <v>29</v>
      </c>
      <c r="N70">
        <v>135</v>
      </c>
      <c r="O70">
        <v>14</v>
      </c>
      <c r="P70">
        <v>7</v>
      </c>
      <c r="Q70">
        <v>0.27200000000000002</v>
      </c>
      <c r="R70">
        <v>0.312</v>
      </c>
      <c r="S70">
        <v>0.46100000000000002</v>
      </c>
      <c r="T70">
        <v>329</v>
      </c>
      <c r="U70">
        <f t="shared" si="3"/>
        <v>21.933333333333334</v>
      </c>
      <c r="V70">
        <f t="shared" si="4"/>
        <v>18.643333333333334</v>
      </c>
      <c r="W70">
        <f t="shared" si="5"/>
        <v>18.643333333333334</v>
      </c>
    </row>
    <row r="71" spans="1:23" x14ac:dyDescent="0.35">
      <c r="A71" t="s">
        <v>222</v>
      </c>
      <c r="B71" t="s">
        <v>172</v>
      </c>
      <c r="C71" t="s">
        <v>326</v>
      </c>
      <c r="D71" t="s">
        <v>312</v>
      </c>
      <c r="E71">
        <v>493</v>
      </c>
      <c r="F71">
        <v>68</v>
      </c>
      <c r="G71">
        <v>150</v>
      </c>
      <c r="H71">
        <v>101</v>
      </c>
      <c r="I71">
        <v>30</v>
      </c>
      <c r="J71">
        <v>2</v>
      </c>
      <c r="K71">
        <v>17</v>
      </c>
      <c r="L71">
        <v>62</v>
      </c>
      <c r="M71">
        <v>35</v>
      </c>
      <c r="N71">
        <v>93</v>
      </c>
      <c r="O71">
        <v>20</v>
      </c>
      <c r="P71">
        <v>2</v>
      </c>
      <c r="Q71">
        <v>0.30399999999999999</v>
      </c>
      <c r="R71">
        <v>0.36299999999999999</v>
      </c>
      <c r="S71">
        <v>0.47699999999999998</v>
      </c>
      <c r="T71">
        <v>325</v>
      </c>
      <c r="U71">
        <f t="shared" si="3"/>
        <v>21.666666666666668</v>
      </c>
      <c r="V71">
        <f t="shared" si="4"/>
        <v>17.875</v>
      </c>
      <c r="W71">
        <f t="shared" si="5"/>
        <v>17.875</v>
      </c>
    </row>
    <row r="72" spans="1:23" x14ac:dyDescent="0.35">
      <c r="A72" t="s">
        <v>127</v>
      </c>
      <c r="B72" t="s">
        <v>1389</v>
      </c>
      <c r="C72" t="s">
        <v>299</v>
      </c>
      <c r="D72" t="s">
        <v>300</v>
      </c>
      <c r="E72">
        <v>540</v>
      </c>
      <c r="F72">
        <v>73</v>
      </c>
      <c r="G72">
        <v>150</v>
      </c>
      <c r="H72">
        <v>86</v>
      </c>
      <c r="I72">
        <v>28</v>
      </c>
      <c r="J72">
        <v>5</v>
      </c>
      <c r="K72">
        <v>31</v>
      </c>
      <c r="L72">
        <v>91</v>
      </c>
      <c r="M72">
        <v>33</v>
      </c>
      <c r="N72">
        <v>152</v>
      </c>
      <c r="O72">
        <v>1</v>
      </c>
      <c r="P72">
        <v>2</v>
      </c>
      <c r="Q72">
        <v>0.27800000000000002</v>
      </c>
      <c r="R72">
        <v>0.32300000000000001</v>
      </c>
      <c r="S72">
        <v>0.52</v>
      </c>
      <c r="T72">
        <v>325</v>
      </c>
      <c r="U72">
        <f t="shared" si="3"/>
        <v>21.666666666666668</v>
      </c>
      <c r="V72">
        <f t="shared" si="4"/>
        <v>17.875</v>
      </c>
      <c r="W72">
        <f t="shared" si="5"/>
        <v>17.875</v>
      </c>
    </row>
    <row r="73" spans="1:23" x14ac:dyDescent="0.35">
      <c r="A73" t="s">
        <v>104</v>
      </c>
      <c r="B73" t="s">
        <v>1532</v>
      </c>
      <c r="C73" t="s">
        <v>1</v>
      </c>
      <c r="D73" t="s">
        <v>315</v>
      </c>
      <c r="E73">
        <v>467</v>
      </c>
      <c r="F73">
        <v>74</v>
      </c>
      <c r="G73">
        <v>119</v>
      </c>
      <c r="H73">
        <v>61</v>
      </c>
      <c r="I73">
        <v>28</v>
      </c>
      <c r="J73">
        <v>4</v>
      </c>
      <c r="K73">
        <v>26</v>
      </c>
      <c r="L73">
        <v>65</v>
      </c>
      <c r="M73">
        <v>50</v>
      </c>
      <c r="N73">
        <v>100</v>
      </c>
      <c r="O73">
        <v>3</v>
      </c>
      <c r="P73">
        <v>2</v>
      </c>
      <c r="Q73">
        <v>0.255</v>
      </c>
      <c r="R73">
        <v>0.33700000000000002</v>
      </c>
      <c r="S73">
        <v>0.499</v>
      </c>
      <c r="T73">
        <v>323</v>
      </c>
      <c r="U73">
        <f t="shared" si="3"/>
        <v>21.533333333333335</v>
      </c>
      <c r="V73">
        <f t="shared" si="4"/>
        <v>17.765000000000001</v>
      </c>
      <c r="W73">
        <f t="shared" si="5"/>
        <v>17.765000000000001</v>
      </c>
    </row>
    <row r="74" spans="1:23" x14ac:dyDescent="0.35">
      <c r="A74" t="s">
        <v>384</v>
      </c>
      <c r="B74" t="s">
        <v>275</v>
      </c>
      <c r="C74" t="s">
        <v>299</v>
      </c>
      <c r="D74" t="s">
        <v>308</v>
      </c>
      <c r="E74">
        <v>597</v>
      </c>
      <c r="F74">
        <v>54</v>
      </c>
      <c r="G74">
        <v>141</v>
      </c>
      <c r="H74">
        <v>76</v>
      </c>
      <c r="I74">
        <v>35</v>
      </c>
      <c r="J74">
        <v>0</v>
      </c>
      <c r="K74">
        <v>30</v>
      </c>
      <c r="L74">
        <v>100</v>
      </c>
      <c r="M74">
        <v>28</v>
      </c>
      <c r="N74">
        <v>125</v>
      </c>
      <c r="O74">
        <v>0</v>
      </c>
      <c r="P74">
        <v>0</v>
      </c>
      <c r="Q74">
        <v>0.23599999999999999</v>
      </c>
      <c r="R74">
        <v>0.28399999999999997</v>
      </c>
      <c r="S74">
        <v>0.44600000000000001</v>
      </c>
      <c r="T74">
        <v>323</v>
      </c>
      <c r="U74">
        <f t="shared" si="3"/>
        <v>21.533333333333335</v>
      </c>
      <c r="V74">
        <f t="shared" si="4"/>
        <v>17.765000000000001</v>
      </c>
      <c r="W74">
        <f t="shared" si="5"/>
        <v>17.765000000000001</v>
      </c>
    </row>
    <row r="75" spans="1:23" x14ac:dyDescent="0.35">
      <c r="A75" t="s">
        <v>523</v>
      </c>
      <c r="B75" t="s">
        <v>985</v>
      </c>
      <c r="C75" t="s">
        <v>1</v>
      </c>
      <c r="D75" t="s">
        <v>309</v>
      </c>
      <c r="E75">
        <v>563</v>
      </c>
      <c r="F75">
        <v>82</v>
      </c>
      <c r="G75">
        <v>135</v>
      </c>
      <c r="H75">
        <v>76</v>
      </c>
      <c r="I75">
        <v>27</v>
      </c>
      <c r="J75">
        <v>1</v>
      </c>
      <c r="K75">
        <v>31</v>
      </c>
      <c r="L75">
        <v>78</v>
      </c>
      <c r="M75">
        <v>72</v>
      </c>
      <c r="N75">
        <v>169</v>
      </c>
      <c r="O75">
        <v>2</v>
      </c>
      <c r="P75">
        <v>1</v>
      </c>
      <c r="Q75">
        <v>0.24</v>
      </c>
      <c r="R75">
        <v>0.33300000000000002</v>
      </c>
      <c r="S75">
        <v>0.45700000000000002</v>
      </c>
      <c r="T75">
        <v>321</v>
      </c>
      <c r="U75">
        <f t="shared" si="3"/>
        <v>21.4</v>
      </c>
      <c r="V75">
        <f t="shared" si="4"/>
        <v>17.654999999999998</v>
      </c>
      <c r="W75">
        <f t="shared" si="5"/>
        <v>17.654999999999998</v>
      </c>
    </row>
    <row r="76" spans="1:23" x14ac:dyDescent="0.35">
      <c r="A76" t="s">
        <v>977</v>
      </c>
      <c r="B76" t="s">
        <v>978</v>
      </c>
      <c r="C76" t="s">
        <v>2</v>
      </c>
      <c r="D76" t="s">
        <v>307</v>
      </c>
      <c r="E76">
        <v>545</v>
      </c>
      <c r="F76">
        <v>83</v>
      </c>
      <c r="G76">
        <v>151</v>
      </c>
      <c r="H76">
        <v>105</v>
      </c>
      <c r="I76">
        <v>35</v>
      </c>
      <c r="J76">
        <v>2</v>
      </c>
      <c r="K76">
        <v>9</v>
      </c>
      <c r="L76">
        <v>50</v>
      </c>
      <c r="M76">
        <v>27</v>
      </c>
      <c r="N76">
        <v>61</v>
      </c>
      <c r="O76">
        <v>6</v>
      </c>
      <c r="P76">
        <v>5</v>
      </c>
      <c r="Q76">
        <v>0.27700000000000002</v>
      </c>
      <c r="R76">
        <v>0.313</v>
      </c>
      <c r="S76">
        <v>0.39800000000000002</v>
      </c>
      <c r="T76">
        <v>317</v>
      </c>
      <c r="U76">
        <f t="shared" si="3"/>
        <v>21.133333333333333</v>
      </c>
      <c r="V76">
        <f t="shared" si="4"/>
        <v>17.434999999999999</v>
      </c>
      <c r="W76">
        <f t="shared" si="5"/>
        <v>17.434999999999999</v>
      </c>
    </row>
    <row r="77" spans="1:23" x14ac:dyDescent="0.35">
      <c r="A77" t="s">
        <v>561</v>
      </c>
      <c r="B77" t="s">
        <v>1189</v>
      </c>
      <c r="C77" t="s">
        <v>1</v>
      </c>
      <c r="D77" t="s">
        <v>303</v>
      </c>
      <c r="E77">
        <v>497</v>
      </c>
      <c r="F77">
        <v>54</v>
      </c>
      <c r="G77">
        <v>144</v>
      </c>
      <c r="H77">
        <v>98</v>
      </c>
      <c r="I77">
        <v>26</v>
      </c>
      <c r="J77">
        <v>2</v>
      </c>
      <c r="K77">
        <v>18</v>
      </c>
      <c r="L77">
        <v>69</v>
      </c>
      <c r="M77">
        <v>39</v>
      </c>
      <c r="N77">
        <v>79</v>
      </c>
      <c r="O77">
        <v>5</v>
      </c>
      <c r="P77">
        <v>1</v>
      </c>
      <c r="Q77">
        <v>0.28999999999999998</v>
      </c>
      <c r="R77">
        <v>0.34300000000000003</v>
      </c>
      <c r="S77">
        <v>0.45900000000000002</v>
      </c>
      <c r="T77">
        <v>315</v>
      </c>
      <c r="U77">
        <f t="shared" si="3"/>
        <v>21</v>
      </c>
      <c r="V77">
        <f t="shared" si="4"/>
        <v>17.324999999999999</v>
      </c>
      <c r="W77">
        <f t="shared" si="5"/>
        <v>17.324999999999999</v>
      </c>
    </row>
    <row r="78" spans="1:23" x14ac:dyDescent="0.35">
      <c r="A78" t="s">
        <v>1091</v>
      </c>
      <c r="B78" t="s">
        <v>151</v>
      </c>
      <c r="C78" t="s">
        <v>2</v>
      </c>
      <c r="D78" t="s">
        <v>363</v>
      </c>
      <c r="E78">
        <v>544</v>
      </c>
      <c r="F78">
        <v>66</v>
      </c>
      <c r="G78">
        <v>134</v>
      </c>
      <c r="H78">
        <v>98</v>
      </c>
      <c r="I78">
        <v>21</v>
      </c>
      <c r="J78">
        <v>0</v>
      </c>
      <c r="K78">
        <v>15</v>
      </c>
      <c r="L78">
        <v>77</v>
      </c>
      <c r="M78">
        <v>44</v>
      </c>
      <c r="N78">
        <v>82</v>
      </c>
      <c r="O78">
        <v>15</v>
      </c>
      <c r="P78">
        <v>6</v>
      </c>
      <c r="Q78">
        <v>0.246</v>
      </c>
      <c r="R78">
        <v>0.30499999999999999</v>
      </c>
      <c r="S78">
        <v>0.36799999999999999</v>
      </c>
      <c r="T78">
        <v>314</v>
      </c>
      <c r="U78">
        <f t="shared" si="3"/>
        <v>20.933333333333334</v>
      </c>
      <c r="V78">
        <f t="shared" si="4"/>
        <v>17.27</v>
      </c>
      <c r="W78">
        <f t="shared" si="5"/>
        <v>17.27</v>
      </c>
    </row>
    <row r="79" spans="1:23" x14ac:dyDescent="0.35">
      <c r="A79" t="s">
        <v>932</v>
      </c>
      <c r="B79" t="s">
        <v>933</v>
      </c>
      <c r="C79" t="s">
        <v>2</v>
      </c>
      <c r="D79" t="s">
        <v>315</v>
      </c>
      <c r="E79">
        <v>462</v>
      </c>
      <c r="F79">
        <v>75</v>
      </c>
      <c r="G79">
        <v>112</v>
      </c>
      <c r="H79">
        <v>65</v>
      </c>
      <c r="I79">
        <v>15</v>
      </c>
      <c r="J79">
        <v>1</v>
      </c>
      <c r="K79">
        <v>31</v>
      </c>
      <c r="L79">
        <v>80</v>
      </c>
      <c r="M79">
        <v>58</v>
      </c>
      <c r="N79">
        <v>148</v>
      </c>
      <c r="O79">
        <v>31</v>
      </c>
      <c r="P79">
        <v>8</v>
      </c>
      <c r="Q79">
        <v>0.24199999999999999</v>
      </c>
      <c r="R79">
        <v>0.33200000000000002</v>
      </c>
      <c r="S79">
        <v>0.48</v>
      </c>
      <c r="T79">
        <v>310</v>
      </c>
      <c r="U79">
        <f t="shared" si="3"/>
        <v>20.666666666666668</v>
      </c>
      <c r="V79">
        <f t="shared" si="4"/>
        <v>17.05</v>
      </c>
      <c r="W79">
        <f t="shared" si="5"/>
        <v>17.05</v>
      </c>
    </row>
    <row r="80" spans="1:23" x14ac:dyDescent="0.35">
      <c r="A80" t="s">
        <v>1102</v>
      </c>
      <c r="B80" t="s">
        <v>1103</v>
      </c>
      <c r="C80" t="s">
        <v>2</v>
      </c>
      <c r="D80" t="s">
        <v>317</v>
      </c>
      <c r="E80">
        <v>499</v>
      </c>
      <c r="F80">
        <v>66</v>
      </c>
      <c r="G80">
        <v>128</v>
      </c>
      <c r="H80">
        <v>90</v>
      </c>
      <c r="I80">
        <v>22</v>
      </c>
      <c r="J80">
        <v>3</v>
      </c>
      <c r="K80">
        <v>13</v>
      </c>
      <c r="L80">
        <v>66</v>
      </c>
      <c r="M80">
        <v>54</v>
      </c>
      <c r="N80">
        <v>91</v>
      </c>
      <c r="O80">
        <v>24</v>
      </c>
      <c r="P80">
        <v>5</v>
      </c>
      <c r="Q80">
        <v>0.25700000000000001</v>
      </c>
      <c r="R80">
        <v>0.32800000000000001</v>
      </c>
      <c r="S80">
        <v>0.39100000000000001</v>
      </c>
      <c r="T80">
        <v>309</v>
      </c>
      <c r="U80">
        <f t="shared" si="3"/>
        <v>20.6</v>
      </c>
      <c r="V80">
        <f t="shared" si="4"/>
        <v>16.995000000000001</v>
      </c>
      <c r="W80">
        <f t="shared" si="5"/>
        <v>16.995000000000001</v>
      </c>
    </row>
    <row r="81" spans="1:23" x14ac:dyDescent="0.35">
      <c r="A81" t="s">
        <v>33</v>
      </c>
      <c r="B81" t="s">
        <v>590</v>
      </c>
      <c r="C81" t="s">
        <v>3</v>
      </c>
      <c r="D81" t="s">
        <v>310</v>
      </c>
      <c r="E81">
        <v>433</v>
      </c>
      <c r="F81">
        <v>64</v>
      </c>
      <c r="G81">
        <v>118</v>
      </c>
      <c r="H81">
        <v>72</v>
      </c>
      <c r="I81">
        <v>28</v>
      </c>
      <c r="J81">
        <v>0</v>
      </c>
      <c r="K81">
        <v>18</v>
      </c>
      <c r="L81">
        <v>62</v>
      </c>
      <c r="M81">
        <v>51</v>
      </c>
      <c r="N81">
        <v>70</v>
      </c>
      <c r="O81">
        <v>1</v>
      </c>
      <c r="P81">
        <v>1</v>
      </c>
      <c r="Q81">
        <v>0.27300000000000002</v>
      </c>
      <c r="R81">
        <v>0.36</v>
      </c>
      <c r="S81">
        <v>0.46200000000000002</v>
      </c>
      <c r="T81">
        <v>307</v>
      </c>
      <c r="U81">
        <f t="shared" si="3"/>
        <v>20.466666666666665</v>
      </c>
      <c r="V81">
        <f t="shared" si="4"/>
        <v>16.884999999999998</v>
      </c>
      <c r="W81">
        <f t="shared" si="5"/>
        <v>16.884999999999998</v>
      </c>
    </row>
    <row r="82" spans="1:23" x14ac:dyDescent="0.35">
      <c r="A82" t="s">
        <v>61</v>
      </c>
      <c r="B82" t="s">
        <v>286</v>
      </c>
      <c r="C82" t="s">
        <v>1</v>
      </c>
      <c r="D82" t="s">
        <v>323</v>
      </c>
      <c r="E82">
        <v>504</v>
      </c>
      <c r="F82">
        <v>80</v>
      </c>
      <c r="G82">
        <v>118</v>
      </c>
      <c r="H82">
        <v>68</v>
      </c>
      <c r="I82">
        <v>32</v>
      </c>
      <c r="J82">
        <v>2</v>
      </c>
      <c r="K82">
        <v>16</v>
      </c>
      <c r="L82">
        <v>60</v>
      </c>
      <c r="M82">
        <v>56</v>
      </c>
      <c r="N82">
        <v>100</v>
      </c>
      <c r="O82">
        <v>6</v>
      </c>
      <c r="P82">
        <v>0</v>
      </c>
      <c r="Q82">
        <v>0.23400000000000001</v>
      </c>
      <c r="R82">
        <v>0.316</v>
      </c>
      <c r="S82">
        <v>0.40100000000000002</v>
      </c>
      <c r="T82">
        <v>304</v>
      </c>
      <c r="U82">
        <f t="shared" si="3"/>
        <v>20.266666666666666</v>
      </c>
      <c r="V82">
        <f t="shared" si="4"/>
        <v>16.72</v>
      </c>
      <c r="W82">
        <f t="shared" si="5"/>
        <v>16.72</v>
      </c>
    </row>
    <row r="83" spans="1:23" x14ac:dyDescent="0.35">
      <c r="A83" t="s">
        <v>604</v>
      </c>
      <c r="B83" t="s">
        <v>603</v>
      </c>
      <c r="C83" t="s">
        <v>326</v>
      </c>
      <c r="D83" t="s">
        <v>310</v>
      </c>
      <c r="E83">
        <v>590</v>
      </c>
      <c r="F83">
        <v>84</v>
      </c>
      <c r="G83">
        <v>144</v>
      </c>
      <c r="H83">
        <v>93</v>
      </c>
      <c r="I83">
        <v>24</v>
      </c>
      <c r="J83">
        <v>3</v>
      </c>
      <c r="K83">
        <v>24</v>
      </c>
      <c r="L83">
        <v>77</v>
      </c>
      <c r="M83">
        <v>47</v>
      </c>
      <c r="N83">
        <v>168</v>
      </c>
      <c r="O83">
        <v>20</v>
      </c>
      <c r="P83">
        <v>3</v>
      </c>
      <c r="Q83">
        <v>0.24399999999999999</v>
      </c>
      <c r="R83">
        <v>0.3</v>
      </c>
      <c r="S83">
        <v>0.41699999999999998</v>
      </c>
      <c r="T83">
        <v>303</v>
      </c>
      <c r="U83">
        <f t="shared" si="3"/>
        <v>20.2</v>
      </c>
      <c r="V83">
        <f t="shared" si="4"/>
        <v>16.664999999999999</v>
      </c>
      <c r="W83">
        <f t="shared" si="5"/>
        <v>16.664999999999999</v>
      </c>
    </row>
    <row r="84" spans="1:23" x14ac:dyDescent="0.35">
      <c r="A84" t="s">
        <v>895</v>
      </c>
      <c r="B84" t="s">
        <v>896</v>
      </c>
      <c r="C84" t="s">
        <v>649</v>
      </c>
      <c r="D84" t="s">
        <v>296</v>
      </c>
      <c r="E84">
        <v>526</v>
      </c>
      <c r="F84">
        <v>63</v>
      </c>
      <c r="G84">
        <v>124</v>
      </c>
      <c r="H84">
        <v>68</v>
      </c>
      <c r="I84">
        <v>18</v>
      </c>
      <c r="J84">
        <v>1</v>
      </c>
      <c r="K84">
        <v>37</v>
      </c>
      <c r="L84">
        <v>98</v>
      </c>
      <c r="M84">
        <v>33</v>
      </c>
      <c r="N84">
        <v>151</v>
      </c>
      <c r="O84">
        <v>5</v>
      </c>
      <c r="P84">
        <v>1</v>
      </c>
      <c r="Q84">
        <v>0.23599999999999999</v>
      </c>
      <c r="R84">
        <v>0.29299999999999998</v>
      </c>
      <c r="S84">
        <v>0.48499999999999999</v>
      </c>
      <c r="T84">
        <v>302</v>
      </c>
      <c r="U84">
        <f t="shared" si="3"/>
        <v>20.133333333333333</v>
      </c>
      <c r="V84">
        <f t="shared" si="4"/>
        <v>16.61</v>
      </c>
      <c r="W84">
        <f t="shared" si="5"/>
        <v>16.61</v>
      </c>
    </row>
    <row r="85" spans="1:23" x14ac:dyDescent="0.35">
      <c r="A85" t="s">
        <v>748</v>
      </c>
      <c r="B85" t="s">
        <v>592</v>
      </c>
      <c r="C85" t="s">
        <v>649</v>
      </c>
      <c r="D85" t="s">
        <v>297</v>
      </c>
      <c r="E85">
        <v>500</v>
      </c>
      <c r="F85">
        <v>52</v>
      </c>
      <c r="G85">
        <v>124</v>
      </c>
      <c r="H85">
        <v>79</v>
      </c>
      <c r="I85">
        <v>24</v>
      </c>
      <c r="J85">
        <v>2</v>
      </c>
      <c r="K85">
        <v>19</v>
      </c>
      <c r="L85">
        <v>80</v>
      </c>
      <c r="M85">
        <v>31</v>
      </c>
      <c r="N85">
        <v>76</v>
      </c>
      <c r="O85">
        <v>10</v>
      </c>
      <c r="P85">
        <v>4</v>
      </c>
      <c r="Q85">
        <v>0.248</v>
      </c>
      <c r="R85">
        <v>0.29499999999999998</v>
      </c>
      <c r="S85">
        <v>0.41799999999999998</v>
      </c>
      <c r="T85">
        <v>302</v>
      </c>
      <c r="U85">
        <f t="shared" si="3"/>
        <v>20.133333333333333</v>
      </c>
      <c r="V85">
        <f t="shared" si="4"/>
        <v>16.61</v>
      </c>
      <c r="W85">
        <f t="shared" si="5"/>
        <v>16.61</v>
      </c>
    </row>
    <row r="86" spans="1:23" x14ac:dyDescent="0.35">
      <c r="A86" t="s">
        <v>958</v>
      </c>
      <c r="B86" t="s">
        <v>959</v>
      </c>
      <c r="C86" t="s">
        <v>299</v>
      </c>
      <c r="D86" t="s">
        <v>307</v>
      </c>
      <c r="E86">
        <v>451</v>
      </c>
      <c r="F86">
        <v>45</v>
      </c>
      <c r="G86">
        <v>127</v>
      </c>
      <c r="H86">
        <v>94</v>
      </c>
      <c r="I86">
        <v>18</v>
      </c>
      <c r="J86">
        <v>0</v>
      </c>
      <c r="K86">
        <v>15</v>
      </c>
      <c r="L86">
        <v>76</v>
      </c>
      <c r="M86">
        <v>48</v>
      </c>
      <c r="N86">
        <v>59</v>
      </c>
      <c r="O86">
        <v>1</v>
      </c>
      <c r="P86">
        <v>0</v>
      </c>
      <c r="Q86">
        <v>0.28199999999999997</v>
      </c>
      <c r="R86">
        <v>0.34799999999999998</v>
      </c>
      <c r="S86">
        <v>0.42099999999999999</v>
      </c>
      <c r="T86">
        <v>301</v>
      </c>
      <c r="U86">
        <f t="shared" si="3"/>
        <v>20.066666666666666</v>
      </c>
      <c r="V86">
        <f t="shared" si="4"/>
        <v>16.555</v>
      </c>
      <c r="W86">
        <f t="shared" si="5"/>
        <v>16.555</v>
      </c>
    </row>
    <row r="87" spans="1:23" x14ac:dyDescent="0.35">
      <c r="A87" t="s">
        <v>182</v>
      </c>
      <c r="B87" t="s">
        <v>1468</v>
      </c>
      <c r="C87" t="s">
        <v>1</v>
      </c>
      <c r="D87" t="s">
        <v>296</v>
      </c>
      <c r="E87">
        <v>488</v>
      </c>
      <c r="F87">
        <v>64</v>
      </c>
      <c r="G87">
        <v>129</v>
      </c>
      <c r="H87">
        <v>93</v>
      </c>
      <c r="I87">
        <v>23</v>
      </c>
      <c r="J87">
        <v>1</v>
      </c>
      <c r="K87">
        <v>12</v>
      </c>
      <c r="L87">
        <v>53</v>
      </c>
      <c r="M87">
        <v>59</v>
      </c>
      <c r="N87">
        <v>71</v>
      </c>
      <c r="O87">
        <v>5</v>
      </c>
      <c r="P87">
        <v>1</v>
      </c>
      <c r="Q87">
        <v>0.26400000000000001</v>
      </c>
      <c r="R87">
        <v>0.35299999999999998</v>
      </c>
      <c r="S87">
        <v>0.38900000000000001</v>
      </c>
      <c r="T87">
        <v>299</v>
      </c>
      <c r="U87">
        <f t="shared" si="3"/>
        <v>19.933333333333334</v>
      </c>
      <c r="V87">
        <f t="shared" si="4"/>
        <v>15.946666666666667</v>
      </c>
      <c r="W87">
        <f t="shared" si="5"/>
        <v>15.946666666666667</v>
      </c>
    </row>
    <row r="88" spans="1:23" x14ac:dyDescent="0.35">
      <c r="A88" t="s">
        <v>1302</v>
      </c>
      <c r="B88" t="s">
        <v>1303</v>
      </c>
      <c r="C88" t="s">
        <v>2</v>
      </c>
      <c r="D88" t="s">
        <v>304</v>
      </c>
      <c r="E88">
        <v>546</v>
      </c>
      <c r="F88">
        <v>84</v>
      </c>
      <c r="G88">
        <v>136</v>
      </c>
      <c r="H88">
        <v>82</v>
      </c>
      <c r="I88">
        <v>34</v>
      </c>
      <c r="J88">
        <v>4</v>
      </c>
      <c r="K88">
        <v>16</v>
      </c>
      <c r="L88">
        <v>63</v>
      </c>
      <c r="M88">
        <v>28</v>
      </c>
      <c r="N88">
        <v>117</v>
      </c>
      <c r="O88">
        <v>20</v>
      </c>
      <c r="P88">
        <v>5</v>
      </c>
      <c r="Q88">
        <v>0.249</v>
      </c>
      <c r="R88">
        <v>0.29399999999999998</v>
      </c>
      <c r="S88">
        <v>0.41399999999999998</v>
      </c>
      <c r="T88">
        <v>299</v>
      </c>
      <c r="U88">
        <f t="shared" si="3"/>
        <v>19.933333333333334</v>
      </c>
      <c r="V88">
        <f t="shared" si="4"/>
        <v>15.946666666666667</v>
      </c>
      <c r="W88">
        <f t="shared" si="5"/>
        <v>15.946666666666667</v>
      </c>
    </row>
    <row r="89" spans="1:23" x14ac:dyDescent="0.35">
      <c r="A89" t="s">
        <v>935</v>
      </c>
      <c r="B89" t="s">
        <v>181</v>
      </c>
      <c r="C89" t="s">
        <v>649</v>
      </c>
      <c r="D89" t="s">
        <v>295</v>
      </c>
      <c r="E89">
        <v>620</v>
      </c>
      <c r="F89">
        <v>85</v>
      </c>
      <c r="G89">
        <v>159</v>
      </c>
      <c r="H89">
        <v>113</v>
      </c>
      <c r="I89">
        <v>24</v>
      </c>
      <c r="J89">
        <v>1</v>
      </c>
      <c r="K89">
        <v>21</v>
      </c>
      <c r="L89">
        <v>69</v>
      </c>
      <c r="M89">
        <v>52</v>
      </c>
      <c r="N89">
        <v>158</v>
      </c>
      <c r="O89">
        <v>6</v>
      </c>
      <c r="P89">
        <v>4</v>
      </c>
      <c r="Q89">
        <v>0.25700000000000001</v>
      </c>
      <c r="R89">
        <v>0.32800000000000001</v>
      </c>
      <c r="S89">
        <v>0.4</v>
      </c>
      <c r="T89">
        <v>298</v>
      </c>
      <c r="U89">
        <f t="shared" si="3"/>
        <v>19.866666666666667</v>
      </c>
      <c r="V89">
        <f t="shared" si="4"/>
        <v>15.893333333333334</v>
      </c>
      <c r="W89">
        <f t="shared" si="5"/>
        <v>15.893333333333334</v>
      </c>
    </row>
    <row r="90" spans="1:23" x14ac:dyDescent="0.35">
      <c r="A90" t="s">
        <v>31</v>
      </c>
      <c r="B90" t="s">
        <v>75</v>
      </c>
      <c r="C90" t="s">
        <v>326</v>
      </c>
      <c r="D90" t="s">
        <v>298</v>
      </c>
      <c r="E90">
        <v>570</v>
      </c>
      <c r="F90">
        <v>69</v>
      </c>
      <c r="G90">
        <v>151</v>
      </c>
      <c r="H90">
        <v>115</v>
      </c>
      <c r="I90">
        <v>24</v>
      </c>
      <c r="J90">
        <v>0</v>
      </c>
      <c r="K90">
        <v>12</v>
      </c>
      <c r="L90">
        <v>58</v>
      </c>
      <c r="M90">
        <v>74</v>
      </c>
      <c r="N90">
        <v>122</v>
      </c>
      <c r="O90">
        <v>8</v>
      </c>
      <c r="P90">
        <v>1</v>
      </c>
      <c r="Q90">
        <v>0.26500000000000001</v>
      </c>
      <c r="R90">
        <v>0.35199999999999998</v>
      </c>
      <c r="S90">
        <v>0.37</v>
      </c>
      <c r="T90">
        <v>297</v>
      </c>
      <c r="U90">
        <f t="shared" si="3"/>
        <v>19.8</v>
      </c>
      <c r="V90">
        <f t="shared" si="4"/>
        <v>15.840000000000002</v>
      </c>
      <c r="W90">
        <f t="shared" si="5"/>
        <v>15.840000000000002</v>
      </c>
    </row>
    <row r="91" spans="1:23" x14ac:dyDescent="0.35">
      <c r="A91" t="s">
        <v>1702</v>
      </c>
      <c r="B91" t="s">
        <v>179</v>
      </c>
      <c r="C91" t="s">
        <v>299</v>
      </c>
      <c r="D91" t="s">
        <v>363</v>
      </c>
      <c r="E91">
        <v>537</v>
      </c>
      <c r="F91">
        <v>72</v>
      </c>
      <c r="G91">
        <v>124</v>
      </c>
      <c r="H91">
        <v>69</v>
      </c>
      <c r="I91">
        <v>33</v>
      </c>
      <c r="J91">
        <v>1</v>
      </c>
      <c r="K91">
        <v>21</v>
      </c>
      <c r="L91">
        <v>67</v>
      </c>
      <c r="M91">
        <v>36</v>
      </c>
      <c r="N91">
        <v>113</v>
      </c>
      <c r="O91">
        <v>16</v>
      </c>
      <c r="P91">
        <v>3</v>
      </c>
      <c r="Q91">
        <v>0.23100000000000001</v>
      </c>
      <c r="R91">
        <v>0.28699999999999998</v>
      </c>
      <c r="S91">
        <v>0.41299999999999998</v>
      </c>
      <c r="T91">
        <v>297</v>
      </c>
      <c r="U91">
        <f t="shared" si="3"/>
        <v>19.8</v>
      </c>
      <c r="V91">
        <f t="shared" si="4"/>
        <v>15.840000000000002</v>
      </c>
      <c r="W91">
        <f t="shared" si="5"/>
        <v>15.840000000000002</v>
      </c>
    </row>
    <row r="92" spans="1:23" x14ac:dyDescent="0.35">
      <c r="A92" t="s">
        <v>1171</v>
      </c>
      <c r="B92" t="s">
        <v>448</v>
      </c>
      <c r="C92" t="s">
        <v>2</v>
      </c>
      <c r="D92" t="s">
        <v>363</v>
      </c>
      <c r="E92">
        <v>561</v>
      </c>
      <c r="F92">
        <v>75</v>
      </c>
      <c r="G92">
        <v>159</v>
      </c>
      <c r="H92">
        <v>131</v>
      </c>
      <c r="I92">
        <v>20</v>
      </c>
      <c r="J92">
        <v>5</v>
      </c>
      <c r="K92">
        <v>3</v>
      </c>
      <c r="L92">
        <v>43</v>
      </c>
      <c r="M92">
        <v>49</v>
      </c>
      <c r="N92">
        <v>88</v>
      </c>
      <c r="O92">
        <v>27</v>
      </c>
      <c r="P92">
        <v>7</v>
      </c>
      <c r="Q92">
        <v>0.28299999999999997</v>
      </c>
      <c r="R92">
        <v>0.34300000000000003</v>
      </c>
      <c r="S92">
        <v>0.35299999999999998</v>
      </c>
      <c r="T92">
        <v>297</v>
      </c>
      <c r="U92">
        <f t="shared" si="3"/>
        <v>19.8</v>
      </c>
      <c r="V92">
        <f t="shared" si="4"/>
        <v>15.840000000000002</v>
      </c>
      <c r="W92">
        <f t="shared" si="5"/>
        <v>15.840000000000002</v>
      </c>
    </row>
    <row r="93" spans="1:23" x14ac:dyDescent="0.35">
      <c r="A93" t="s">
        <v>1696</v>
      </c>
      <c r="B93" t="s">
        <v>1548</v>
      </c>
      <c r="C93" t="s">
        <v>299</v>
      </c>
      <c r="D93" t="s">
        <v>320</v>
      </c>
      <c r="E93">
        <v>405</v>
      </c>
      <c r="F93">
        <v>56</v>
      </c>
      <c r="G93">
        <v>111</v>
      </c>
      <c r="H93">
        <v>72</v>
      </c>
      <c r="I93">
        <v>18</v>
      </c>
      <c r="J93">
        <v>2</v>
      </c>
      <c r="K93">
        <v>19</v>
      </c>
      <c r="L93">
        <v>80</v>
      </c>
      <c r="M93">
        <v>38</v>
      </c>
      <c r="N93">
        <v>68</v>
      </c>
      <c r="O93">
        <v>0</v>
      </c>
      <c r="P93">
        <v>0</v>
      </c>
      <c r="Q93">
        <v>0.27400000000000002</v>
      </c>
      <c r="R93">
        <v>0.34100000000000003</v>
      </c>
      <c r="S93">
        <v>0.46899999999999997</v>
      </c>
      <c r="T93">
        <v>296</v>
      </c>
      <c r="U93">
        <f t="shared" si="3"/>
        <v>19.733333333333334</v>
      </c>
      <c r="V93">
        <f t="shared" si="4"/>
        <v>15.786666666666669</v>
      </c>
      <c r="W93">
        <f t="shared" si="5"/>
        <v>15.786666666666669</v>
      </c>
    </row>
    <row r="94" spans="1:23" x14ac:dyDescent="0.35">
      <c r="A94" t="s">
        <v>27</v>
      </c>
      <c r="B94" t="s">
        <v>261</v>
      </c>
      <c r="C94" t="s">
        <v>2</v>
      </c>
      <c r="D94" t="s">
        <v>302</v>
      </c>
      <c r="E94">
        <v>507</v>
      </c>
      <c r="F94">
        <v>79</v>
      </c>
      <c r="G94">
        <v>130</v>
      </c>
      <c r="H94">
        <v>80</v>
      </c>
      <c r="I94">
        <v>19</v>
      </c>
      <c r="J94">
        <v>0</v>
      </c>
      <c r="K94">
        <v>31</v>
      </c>
      <c r="L94">
        <v>83</v>
      </c>
      <c r="M94">
        <v>38</v>
      </c>
      <c r="N94">
        <v>149</v>
      </c>
      <c r="O94">
        <v>3</v>
      </c>
      <c r="P94">
        <v>2</v>
      </c>
      <c r="Q94">
        <v>0.25600000000000001</v>
      </c>
      <c r="R94">
        <v>0.307</v>
      </c>
      <c r="S94">
        <v>0.47699999999999998</v>
      </c>
      <c r="T94">
        <v>294</v>
      </c>
      <c r="U94">
        <f t="shared" si="3"/>
        <v>19.600000000000001</v>
      </c>
      <c r="V94">
        <f t="shared" si="4"/>
        <v>15.680000000000001</v>
      </c>
      <c r="W94">
        <f t="shared" si="5"/>
        <v>15.680000000000001</v>
      </c>
    </row>
    <row r="95" spans="1:23" x14ac:dyDescent="0.35">
      <c r="A95" t="s">
        <v>68</v>
      </c>
      <c r="B95" t="s">
        <v>713</v>
      </c>
      <c r="C95" t="s">
        <v>649</v>
      </c>
      <c r="D95" t="s">
        <v>313</v>
      </c>
      <c r="E95">
        <v>441</v>
      </c>
      <c r="F95">
        <v>72</v>
      </c>
      <c r="G95">
        <v>124</v>
      </c>
      <c r="H95">
        <v>72</v>
      </c>
      <c r="I95">
        <v>26</v>
      </c>
      <c r="J95">
        <v>2</v>
      </c>
      <c r="K95">
        <v>24</v>
      </c>
      <c r="L95">
        <v>76</v>
      </c>
      <c r="M95">
        <v>35</v>
      </c>
      <c r="N95">
        <v>119</v>
      </c>
      <c r="O95">
        <v>7</v>
      </c>
      <c r="P95">
        <v>4</v>
      </c>
      <c r="Q95">
        <v>0.28100000000000003</v>
      </c>
      <c r="R95">
        <v>0.34200000000000003</v>
      </c>
      <c r="S95">
        <v>0.51200000000000001</v>
      </c>
      <c r="T95">
        <v>293</v>
      </c>
      <c r="U95">
        <f t="shared" si="3"/>
        <v>19.533333333333335</v>
      </c>
      <c r="V95">
        <f t="shared" si="4"/>
        <v>15.626666666666669</v>
      </c>
      <c r="W95">
        <f t="shared" si="5"/>
        <v>15.626666666666669</v>
      </c>
    </row>
    <row r="96" spans="1:23" x14ac:dyDescent="0.35">
      <c r="A96" t="s">
        <v>54</v>
      </c>
      <c r="B96" t="s">
        <v>117</v>
      </c>
      <c r="C96" t="s">
        <v>649</v>
      </c>
      <c r="D96" t="s">
        <v>320</v>
      </c>
      <c r="E96">
        <v>611</v>
      </c>
      <c r="F96">
        <v>55</v>
      </c>
      <c r="G96">
        <v>152</v>
      </c>
      <c r="H96">
        <v>100</v>
      </c>
      <c r="I96">
        <v>26</v>
      </c>
      <c r="J96">
        <v>6</v>
      </c>
      <c r="K96">
        <v>20</v>
      </c>
      <c r="L96">
        <v>86</v>
      </c>
      <c r="M96">
        <v>16</v>
      </c>
      <c r="N96">
        <v>128</v>
      </c>
      <c r="O96">
        <v>20</v>
      </c>
      <c r="P96">
        <v>6</v>
      </c>
      <c r="Q96">
        <v>0.249</v>
      </c>
      <c r="R96">
        <v>0.26800000000000002</v>
      </c>
      <c r="S96">
        <v>0.40899999999999997</v>
      </c>
      <c r="T96">
        <v>293</v>
      </c>
      <c r="U96">
        <f t="shared" si="3"/>
        <v>19.533333333333335</v>
      </c>
      <c r="V96">
        <f t="shared" si="4"/>
        <v>15.626666666666669</v>
      </c>
      <c r="W96">
        <f t="shared" si="5"/>
        <v>15.626666666666669</v>
      </c>
    </row>
    <row r="97" spans="1:23" x14ac:dyDescent="0.35">
      <c r="A97" t="s">
        <v>57</v>
      </c>
      <c r="B97" t="s">
        <v>729</v>
      </c>
      <c r="C97" t="s">
        <v>1</v>
      </c>
      <c r="D97" t="s">
        <v>302</v>
      </c>
      <c r="E97">
        <v>474</v>
      </c>
      <c r="F97">
        <v>67</v>
      </c>
      <c r="G97">
        <v>133</v>
      </c>
      <c r="H97">
        <v>94</v>
      </c>
      <c r="I97">
        <v>21</v>
      </c>
      <c r="J97">
        <v>1</v>
      </c>
      <c r="K97">
        <v>17</v>
      </c>
      <c r="L97">
        <v>63</v>
      </c>
      <c r="M97">
        <v>58</v>
      </c>
      <c r="N97">
        <v>109</v>
      </c>
      <c r="O97">
        <v>3</v>
      </c>
      <c r="P97">
        <v>1</v>
      </c>
      <c r="Q97">
        <v>0.28100000000000003</v>
      </c>
      <c r="R97">
        <v>0.36599999999999999</v>
      </c>
      <c r="S97">
        <v>0.437</v>
      </c>
      <c r="T97">
        <v>288</v>
      </c>
      <c r="U97">
        <f t="shared" si="3"/>
        <v>19.2</v>
      </c>
      <c r="V97">
        <f t="shared" si="4"/>
        <v>15.36</v>
      </c>
      <c r="W97">
        <f t="shared" si="5"/>
        <v>15.36</v>
      </c>
    </row>
    <row r="98" spans="1:23" x14ac:dyDescent="0.35">
      <c r="A98" t="s">
        <v>66</v>
      </c>
      <c r="B98" t="s">
        <v>245</v>
      </c>
      <c r="C98" t="s">
        <v>2</v>
      </c>
      <c r="D98" t="s">
        <v>325</v>
      </c>
      <c r="E98">
        <v>488</v>
      </c>
      <c r="F98">
        <v>67</v>
      </c>
      <c r="G98">
        <v>123</v>
      </c>
      <c r="H98">
        <v>78</v>
      </c>
      <c r="I98">
        <v>28</v>
      </c>
      <c r="J98">
        <v>1</v>
      </c>
      <c r="K98">
        <v>16</v>
      </c>
      <c r="L98">
        <v>66</v>
      </c>
      <c r="M98">
        <v>27</v>
      </c>
      <c r="N98">
        <v>84</v>
      </c>
      <c r="O98">
        <v>14</v>
      </c>
      <c r="P98">
        <v>5</v>
      </c>
      <c r="Q98">
        <v>0.252</v>
      </c>
      <c r="R98">
        <v>0.28899999999999998</v>
      </c>
      <c r="S98">
        <v>0.41199999999999998</v>
      </c>
      <c r="T98">
        <v>286</v>
      </c>
      <c r="U98">
        <f t="shared" si="3"/>
        <v>19.066666666666666</v>
      </c>
      <c r="V98">
        <f t="shared" si="4"/>
        <v>15.253333333333334</v>
      </c>
      <c r="W98">
        <f t="shared" si="5"/>
        <v>15.253333333333334</v>
      </c>
    </row>
    <row r="99" spans="1:23" x14ac:dyDescent="0.35">
      <c r="A99" t="s">
        <v>901</v>
      </c>
      <c r="B99" t="s">
        <v>1386</v>
      </c>
      <c r="C99" t="s">
        <v>649</v>
      </c>
      <c r="D99" t="s">
        <v>306</v>
      </c>
      <c r="E99">
        <v>489</v>
      </c>
      <c r="F99">
        <v>73</v>
      </c>
      <c r="G99">
        <v>118</v>
      </c>
      <c r="H99">
        <v>70</v>
      </c>
      <c r="I99">
        <v>25</v>
      </c>
      <c r="J99">
        <v>1</v>
      </c>
      <c r="K99">
        <v>22</v>
      </c>
      <c r="L99">
        <v>62</v>
      </c>
      <c r="M99">
        <v>74</v>
      </c>
      <c r="N99">
        <v>151</v>
      </c>
      <c r="O99">
        <v>22</v>
      </c>
      <c r="P99">
        <v>6</v>
      </c>
      <c r="Q99">
        <v>0.24099999999999999</v>
      </c>
      <c r="R99">
        <v>0.34399999999999997</v>
      </c>
      <c r="S99">
        <v>0.43099999999999999</v>
      </c>
      <c r="T99">
        <v>285</v>
      </c>
      <c r="U99">
        <f t="shared" si="3"/>
        <v>19</v>
      </c>
      <c r="V99">
        <f t="shared" si="4"/>
        <v>15.200000000000001</v>
      </c>
      <c r="W99">
        <f t="shared" si="5"/>
        <v>15.200000000000001</v>
      </c>
    </row>
    <row r="100" spans="1:23" x14ac:dyDescent="0.35">
      <c r="A100" t="s">
        <v>193</v>
      </c>
      <c r="B100" t="s">
        <v>856</v>
      </c>
      <c r="C100" t="s">
        <v>2</v>
      </c>
      <c r="D100" t="s">
        <v>298</v>
      </c>
      <c r="E100">
        <v>460</v>
      </c>
      <c r="F100">
        <v>64</v>
      </c>
      <c r="G100">
        <v>132</v>
      </c>
      <c r="H100">
        <v>90</v>
      </c>
      <c r="I100">
        <v>32</v>
      </c>
      <c r="J100">
        <v>0</v>
      </c>
      <c r="K100">
        <v>10</v>
      </c>
      <c r="L100">
        <v>50</v>
      </c>
      <c r="M100">
        <v>42</v>
      </c>
      <c r="N100">
        <v>67</v>
      </c>
      <c r="O100">
        <v>3</v>
      </c>
      <c r="P100">
        <v>3</v>
      </c>
      <c r="Q100">
        <v>0.28699999999999998</v>
      </c>
      <c r="R100">
        <v>0.35299999999999998</v>
      </c>
      <c r="S100">
        <v>0.42199999999999999</v>
      </c>
      <c r="T100">
        <v>283</v>
      </c>
      <c r="U100">
        <f t="shared" si="3"/>
        <v>18.866666666666667</v>
      </c>
      <c r="V100">
        <f t="shared" si="4"/>
        <v>15.093333333333334</v>
      </c>
      <c r="W100">
        <f t="shared" si="5"/>
        <v>15.093333333333334</v>
      </c>
    </row>
    <row r="101" spans="1:23" x14ac:dyDescent="0.35">
      <c r="A101" t="s">
        <v>1395</v>
      </c>
      <c r="B101" t="s">
        <v>1396</v>
      </c>
      <c r="C101" t="s">
        <v>326</v>
      </c>
      <c r="D101" t="s">
        <v>296</v>
      </c>
      <c r="E101">
        <v>502</v>
      </c>
      <c r="F101">
        <v>82</v>
      </c>
      <c r="G101">
        <v>129</v>
      </c>
      <c r="H101">
        <v>73</v>
      </c>
      <c r="I101">
        <v>29</v>
      </c>
      <c r="J101">
        <v>1</v>
      </c>
      <c r="K101">
        <v>26</v>
      </c>
      <c r="L101">
        <v>62</v>
      </c>
      <c r="M101">
        <v>33</v>
      </c>
      <c r="N101">
        <v>149</v>
      </c>
      <c r="O101">
        <v>26</v>
      </c>
      <c r="P101">
        <v>9</v>
      </c>
      <c r="Q101">
        <v>0.25700000000000001</v>
      </c>
      <c r="R101">
        <v>0.31900000000000001</v>
      </c>
      <c r="S101">
        <v>0.47399999999999998</v>
      </c>
      <c r="T101">
        <v>283</v>
      </c>
      <c r="U101">
        <f t="shared" si="3"/>
        <v>18.866666666666667</v>
      </c>
      <c r="V101">
        <f t="shared" si="4"/>
        <v>15.093333333333334</v>
      </c>
      <c r="W101">
        <f t="shared" si="5"/>
        <v>15.093333333333334</v>
      </c>
    </row>
    <row r="102" spans="1:23" x14ac:dyDescent="0.35">
      <c r="A102" t="s">
        <v>88</v>
      </c>
      <c r="B102" t="s">
        <v>236</v>
      </c>
      <c r="C102" t="s">
        <v>3</v>
      </c>
      <c r="D102" t="s">
        <v>295</v>
      </c>
      <c r="E102">
        <v>454</v>
      </c>
      <c r="F102">
        <v>76</v>
      </c>
      <c r="G102">
        <v>105</v>
      </c>
      <c r="H102">
        <v>59</v>
      </c>
      <c r="I102">
        <v>23</v>
      </c>
      <c r="J102">
        <v>2</v>
      </c>
      <c r="K102">
        <v>21</v>
      </c>
      <c r="L102">
        <v>61</v>
      </c>
      <c r="M102">
        <v>71</v>
      </c>
      <c r="N102">
        <v>126</v>
      </c>
      <c r="O102">
        <v>9</v>
      </c>
      <c r="P102">
        <v>4</v>
      </c>
      <c r="Q102">
        <v>0.23100000000000001</v>
      </c>
      <c r="R102">
        <v>0.34</v>
      </c>
      <c r="S102">
        <v>0.42899999999999999</v>
      </c>
      <c r="T102">
        <v>282</v>
      </c>
      <c r="U102">
        <f t="shared" si="3"/>
        <v>18.8</v>
      </c>
      <c r="V102">
        <f t="shared" si="4"/>
        <v>15.040000000000001</v>
      </c>
      <c r="W102">
        <f t="shared" si="5"/>
        <v>15.040000000000001</v>
      </c>
    </row>
    <row r="103" spans="1:23" x14ac:dyDescent="0.35">
      <c r="A103" t="s">
        <v>594</v>
      </c>
      <c r="B103" t="s">
        <v>120</v>
      </c>
      <c r="C103" t="s">
        <v>649</v>
      </c>
      <c r="D103" t="s">
        <v>311</v>
      </c>
      <c r="E103">
        <v>511</v>
      </c>
      <c r="F103">
        <v>65</v>
      </c>
      <c r="G103">
        <v>126</v>
      </c>
      <c r="H103">
        <v>71</v>
      </c>
      <c r="I103">
        <v>29</v>
      </c>
      <c r="J103">
        <v>1</v>
      </c>
      <c r="K103">
        <v>25</v>
      </c>
      <c r="L103">
        <v>89</v>
      </c>
      <c r="M103">
        <v>26</v>
      </c>
      <c r="N103">
        <v>134</v>
      </c>
      <c r="O103">
        <v>5</v>
      </c>
      <c r="P103">
        <v>2</v>
      </c>
      <c r="Q103">
        <v>0.247</v>
      </c>
      <c r="R103">
        <v>0.28399999999999997</v>
      </c>
      <c r="S103">
        <v>0.45400000000000001</v>
      </c>
      <c r="T103">
        <v>281</v>
      </c>
      <c r="U103">
        <f t="shared" si="3"/>
        <v>18.733333333333334</v>
      </c>
      <c r="V103">
        <f t="shared" si="4"/>
        <v>14.986666666666668</v>
      </c>
      <c r="W103">
        <f t="shared" si="5"/>
        <v>14.986666666666668</v>
      </c>
    </row>
    <row r="104" spans="1:23" x14ac:dyDescent="0.35">
      <c r="A104" t="s">
        <v>42</v>
      </c>
      <c r="B104" t="s">
        <v>41</v>
      </c>
      <c r="C104" t="s">
        <v>1</v>
      </c>
      <c r="D104" t="s">
        <v>319</v>
      </c>
      <c r="E104">
        <v>468</v>
      </c>
      <c r="F104">
        <v>54</v>
      </c>
      <c r="G104">
        <v>112</v>
      </c>
      <c r="H104">
        <v>72</v>
      </c>
      <c r="I104">
        <v>17</v>
      </c>
      <c r="J104">
        <v>1</v>
      </c>
      <c r="K104">
        <v>22</v>
      </c>
      <c r="L104">
        <v>63</v>
      </c>
      <c r="M104">
        <v>57</v>
      </c>
      <c r="N104">
        <v>88</v>
      </c>
      <c r="O104">
        <v>0</v>
      </c>
      <c r="P104">
        <v>3</v>
      </c>
      <c r="Q104">
        <v>0.23899999999999999</v>
      </c>
      <c r="R104">
        <v>0.32700000000000001</v>
      </c>
      <c r="S104">
        <v>0.42099999999999999</v>
      </c>
      <c r="T104">
        <v>280</v>
      </c>
      <c r="U104">
        <f t="shared" si="3"/>
        <v>18.666666666666668</v>
      </c>
      <c r="V104">
        <f t="shared" si="4"/>
        <v>14.933333333333335</v>
      </c>
      <c r="W104">
        <f t="shared" si="5"/>
        <v>14.933333333333335</v>
      </c>
    </row>
    <row r="105" spans="1:23" x14ac:dyDescent="0.35">
      <c r="A105" t="s">
        <v>461</v>
      </c>
      <c r="B105" t="s">
        <v>460</v>
      </c>
      <c r="C105" t="s">
        <v>326</v>
      </c>
      <c r="D105" t="s">
        <v>313</v>
      </c>
      <c r="E105">
        <v>491</v>
      </c>
      <c r="F105">
        <v>63</v>
      </c>
      <c r="G105">
        <v>129</v>
      </c>
      <c r="H105">
        <v>88</v>
      </c>
      <c r="I105">
        <v>30</v>
      </c>
      <c r="J105">
        <v>0</v>
      </c>
      <c r="K105">
        <v>11</v>
      </c>
      <c r="L105">
        <v>53</v>
      </c>
      <c r="M105">
        <v>48</v>
      </c>
      <c r="N105">
        <v>94</v>
      </c>
      <c r="O105">
        <v>20</v>
      </c>
      <c r="P105">
        <v>2</v>
      </c>
      <c r="Q105">
        <v>0.26300000000000001</v>
      </c>
      <c r="R105">
        <v>0.32900000000000001</v>
      </c>
      <c r="S105">
        <v>0.39100000000000001</v>
      </c>
      <c r="T105">
        <v>280</v>
      </c>
      <c r="U105">
        <f t="shared" si="3"/>
        <v>18.666666666666668</v>
      </c>
      <c r="V105">
        <f t="shared" si="4"/>
        <v>14.933333333333335</v>
      </c>
      <c r="W105">
        <f t="shared" si="5"/>
        <v>14.933333333333335</v>
      </c>
    </row>
    <row r="106" spans="1:23" x14ac:dyDescent="0.35">
      <c r="A106" t="s">
        <v>185</v>
      </c>
      <c r="B106" t="s">
        <v>202</v>
      </c>
      <c r="C106" t="s">
        <v>299</v>
      </c>
      <c r="D106" t="s">
        <v>311</v>
      </c>
      <c r="E106">
        <v>362</v>
      </c>
      <c r="F106">
        <v>64</v>
      </c>
      <c r="G106">
        <v>107</v>
      </c>
      <c r="H106">
        <v>69</v>
      </c>
      <c r="I106">
        <v>20</v>
      </c>
      <c r="J106">
        <v>1</v>
      </c>
      <c r="K106">
        <v>17</v>
      </c>
      <c r="L106">
        <v>61</v>
      </c>
      <c r="M106">
        <v>64</v>
      </c>
      <c r="N106">
        <v>89</v>
      </c>
      <c r="O106">
        <v>2</v>
      </c>
      <c r="P106">
        <v>3</v>
      </c>
      <c r="Q106">
        <v>0.29599999999999999</v>
      </c>
      <c r="R106">
        <v>0.40400000000000003</v>
      </c>
      <c r="S106">
        <v>0.497</v>
      </c>
      <c r="T106">
        <v>279</v>
      </c>
      <c r="U106">
        <f t="shared" si="3"/>
        <v>18.600000000000001</v>
      </c>
      <c r="V106">
        <f t="shared" si="4"/>
        <v>14.880000000000003</v>
      </c>
      <c r="W106">
        <f t="shared" si="5"/>
        <v>14.880000000000003</v>
      </c>
    </row>
    <row r="107" spans="1:23" x14ac:dyDescent="0.35">
      <c r="A107" t="s">
        <v>49</v>
      </c>
      <c r="B107" t="s">
        <v>1137</v>
      </c>
      <c r="C107" t="s">
        <v>649</v>
      </c>
      <c r="D107" t="s">
        <v>363</v>
      </c>
      <c r="E107">
        <v>399</v>
      </c>
      <c r="F107">
        <v>61</v>
      </c>
      <c r="G107">
        <v>115</v>
      </c>
      <c r="H107">
        <v>66</v>
      </c>
      <c r="I107">
        <v>21</v>
      </c>
      <c r="J107">
        <v>3</v>
      </c>
      <c r="K107">
        <v>25</v>
      </c>
      <c r="L107">
        <v>73</v>
      </c>
      <c r="M107">
        <v>48</v>
      </c>
      <c r="N107">
        <v>125</v>
      </c>
      <c r="O107">
        <v>5</v>
      </c>
      <c r="P107">
        <v>1</v>
      </c>
      <c r="Q107">
        <v>0.28799999999999998</v>
      </c>
      <c r="R107">
        <v>0.36799999999999999</v>
      </c>
      <c r="S107">
        <v>0.54400000000000004</v>
      </c>
      <c r="T107">
        <v>278</v>
      </c>
      <c r="U107">
        <f t="shared" si="3"/>
        <v>18.533333333333335</v>
      </c>
      <c r="V107">
        <f t="shared" si="4"/>
        <v>14.826666666666668</v>
      </c>
      <c r="W107">
        <f t="shared" si="5"/>
        <v>14.826666666666668</v>
      </c>
    </row>
    <row r="108" spans="1:23" x14ac:dyDescent="0.35">
      <c r="A108" t="s">
        <v>523</v>
      </c>
      <c r="B108" t="s">
        <v>1176</v>
      </c>
      <c r="C108" t="s">
        <v>1</v>
      </c>
      <c r="D108" t="s">
        <v>301</v>
      </c>
      <c r="E108">
        <v>509</v>
      </c>
      <c r="F108">
        <v>66</v>
      </c>
      <c r="G108">
        <v>121</v>
      </c>
      <c r="H108">
        <v>77</v>
      </c>
      <c r="I108">
        <v>21</v>
      </c>
      <c r="J108">
        <v>2</v>
      </c>
      <c r="K108">
        <v>21</v>
      </c>
      <c r="L108">
        <v>75</v>
      </c>
      <c r="M108">
        <v>51</v>
      </c>
      <c r="N108">
        <v>129</v>
      </c>
      <c r="O108">
        <v>7</v>
      </c>
      <c r="P108">
        <v>1</v>
      </c>
      <c r="Q108">
        <v>0.23799999999999999</v>
      </c>
      <c r="R108">
        <v>0.312</v>
      </c>
      <c r="S108">
        <v>0.41099999999999998</v>
      </c>
      <c r="T108">
        <v>278</v>
      </c>
      <c r="U108">
        <f t="shared" si="3"/>
        <v>18.533333333333335</v>
      </c>
      <c r="V108">
        <f t="shared" si="4"/>
        <v>14.826666666666668</v>
      </c>
      <c r="W108">
        <f t="shared" si="5"/>
        <v>14.826666666666668</v>
      </c>
    </row>
    <row r="109" spans="1:23" x14ac:dyDescent="0.35">
      <c r="A109" t="s">
        <v>405</v>
      </c>
      <c r="B109" t="s">
        <v>1687</v>
      </c>
      <c r="C109" t="s">
        <v>3</v>
      </c>
      <c r="D109" t="s">
        <v>304</v>
      </c>
      <c r="E109">
        <v>445</v>
      </c>
      <c r="F109">
        <v>60</v>
      </c>
      <c r="G109">
        <v>114</v>
      </c>
      <c r="H109">
        <v>78</v>
      </c>
      <c r="I109">
        <v>25</v>
      </c>
      <c r="J109">
        <v>0</v>
      </c>
      <c r="K109">
        <v>11</v>
      </c>
      <c r="L109">
        <v>53</v>
      </c>
      <c r="M109">
        <v>30</v>
      </c>
      <c r="N109">
        <v>50</v>
      </c>
      <c r="O109">
        <v>18</v>
      </c>
      <c r="P109">
        <v>6</v>
      </c>
      <c r="Q109">
        <v>0.25600000000000001</v>
      </c>
      <c r="R109">
        <v>0.33400000000000002</v>
      </c>
      <c r="S109">
        <v>0.38700000000000001</v>
      </c>
      <c r="T109">
        <v>277</v>
      </c>
      <c r="U109">
        <f t="shared" si="3"/>
        <v>18.466666666666665</v>
      </c>
      <c r="V109">
        <f t="shared" si="4"/>
        <v>14.773333333333333</v>
      </c>
      <c r="W109">
        <f t="shared" si="5"/>
        <v>14.773333333333333</v>
      </c>
    </row>
    <row r="110" spans="1:23" x14ac:dyDescent="0.35">
      <c r="A110" t="s">
        <v>1190</v>
      </c>
      <c r="B110" t="s">
        <v>87</v>
      </c>
      <c r="C110" t="s">
        <v>299</v>
      </c>
      <c r="D110" t="s">
        <v>312</v>
      </c>
      <c r="E110">
        <v>542</v>
      </c>
      <c r="F110">
        <v>56</v>
      </c>
      <c r="G110">
        <v>139</v>
      </c>
      <c r="H110">
        <v>93</v>
      </c>
      <c r="I110">
        <v>25</v>
      </c>
      <c r="J110">
        <v>1</v>
      </c>
      <c r="K110">
        <v>20</v>
      </c>
      <c r="L110">
        <v>70</v>
      </c>
      <c r="M110">
        <v>20</v>
      </c>
      <c r="N110">
        <v>95</v>
      </c>
      <c r="O110">
        <v>1</v>
      </c>
      <c r="P110">
        <v>1</v>
      </c>
      <c r="Q110">
        <v>0.25700000000000001</v>
      </c>
      <c r="R110">
        <v>0.28399999999999997</v>
      </c>
      <c r="S110">
        <v>0.41699999999999998</v>
      </c>
      <c r="T110">
        <v>277</v>
      </c>
      <c r="U110">
        <f t="shared" si="3"/>
        <v>18.466666666666665</v>
      </c>
      <c r="V110">
        <f t="shared" si="4"/>
        <v>14.773333333333333</v>
      </c>
      <c r="W110">
        <f t="shared" si="5"/>
        <v>14.773333333333333</v>
      </c>
    </row>
    <row r="111" spans="1:23" x14ac:dyDescent="0.35">
      <c r="A111" t="s">
        <v>860</v>
      </c>
      <c r="B111" t="s">
        <v>924</v>
      </c>
      <c r="C111" t="s">
        <v>649</v>
      </c>
      <c r="D111" t="s">
        <v>313</v>
      </c>
      <c r="E111">
        <v>492</v>
      </c>
      <c r="F111">
        <v>57</v>
      </c>
      <c r="G111">
        <v>124</v>
      </c>
      <c r="H111">
        <v>76</v>
      </c>
      <c r="I111">
        <v>28</v>
      </c>
      <c r="J111">
        <v>1</v>
      </c>
      <c r="K111">
        <v>19</v>
      </c>
      <c r="L111">
        <v>71</v>
      </c>
      <c r="M111">
        <v>44</v>
      </c>
      <c r="N111">
        <v>107</v>
      </c>
      <c r="O111">
        <v>2</v>
      </c>
      <c r="P111">
        <v>1</v>
      </c>
      <c r="Q111">
        <v>0.252</v>
      </c>
      <c r="R111">
        <v>0.317</v>
      </c>
      <c r="S111">
        <v>0.42899999999999999</v>
      </c>
      <c r="T111">
        <v>277</v>
      </c>
      <c r="U111">
        <f t="shared" si="3"/>
        <v>18.466666666666665</v>
      </c>
      <c r="V111">
        <f t="shared" si="4"/>
        <v>14.773333333333333</v>
      </c>
      <c r="W111">
        <f t="shared" si="5"/>
        <v>14.773333333333333</v>
      </c>
    </row>
    <row r="112" spans="1:23" x14ac:dyDescent="0.35">
      <c r="A112" t="s">
        <v>34</v>
      </c>
      <c r="B112" t="s">
        <v>853</v>
      </c>
      <c r="C112" t="s">
        <v>649</v>
      </c>
      <c r="D112" t="s">
        <v>320</v>
      </c>
      <c r="E112">
        <v>477</v>
      </c>
      <c r="F112">
        <v>68</v>
      </c>
      <c r="G112">
        <v>111</v>
      </c>
      <c r="H112">
        <v>65</v>
      </c>
      <c r="I112">
        <v>28</v>
      </c>
      <c r="J112">
        <v>1</v>
      </c>
      <c r="K112">
        <v>17</v>
      </c>
      <c r="L112">
        <v>46</v>
      </c>
      <c r="M112">
        <v>72</v>
      </c>
      <c r="N112">
        <v>108</v>
      </c>
      <c r="O112">
        <v>7</v>
      </c>
      <c r="P112">
        <v>2</v>
      </c>
      <c r="Q112">
        <v>0.23300000000000001</v>
      </c>
      <c r="R112">
        <v>0.33300000000000002</v>
      </c>
      <c r="S112">
        <v>0.40300000000000002</v>
      </c>
      <c r="T112">
        <v>275</v>
      </c>
      <c r="U112">
        <f t="shared" si="3"/>
        <v>18.333333333333332</v>
      </c>
      <c r="V112">
        <f t="shared" si="4"/>
        <v>14.208333333333332</v>
      </c>
      <c r="W112">
        <f t="shared" si="5"/>
        <v>14.208333333333332</v>
      </c>
    </row>
    <row r="113" spans="1:23" x14ac:dyDescent="0.35">
      <c r="A113" t="s">
        <v>556</v>
      </c>
      <c r="B113" t="s">
        <v>240</v>
      </c>
      <c r="C113" t="s">
        <v>1</v>
      </c>
      <c r="D113" t="s">
        <v>304</v>
      </c>
      <c r="E113">
        <v>490</v>
      </c>
      <c r="F113">
        <v>70</v>
      </c>
      <c r="G113">
        <v>126</v>
      </c>
      <c r="H113">
        <v>74</v>
      </c>
      <c r="I113">
        <v>31</v>
      </c>
      <c r="J113">
        <v>1</v>
      </c>
      <c r="K113">
        <v>20</v>
      </c>
      <c r="L113">
        <v>80</v>
      </c>
      <c r="M113">
        <v>44</v>
      </c>
      <c r="N113">
        <v>142</v>
      </c>
      <c r="O113">
        <v>5</v>
      </c>
      <c r="P113">
        <v>1</v>
      </c>
      <c r="Q113">
        <v>0.25700000000000001</v>
      </c>
      <c r="R113">
        <v>0.34399999999999997</v>
      </c>
      <c r="S113">
        <v>0.44700000000000001</v>
      </c>
      <c r="T113">
        <v>275</v>
      </c>
      <c r="U113">
        <f t="shared" si="3"/>
        <v>18.333333333333332</v>
      </c>
      <c r="V113">
        <f t="shared" si="4"/>
        <v>14.208333333333332</v>
      </c>
      <c r="W113">
        <f t="shared" si="5"/>
        <v>14.208333333333332</v>
      </c>
    </row>
    <row r="114" spans="1:23" x14ac:dyDescent="0.35">
      <c r="A114" t="s">
        <v>447</v>
      </c>
      <c r="B114" t="s">
        <v>429</v>
      </c>
      <c r="C114" t="s">
        <v>324</v>
      </c>
      <c r="D114" t="s">
        <v>302</v>
      </c>
      <c r="E114">
        <v>487</v>
      </c>
      <c r="F114">
        <v>61</v>
      </c>
      <c r="G114">
        <v>113</v>
      </c>
      <c r="H114">
        <v>73</v>
      </c>
      <c r="I114">
        <v>19</v>
      </c>
      <c r="J114">
        <v>0</v>
      </c>
      <c r="K114">
        <v>21</v>
      </c>
      <c r="L114">
        <v>68</v>
      </c>
      <c r="M114">
        <v>94</v>
      </c>
      <c r="N114">
        <v>144</v>
      </c>
      <c r="O114">
        <v>0</v>
      </c>
      <c r="P114">
        <v>0</v>
      </c>
      <c r="Q114">
        <v>0.23200000000000001</v>
      </c>
      <c r="R114">
        <v>0.35499999999999998</v>
      </c>
      <c r="S114">
        <v>0.4</v>
      </c>
      <c r="T114">
        <v>274</v>
      </c>
      <c r="U114">
        <f t="shared" si="3"/>
        <v>18.266666666666666</v>
      </c>
      <c r="V114">
        <f t="shared" si="4"/>
        <v>14.156666666666666</v>
      </c>
      <c r="W114">
        <f t="shared" si="5"/>
        <v>14.156666666666666</v>
      </c>
    </row>
    <row r="115" spans="1:23" x14ac:dyDescent="0.35">
      <c r="A115" t="s">
        <v>666</v>
      </c>
      <c r="B115" t="s">
        <v>667</v>
      </c>
      <c r="C115" t="s">
        <v>649</v>
      </c>
      <c r="D115" t="s">
        <v>300</v>
      </c>
      <c r="E115">
        <v>434</v>
      </c>
      <c r="F115">
        <v>62</v>
      </c>
      <c r="G115">
        <v>117</v>
      </c>
      <c r="H115">
        <v>65</v>
      </c>
      <c r="I115">
        <v>20</v>
      </c>
      <c r="J115">
        <v>8</v>
      </c>
      <c r="K115">
        <v>24</v>
      </c>
      <c r="L115">
        <v>68</v>
      </c>
      <c r="M115">
        <v>22</v>
      </c>
      <c r="N115">
        <v>110</v>
      </c>
      <c r="O115">
        <v>9</v>
      </c>
      <c r="P115">
        <v>3</v>
      </c>
      <c r="Q115">
        <v>0.27</v>
      </c>
      <c r="R115">
        <v>0.30599999999999999</v>
      </c>
      <c r="S115">
        <v>0.51800000000000002</v>
      </c>
      <c r="T115">
        <v>273</v>
      </c>
      <c r="U115">
        <f t="shared" si="3"/>
        <v>18.2</v>
      </c>
      <c r="V115">
        <f t="shared" si="4"/>
        <v>14.105</v>
      </c>
      <c r="W115">
        <f t="shared" si="5"/>
        <v>14.105</v>
      </c>
    </row>
    <row r="116" spans="1:23" x14ac:dyDescent="0.35">
      <c r="A116" t="s">
        <v>759</v>
      </c>
      <c r="B116" t="s">
        <v>1398</v>
      </c>
      <c r="C116" t="s">
        <v>649</v>
      </c>
      <c r="D116" t="s">
        <v>1523</v>
      </c>
      <c r="E116">
        <v>569</v>
      </c>
      <c r="F116">
        <v>83</v>
      </c>
      <c r="G116">
        <v>133</v>
      </c>
      <c r="H116">
        <v>80</v>
      </c>
      <c r="I116">
        <v>30</v>
      </c>
      <c r="J116">
        <v>2</v>
      </c>
      <c r="K116">
        <v>21</v>
      </c>
      <c r="L116">
        <v>63</v>
      </c>
      <c r="M116">
        <v>59</v>
      </c>
      <c r="N116">
        <v>179</v>
      </c>
      <c r="O116">
        <v>22</v>
      </c>
      <c r="P116">
        <v>7</v>
      </c>
      <c r="Q116">
        <v>0.23400000000000001</v>
      </c>
      <c r="R116">
        <v>0.30599999999999999</v>
      </c>
      <c r="S116">
        <v>0.40400000000000003</v>
      </c>
      <c r="T116">
        <v>271</v>
      </c>
      <c r="U116">
        <f t="shared" si="3"/>
        <v>18.066666666666666</v>
      </c>
      <c r="V116">
        <f t="shared" si="4"/>
        <v>14.001666666666667</v>
      </c>
      <c r="W116">
        <f t="shared" si="5"/>
        <v>14.001666666666667</v>
      </c>
    </row>
    <row r="117" spans="1:23" x14ac:dyDescent="0.35">
      <c r="A117" t="s">
        <v>332</v>
      </c>
      <c r="B117" t="s">
        <v>213</v>
      </c>
      <c r="C117" t="s">
        <v>1</v>
      </c>
      <c r="D117" t="s">
        <v>312</v>
      </c>
      <c r="E117">
        <v>585</v>
      </c>
      <c r="F117">
        <v>72</v>
      </c>
      <c r="G117">
        <v>139</v>
      </c>
      <c r="H117">
        <v>87</v>
      </c>
      <c r="I117">
        <v>24</v>
      </c>
      <c r="J117">
        <v>1</v>
      </c>
      <c r="K117">
        <v>27</v>
      </c>
      <c r="L117">
        <v>88</v>
      </c>
      <c r="M117">
        <v>40</v>
      </c>
      <c r="N117">
        <v>177</v>
      </c>
      <c r="O117">
        <v>2</v>
      </c>
      <c r="P117">
        <v>1</v>
      </c>
      <c r="Q117">
        <v>0.23799999999999999</v>
      </c>
      <c r="R117">
        <v>0.29699999999999999</v>
      </c>
      <c r="S117">
        <v>0.42</v>
      </c>
      <c r="T117">
        <v>270</v>
      </c>
      <c r="U117">
        <f t="shared" si="3"/>
        <v>18</v>
      </c>
      <c r="V117">
        <f t="shared" si="4"/>
        <v>13.950000000000001</v>
      </c>
      <c r="W117">
        <f t="shared" si="5"/>
        <v>13.950000000000001</v>
      </c>
    </row>
    <row r="118" spans="1:23" x14ac:dyDescent="0.35">
      <c r="A118" t="s">
        <v>118</v>
      </c>
      <c r="B118" t="s">
        <v>372</v>
      </c>
      <c r="C118" t="s">
        <v>326</v>
      </c>
      <c r="D118" t="s">
        <v>306</v>
      </c>
      <c r="E118">
        <v>380</v>
      </c>
      <c r="F118">
        <v>61</v>
      </c>
      <c r="G118">
        <v>103</v>
      </c>
      <c r="H118">
        <v>63</v>
      </c>
      <c r="I118">
        <v>19</v>
      </c>
      <c r="J118">
        <v>0</v>
      </c>
      <c r="K118">
        <v>21</v>
      </c>
      <c r="L118">
        <v>50</v>
      </c>
      <c r="M118">
        <v>58</v>
      </c>
      <c r="N118">
        <v>87</v>
      </c>
      <c r="O118">
        <v>2</v>
      </c>
      <c r="P118">
        <v>0</v>
      </c>
      <c r="Q118">
        <v>0.27100000000000002</v>
      </c>
      <c r="R118">
        <v>0.373</v>
      </c>
      <c r="S118">
        <v>0.48699999999999999</v>
      </c>
      <c r="T118">
        <v>269</v>
      </c>
      <c r="U118">
        <f t="shared" si="3"/>
        <v>17.933333333333334</v>
      </c>
      <c r="V118">
        <f t="shared" si="4"/>
        <v>13.898333333333333</v>
      </c>
      <c r="W118">
        <f t="shared" si="5"/>
        <v>13.898333333333333</v>
      </c>
    </row>
    <row r="119" spans="1:23" x14ac:dyDescent="0.35">
      <c r="A119" t="s">
        <v>397</v>
      </c>
      <c r="B119" t="s">
        <v>756</v>
      </c>
      <c r="C119" t="s">
        <v>649</v>
      </c>
      <c r="D119" t="s">
        <v>320</v>
      </c>
      <c r="E119">
        <v>338</v>
      </c>
      <c r="F119">
        <v>74</v>
      </c>
      <c r="G119">
        <v>98</v>
      </c>
      <c r="H119">
        <v>64</v>
      </c>
      <c r="I119">
        <v>12</v>
      </c>
      <c r="J119">
        <v>1</v>
      </c>
      <c r="K119">
        <v>21</v>
      </c>
      <c r="L119">
        <v>42</v>
      </c>
      <c r="M119">
        <v>71</v>
      </c>
      <c r="N119">
        <v>102</v>
      </c>
      <c r="O119">
        <v>9</v>
      </c>
      <c r="P119">
        <v>1</v>
      </c>
      <c r="Q119">
        <v>0.28999999999999998</v>
      </c>
      <c r="R119">
        <v>0.41699999999999998</v>
      </c>
      <c r="S119">
        <v>0.51800000000000002</v>
      </c>
      <c r="T119">
        <v>268</v>
      </c>
      <c r="U119">
        <f t="shared" si="3"/>
        <v>17.866666666666667</v>
      </c>
      <c r="V119">
        <f t="shared" si="4"/>
        <v>13.846666666666668</v>
      </c>
      <c r="W119">
        <f t="shared" si="5"/>
        <v>13.846666666666668</v>
      </c>
    </row>
    <row r="120" spans="1:23" x14ac:dyDescent="0.35">
      <c r="A120" t="s">
        <v>130</v>
      </c>
      <c r="B120" t="s">
        <v>1498</v>
      </c>
      <c r="C120" t="s">
        <v>2</v>
      </c>
      <c r="D120" t="s">
        <v>305</v>
      </c>
      <c r="E120">
        <v>586</v>
      </c>
      <c r="F120">
        <v>70</v>
      </c>
      <c r="G120">
        <v>142</v>
      </c>
      <c r="H120">
        <v>101</v>
      </c>
      <c r="I120">
        <v>21</v>
      </c>
      <c r="J120">
        <v>3</v>
      </c>
      <c r="K120">
        <v>17</v>
      </c>
      <c r="L120">
        <v>55</v>
      </c>
      <c r="M120">
        <v>56</v>
      </c>
      <c r="N120">
        <v>140</v>
      </c>
      <c r="O120">
        <v>17</v>
      </c>
      <c r="P120">
        <v>11</v>
      </c>
      <c r="Q120">
        <v>0.24199999999999999</v>
      </c>
      <c r="R120">
        <v>0.314</v>
      </c>
      <c r="S120">
        <v>0.375</v>
      </c>
      <c r="T120">
        <v>267</v>
      </c>
      <c r="U120">
        <f t="shared" si="3"/>
        <v>17.8</v>
      </c>
      <c r="V120">
        <f t="shared" si="4"/>
        <v>13.795000000000002</v>
      </c>
      <c r="W120">
        <f t="shared" si="5"/>
        <v>13.795000000000002</v>
      </c>
    </row>
    <row r="121" spans="1:23" x14ac:dyDescent="0.35">
      <c r="A121" t="s">
        <v>99</v>
      </c>
      <c r="B121" t="s">
        <v>416</v>
      </c>
      <c r="C121" t="s">
        <v>649</v>
      </c>
      <c r="D121" t="s">
        <v>313</v>
      </c>
      <c r="E121">
        <v>547</v>
      </c>
      <c r="F121">
        <v>72</v>
      </c>
      <c r="G121">
        <v>137</v>
      </c>
      <c r="H121">
        <v>91</v>
      </c>
      <c r="I121">
        <v>27</v>
      </c>
      <c r="J121">
        <v>2</v>
      </c>
      <c r="K121">
        <v>17</v>
      </c>
      <c r="L121">
        <v>72</v>
      </c>
      <c r="M121">
        <v>32</v>
      </c>
      <c r="N121">
        <v>133</v>
      </c>
      <c r="O121">
        <v>4</v>
      </c>
      <c r="P121">
        <v>0</v>
      </c>
      <c r="Q121">
        <v>0.251</v>
      </c>
      <c r="R121">
        <v>0.29399999999999998</v>
      </c>
      <c r="S121">
        <v>0.4</v>
      </c>
      <c r="T121">
        <v>266</v>
      </c>
      <c r="U121">
        <f t="shared" si="3"/>
        <v>17.733333333333334</v>
      </c>
      <c r="V121">
        <f t="shared" si="4"/>
        <v>13.743333333333334</v>
      </c>
      <c r="W121">
        <f t="shared" si="5"/>
        <v>13.743333333333334</v>
      </c>
    </row>
    <row r="122" spans="1:23" x14ac:dyDescent="0.35">
      <c r="A122" t="s">
        <v>189</v>
      </c>
      <c r="B122" t="s">
        <v>121</v>
      </c>
      <c r="C122" t="s">
        <v>324</v>
      </c>
      <c r="D122" t="s">
        <v>303</v>
      </c>
      <c r="E122">
        <v>388</v>
      </c>
      <c r="F122">
        <v>54</v>
      </c>
      <c r="G122">
        <v>110</v>
      </c>
      <c r="H122">
        <v>78</v>
      </c>
      <c r="I122">
        <v>13</v>
      </c>
      <c r="J122">
        <v>0</v>
      </c>
      <c r="K122">
        <v>19</v>
      </c>
      <c r="L122">
        <v>66</v>
      </c>
      <c r="M122">
        <v>43</v>
      </c>
      <c r="N122">
        <v>84</v>
      </c>
      <c r="O122">
        <v>8</v>
      </c>
      <c r="P122">
        <v>2</v>
      </c>
      <c r="Q122">
        <v>0.28299999999999997</v>
      </c>
      <c r="R122">
        <v>0.373</v>
      </c>
      <c r="S122">
        <v>0.46400000000000002</v>
      </c>
      <c r="T122">
        <v>265</v>
      </c>
      <c r="U122">
        <f t="shared" si="3"/>
        <v>17.666666666666668</v>
      </c>
      <c r="V122">
        <f t="shared" si="4"/>
        <v>13.691666666666668</v>
      </c>
      <c r="W122">
        <f t="shared" si="5"/>
        <v>13.691666666666668</v>
      </c>
    </row>
    <row r="123" spans="1:23" x14ac:dyDescent="0.35">
      <c r="A123" t="s">
        <v>74</v>
      </c>
      <c r="B123" t="s">
        <v>891</v>
      </c>
      <c r="C123" t="s">
        <v>3</v>
      </c>
      <c r="D123" t="s">
        <v>309</v>
      </c>
      <c r="E123">
        <v>452</v>
      </c>
      <c r="F123">
        <v>68</v>
      </c>
      <c r="G123">
        <v>117</v>
      </c>
      <c r="H123">
        <v>71</v>
      </c>
      <c r="I123">
        <v>23</v>
      </c>
      <c r="J123">
        <v>11</v>
      </c>
      <c r="K123">
        <v>12</v>
      </c>
      <c r="L123">
        <v>49</v>
      </c>
      <c r="M123">
        <v>46</v>
      </c>
      <c r="N123">
        <v>111</v>
      </c>
      <c r="O123">
        <v>19</v>
      </c>
      <c r="P123">
        <v>5</v>
      </c>
      <c r="Q123">
        <v>0.25900000000000001</v>
      </c>
      <c r="R123">
        <v>0.33300000000000002</v>
      </c>
      <c r="S123">
        <v>0.438</v>
      </c>
      <c r="T123">
        <v>264</v>
      </c>
      <c r="U123">
        <f t="shared" si="3"/>
        <v>17.600000000000001</v>
      </c>
      <c r="V123">
        <f t="shared" si="4"/>
        <v>13.640000000000002</v>
      </c>
      <c r="W123">
        <f t="shared" si="5"/>
        <v>13.640000000000002</v>
      </c>
    </row>
    <row r="124" spans="1:23" x14ac:dyDescent="0.35">
      <c r="A124" t="s">
        <v>43</v>
      </c>
      <c r="B124" t="s">
        <v>530</v>
      </c>
      <c r="C124" t="s">
        <v>3</v>
      </c>
      <c r="D124" t="s">
        <v>312</v>
      </c>
      <c r="E124">
        <v>537</v>
      </c>
      <c r="F124">
        <v>63</v>
      </c>
      <c r="G124">
        <v>148</v>
      </c>
      <c r="H124">
        <v>106</v>
      </c>
      <c r="I124">
        <v>29</v>
      </c>
      <c r="J124">
        <v>0</v>
      </c>
      <c r="K124">
        <v>13</v>
      </c>
      <c r="L124">
        <v>52</v>
      </c>
      <c r="M124">
        <v>45</v>
      </c>
      <c r="N124">
        <v>113</v>
      </c>
      <c r="O124">
        <v>0</v>
      </c>
      <c r="P124">
        <v>0</v>
      </c>
      <c r="Q124">
        <v>0.27600000000000002</v>
      </c>
      <c r="R124">
        <v>0.33200000000000002</v>
      </c>
      <c r="S124">
        <v>0.40200000000000002</v>
      </c>
      <c r="T124">
        <v>263</v>
      </c>
      <c r="U124">
        <f t="shared" si="3"/>
        <v>17.533333333333335</v>
      </c>
      <c r="V124">
        <f t="shared" si="4"/>
        <v>13.588333333333335</v>
      </c>
      <c r="W124">
        <f t="shared" si="5"/>
        <v>13.588333333333335</v>
      </c>
    </row>
    <row r="125" spans="1:23" x14ac:dyDescent="0.35">
      <c r="A125" t="s">
        <v>1530</v>
      </c>
      <c r="B125" t="s">
        <v>1531</v>
      </c>
      <c r="C125" t="s">
        <v>3</v>
      </c>
      <c r="D125" t="s">
        <v>307</v>
      </c>
      <c r="E125">
        <v>460</v>
      </c>
      <c r="F125">
        <v>61</v>
      </c>
      <c r="G125">
        <v>112</v>
      </c>
      <c r="H125">
        <v>58</v>
      </c>
      <c r="I125">
        <v>32</v>
      </c>
      <c r="J125">
        <v>1</v>
      </c>
      <c r="K125">
        <v>21</v>
      </c>
      <c r="L125">
        <v>74</v>
      </c>
      <c r="M125">
        <v>36</v>
      </c>
      <c r="N125">
        <v>121</v>
      </c>
      <c r="O125">
        <v>4</v>
      </c>
      <c r="P125">
        <v>1</v>
      </c>
      <c r="Q125">
        <v>0.24299999999999999</v>
      </c>
      <c r="R125">
        <v>0.30099999999999999</v>
      </c>
      <c r="S125">
        <v>0.45400000000000001</v>
      </c>
      <c r="T125">
        <v>262</v>
      </c>
      <c r="U125">
        <f t="shared" si="3"/>
        <v>17.466666666666665</v>
      </c>
      <c r="V125">
        <f t="shared" si="4"/>
        <v>13.536666666666665</v>
      </c>
      <c r="W125">
        <f t="shared" si="5"/>
        <v>13.536666666666665</v>
      </c>
    </row>
    <row r="126" spans="1:23" x14ac:dyDescent="0.35">
      <c r="A126" t="s">
        <v>209</v>
      </c>
      <c r="B126" t="s">
        <v>419</v>
      </c>
      <c r="C126" t="s">
        <v>2</v>
      </c>
      <c r="D126" t="s">
        <v>314</v>
      </c>
      <c r="E126">
        <v>470</v>
      </c>
      <c r="F126">
        <v>62</v>
      </c>
      <c r="G126">
        <v>108</v>
      </c>
      <c r="H126">
        <v>76</v>
      </c>
      <c r="I126">
        <v>16</v>
      </c>
      <c r="J126">
        <v>1</v>
      </c>
      <c r="K126">
        <v>15</v>
      </c>
      <c r="L126">
        <v>62</v>
      </c>
      <c r="M126">
        <v>50</v>
      </c>
      <c r="N126">
        <v>93</v>
      </c>
      <c r="O126">
        <v>11</v>
      </c>
      <c r="P126">
        <v>1</v>
      </c>
      <c r="Q126">
        <v>0.23</v>
      </c>
      <c r="R126">
        <v>0.30499999999999999</v>
      </c>
      <c r="S126">
        <v>0.36399999999999999</v>
      </c>
      <c r="T126">
        <v>262</v>
      </c>
      <c r="U126">
        <f t="shared" si="3"/>
        <v>17.466666666666665</v>
      </c>
      <c r="V126">
        <f t="shared" si="4"/>
        <v>13.536666666666665</v>
      </c>
      <c r="W126">
        <f t="shared" si="5"/>
        <v>13.536666666666665</v>
      </c>
    </row>
    <row r="127" spans="1:23" x14ac:dyDescent="0.35">
      <c r="A127" t="s">
        <v>174</v>
      </c>
      <c r="B127" t="s">
        <v>184</v>
      </c>
      <c r="C127" t="s">
        <v>649</v>
      </c>
      <c r="D127" t="s">
        <v>302</v>
      </c>
      <c r="E127">
        <v>587</v>
      </c>
      <c r="F127">
        <v>68</v>
      </c>
      <c r="G127">
        <v>144</v>
      </c>
      <c r="H127">
        <v>87</v>
      </c>
      <c r="I127">
        <v>38</v>
      </c>
      <c r="J127">
        <v>3</v>
      </c>
      <c r="K127">
        <v>16</v>
      </c>
      <c r="L127">
        <v>73</v>
      </c>
      <c r="M127">
        <v>57</v>
      </c>
      <c r="N127">
        <v>173</v>
      </c>
      <c r="O127">
        <v>3</v>
      </c>
      <c r="P127">
        <v>2</v>
      </c>
      <c r="Q127">
        <v>0.245</v>
      </c>
      <c r="R127">
        <v>0.318</v>
      </c>
      <c r="S127">
        <v>0.40200000000000002</v>
      </c>
      <c r="T127">
        <v>262</v>
      </c>
      <c r="U127">
        <f t="shared" si="3"/>
        <v>17.466666666666665</v>
      </c>
      <c r="V127">
        <f t="shared" si="4"/>
        <v>13.536666666666665</v>
      </c>
      <c r="W127">
        <f t="shared" si="5"/>
        <v>13.536666666666665</v>
      </c>
    </row>
    <row r="128" spans="1:23" x14ac:dyDescent="0.35">
      <c r="A128" t="s">
        <v>162</v>
      </c>
      <c r="B128" t="s">
        <v>589</v>
      </c>
      <c r="C128" t="s">
        <v>649</v>
      </c>
      <c r="D128" t="s">
        <v>323</v>
      </c>
      <c r="E128">
        <v>420</v>
      </c>
      <c r="F128">
        <v>57</v>
      </c>
      <c r="G128">
        <v>101</v>
      </c>
      <c r="H128">
        <v>63</v>
      </c>
      <c r="I128">
        <v>16</v>
      </c>
      <c r="J128">
        <v>2</v>
      </c>
      <c r="K128">
        <v>20</v>
      </c>
      <c r="L128">
        <v>63</v>
      </c>
      <c r="M128">
        <v>40</v>
      </c>
      <c r="N128">
        <v>82</v>
      </c>
      <c r="O128">
        <v>1</v>
      </c>
      <c r="P128">
        <v>0</v>
      </c>
      <c r="Q128">
        <v>0.24</v>
      </c>
      <c r="R128">
        <v>0.307</v>
      </c>
      <c r="S128">
        <v>0.43099999999999999</v>
      </c>
      <c r="T128">
        <v>260</v>
      </c>
      <c r="U128">
        <f t="shared" si="3"/>
        <v>17.333333333333332</v>
      </c>
      <c r="V128">
        <f t="shared" si="4"/>
        <v>13.433333333333334</v>
      </c>
      <c r="W128">
        <f t="shared" si="5"/>
        <v>13.433333333333334</v>
      </c>
    </row>
    <row r="129" spans="1:23" x14ac:dyDescent="0.35">
      <c r="A129" t="s">
        <v>132</v>
      </c>
      <c r="B129" t="s">
        <v>367</v>
      </c>
      <c r="C129" t="s">
        <v>1</v>
      </c>
      <c r="D129" t="s">
        <v>315</v>
      </c>
      <c r="E129">
        <v>489</v>
      </c>
      <c r="F129">
        <v>76</v>
      </c>
      <c r="G129">
        <v>134</v>
      </c>
      <c r="H129">
        <v>92</v>
      </c>
      <c r="I129">
        <v>31</v>
      </c>
      <c r="J129">
        <v>1</v>
      </c>
      <c r="K129">
        <v>10</v>
      </c>
      <c r="L129">
        <v>45</v>
      </c>
      <c r="M129">
        <v>36</v>
      </c>
      <c r="N129">
        <v>100</v>
      </c>
      <c r="O129">
        <v>5</v>
      </c>
      <c r="P129">
        <v>1</v>
      </c>
      <c r="Q129">
        <v>0.27400000000000002</v>
      </c>
      <c r="R129">
        <v>0.32800000000000001</v>
      </c>
      <c r="S129">
        <v>0.40300000000000002</v>
      </c>
      <c r="T129">
        <v>258</v>
      </c>
      <c r="U129">
        <f t="shared" si="3"/>
        <v>17.2</v>
      </c>
      <c r="V129">
        <f t="shared" si="4"/>
        <v>13.33</v>
      </c>
      <c r="W129">
        <f t="shared" si="5"/>
        <v>13.33</v>
      </c>
    </row>
    <row r="130" spans="1:23" x14ac:dyDescent="0.35">
      <c r="A130" t="s">
        <v>163</v>
      </c>
      <c r="B130" t="s">
        <v>261</v>
      </c>
      <c r="C130" t="s">
        <v>1</v>
      </c>
      <c r="D130" t="s">
        <v>301</v>
      </c>
      <c r="E130">
        <v>540</v>
      </c>
      <c r="F130">
        <v>64</v>
      </c>
      <c r="G130">
        <v>123</v>
      </c>
      <c r="H130">
        <v>79</v>
      </c>
      <c r="I130">
        <v>23</v>
      </c>
      <c r="J130">
        <v>3</v>
      </c>
      <c r="K130">
        <v>18</v>
      </c>
      <c r="L130">
        <v>84</v>
      </c>
      <c r="M130">
        <v>62</v>
      </c>
      <c r="N130">
        <v>159</v>
      </c>
      <c r="O130">
        <v>1</v>
      </c>
      <c r="P130">
        <v>0</v>
      </c>
      <c r="Q130">
        <v>0.22800000000000001</v>
      </c>
      <c r="R130">
        <v>0.307</v>
      </c>
      <c r="S130">
        <v>0.38200000000000001</v>
      </c>
      <c r="T130">
        <v>258</v>
      </c>
      <c r="U130">
        <f t="shared" ref="U130:U160" si="6">T130/15</f>
        <v>17.2</v>
      </c>
      <c r="V130">
        <f t="shared" ref="V130:V160" si="7">IF(T130&gt;=675,U130*1.2,IF(T130&gt;=650,U130*1.175,IF(T130&gt;=625,U130*1.15,IF(T130&gt;= 600,U130*1.125,IF(T130&gt; 575,U130*1.1,IF(T130&gt; 550,U130*1.075,IF(T130&gt; 525,U130*1.05,IF(T130&gt; 500,U130*1.025,IF(T130&gt; 475,U130,IF(T130&gt; 450,U130*0.975,IF(T130&gt; 425,U130*0.95,IF(T130&gt; 400,U130*0.925,IF(T130&gt; 375,U130*0.9,IF(T130&gt; 350,U130*0.875,IF(T130&gt; 325,U130*0.85,IF(T130&gt; 300,U130*0.825,IF(T130&gt; 275,U130*0.8,IF(T130&gt; 250,U130*0.775,IF(T130&gt; 225,U130*0.75,IF(T130&gt; 200,U130*0.725,IF(T130&gt; 175,U130*0.7,IF(T130&gt; 150,U130*0.675,IF(T130&gt; 125,U130*0.65,IF(T130&gt; 100,U130*0.625,IF(T130&gt; 75,U130*0.6,IF(T130&gt; 50,U130*0.575,IF(T130&gt; 25,U130*0.55,U130*0.525)))))))))))))))))))))))))))</f>
        <v>13.33</v>
      </c>
      <c r="W130">
        <f t="shared" ref="W130:W160" si="8">IF(V130 &lt; 1.5,1,V130)</f>
        <v>13.33</v>
      </c>
    </row>
    <row r="131" spans="1:23" x14ac:dyDescent="0.35">
      <c r="A131" t="s">
        <v>36</v>
      </c>
      <c r="B131" t="s">
        <v>647</v>
      </c>
      <c r="C131" t="s">
        <v>2</v>
      </c>
      <c r="D131" t="s">
        <v>1523</v>
      </c>
      <c r="E131">
        <v>399</v>
      </c>
      <c r="F131">
        <v>42</v>
      </c>
      <c r="G131">
        <v>97</v>
      </c>
      <c r="H131">
        <v>59</v>
      </c>
      <c r="I131">
        <v>21</v>
      </c>
      <c r="J131">
        <v>5</v>
      </c>
      <c r="K131">
        <v>12</v>
      </c>
      <c r="L131">
        <v>54</v>
      </c>
      <c r="M131">
        <v>49</v>
      </c>
      <c r="N131">
        <v>55</v>
      </c>
      <c r="O131">
        <v>3</v>
      </c>
      <c r="P131">
        <v>0</v>
      </c>
      <c r="Q131">
        <v>0.24299999999999999</v>
      </c>
      <c r="R131">
        <v>0.33500000000000002</v>
      </c>
      <c r="S131">
        <v>0.41099999999999998</v>
      </c>
      <c r="T131">
        <v>257</v>
      </c>
      <c r="U131">
        <f t="shared" si="6"/>
        <v>17.133333333333333</v>
      </c>
      <c r="V131">
        <f t="shared" si="7"/>
        <v>13.278333333333334</v>
      </c>
      <c r="W131">
        <f t="shared" si="8"/>
        <v>13.278333333333334</v>
      </c>
    </row>
    <row r="132" spans="1:23" x14ac:dyDescent="0.35">
      <c r="A132" t="s">
        <v>77</v>
      </c>
      <c r="B132" t="s">
        <v>843</v>
      </c>
      <c r="C132" t="s">
        <v>649</v>
      </c>
      <c r="D132" t="s">
        <v>319</v>
      </c>
      <c r="E132">
        <v>503</v>
      </c>
      <c r="F132">
        <v>62</v>
      </c>
      <c r="G132">
        <v>126</v>
      </c>
      <c r="H132">
        <v>84</v>
      </c>
      <c r="I132">
        <v>24</v>
      </c>
      <c r="J132">
        <v>1</v>
      </c>
      <c r="K132">
        <v>17</v>
      </c>
      <c r="L132">
        <v>60</v>
      </c>
      <c r="M132">
        <v>53</v>
      </c>
      <c r="N132">
        <v>122</v>
      </c>
      <c r="O132">
        <v>4</v>
      </c>
      <c r="P132">
        <v>4</v>
      </c>
      <c r="Q132">
        <v>0.251</v>
      </c>
      <c r="R132">
        <v>0.32300000000000001</v>
      </c>
      <c r="S132">
        <v>0.40400000000000003</v>
      </c>
      <c r="T132">
        <v>256</v>
      </c>
      <c r="U132">
        <f t="shared" si="6"/>
        <v>17.066666666666666</v>
      </c>
      <c r="V132">
        <f t="shared" si="7"/>
        <v>13.226666666666667</v>
      </c>
      <c r="W132">
        <f t="shared" si="8"/>
        <v>13.226666666666667</v>
      </c>
    </row>
    <row r="133" spans="1:23" x14ac:dyDescent="0.35">
      <c r="A133" t="s">
        <v>1206</v>
      </c>
      <c r="B133" t="s">
        <v>234</v>
      </c>
      <c r="C133" t="s">
        <v>649</v>
      </c>
      <c r="D133" t="s">
        <v>309</v>
      </c>
      <c r="E133">
        <v>433</v>
      </c>
      <c r="F133">
        <v>66</v>
      </c>
      <c r="G133">
        <v>109</v>
      </c>
      <c r="H133">
        <v>60</v>
      </c>
      <c r="I133">
        <v>18</v>
      </c>
      <c r="J133">
        <v>5</v>
      </c>
      <c r="K133">
        <v>26</v>
      </c>
      <c r="L133">
        <v>62</v>
      </c>
      <c r="M133">
        <v>18</v>
      </c>
      <c r="N133">
        <v>106</v>
      </c>
      <c r="O133">
        <v>1</v>
      </c>
      <c r="P133">
        <v>1</v>
      </c>
      <c r="Q133">
        <v>0.252</v>
      </c>
      <c r="R133">
        <v>0.29099999999999998</v>
      </c>
      <c r="S133">
        <v>0.496</v>
      </c>
      <c r="T133">
        <v>255</v>
      </c>
      <c r="U133">
        <f t="shared" si="6"/>
        <v>17</v>
      </c>
      <c r="V133">
        <f t="shared" si="7"/>
        <v>13.175000000000001</v>
      </c>
      <c r="W133">
        <f t="shared" si="8"/>
        <v>13.175000000000001</v>
      </c>
    </row>
    <row r="134" spans="1:23" x14ac:dyDescent="0.35">
      <c r="A134" t="s">
        <v>270</v>
      </c>
      <c r="B134" t="s">
        <v>1296</v>
      </c>
      <c r="C134" t="s">
        <v>649</v>
      </c>
      <c r="D134" t="s">
        <v>307</v>
      </c>
      <c r="E134">
        <v>388</v>
      </c>
      <c r="F134">
        <v>55</v>
      </c>
      <c r="G134">
        <v>99</v>
      </c>
      <c r="H134">
        <v>66</v>
      </c>
      <c r="I134">
        <v>19</v>
      </c>
      <c r="J134">
        <v>2</v>
      </c>
      <c r="K134">
        <v>12</v>
      </c>
      <c r="L134">
        <v>65</v>
      </c>
      <c r="M134">
        <v>38</v>
      </c>
      <c r="N134">
        <v>60</v>
      </c>
      <c r="O134">
        <v>2</v>
      </c>
      <c r="P134">
        <v>4</v>
      </c>
      <c r="Q134">
        <v>0.255</v>
      </c>
      <c r="R134">
        <v>0.32300000000000001</v>
      </c>
      <c r="S134">
        <v>0.40699999999999997</v>
      </c>
      <c r="T134">
        <v>254</v>
      </c>
      <c r="U134">
        <f t="shared" si="6"/>
        <v>16.933333333333334</v>
      </c>
      <c r="V134">
        <f t="shared" si="7"/>
        <v>13.123333333333333</v>
      </c>
      <c r="W134">
        <f t="shared" si="8"/>
        <v>13.123333333333333</v>
      </c>
    </row>
    <row r="135" spans="1:23" x14ac:dyDescent="0.35">
      <c r="A135" t="s">
        <v>679</v>
      </c>
      <c r="B135" t="s">
        <v>371</v>
      </c>
      <c r="C135" t="s">
        <v>3</v>
      </c>
      <c r="D135" t="s">
        <v>312</v>
      </c>
      <c r="E135">
        <v>378</v>
      </c>
      <c r="F135">
        <v>53</v>
      </c>
      <c r="G135">
        <v>96</v>
      </c>
      <c r="H135">
        <v>60</v>
      </c>
      <c r="I135">
        <v>15</v>
      </c>
      <c r="J135">
        <v>1</v>
      </c>
      <c r="K135">
        <v>20</v>
      </c>
      <c r="L135">
        <v>53</v>
      </c>
      <c r="M135">
        <v>50</v>
      </c>
      <c r="N135">
        <v>76</v>
      </c>
      <c r="O135">
        <v>0</v>
      </c>
      <c r="P135">
        <v>1</v>
      </c>
      <c r="Q135">
        <v>0.254</v>
      </c>
      <c r="R135">
        <v>0.35199999999999998</v>
      </c>
      <c r="S135">
        <v>0.45800000000000002</v>
      </c>
      <c r="T135">
        <v>252</v>
      </c>
      <c r="U135">
        <f t="shared" si="6"/>
        <v>16.8</v>
      </c>
      <c r="V135">
        <f t="shared" si="7"/>
        <v>13.020000000000001</v>
      </c>
      <c r="W135">
        <f t="shared" si="8"/>
        <v>13.020000000000001</v>
      </c>
    </row>
    <row r="136" spans="1:23" x14ac:dyDescent="0.35">
      <c r="A136" t="s">
        <v>130</v>
      </c>
      <c r="B136" t="s">
        <v>850</v>
      </c>
      <c r="C136" t="s">
        <v>649</v>
      </c>
      <c r="D136" t="s">
        <v>313</v>
      </c>
      <c r="E136">
        <v>440</v>
      </c>
      <c r="F136">
        <v>59</v>
      </c>
      <c r="G136">
        <v>116</v>
      </c>
      <c r="H136">
        <v>69</v>
      </c>
      <c r="I136">
        <v>25</v>
      </c>
      <c r="J136">
        <v>6</v>
      </c>
      <c r="K136">
        <v>16</v>
      </c>
      <c r="L136">
        <v>67</v>
      </c>
      <c r="M136">
        <v>33</v>
      </c>
      <c r="N136">
        <v>108</v>
      </c>
      <c r="O136">
        <v>1</v>
      </c>
      <c r="P136">
        <v>2</v>
      </c>
      <c r="Q136">
        <v>0.26400000000000001</v>
      </c>
      <c r="R136">
        <v>0.317</v>
      </c>
      <c r="S136">
        <v>0.45700000000000002</v>
      </c>
      <c r="T136">
        <v>251</v>
      </c>
      <c r="U136">
        <f t="shared" si="6"/>
        <v>16.733333333333334</v>
      </c>
      <c r="V136">
        <f t="shared" si="7"/>
        <v>12.968333333333334</v>
      </c>
      <c r="W136">
        <f t="shared" si="8"/>
        <v>12.968333333333334</v>
      </c>
    </row>
    <row r="137" spans="1:23" x14ac:dyDescent="0.35">
      <c r="A137" t="s">
        <v>561</v>
      </c>
      <c r="B137" t="s">
        <v>842</v>
      </c>
      <c r="C137" t="s">
        <v>3</v>
      </c>
      <c r="D137" t="s">
        <v>317</v>
      </c>
      <c r="E137">
        <v>464</v>
      </c>
      <c r="F137">
        <v>53</v>
      </c>
      <c r="G137">
        <v>133</v>
      </c>
      <c r="H137">
        <v>101</v>
      </c>
      <c r="I137">
        <v>18</v>
      </c>
      <c r="J137">
        <v>3</v>
      </c>
      <c r="K137">
        <v>11</v>
      </c>
      <c r="L137">
        <v>59</v>
      </c>
      <c r="M137">
        <v>29</v>
      </c>
      <c r="N137">
        <v>82</v>
      </c>
      <c r="O137">
        <v>2</v>
      </c>
      <c r="P137">
        <v>0</v>
      </c>
      <c r="Q137">
        <v>0.28699999999999998</v>
      </c>
      <c r="R137">
        <v>0.33100000000000002</v>
      </c>
      <c r="S137">
        <v>0.40899999999999997</v>
      </c>
      <c r="T137">
        <v>251</v>
      </c>
      <c r="U137">
        <f t="shared" si="6"/>
        <v>16.733333333333334</v>
      </c>
      <c r="V137">
        <f t="shared" si="7"/>
        <v>12.968333333333334</v>
      </c>
      <c r="W137">
        <f t="shared" si="8"/>
        <v>12.968333333333334</v>
      </c>
    </row>
    <row r="138" spans="1:23" x14ac:dyDescent="0.35">
      <c r="A138" t="s">
        <v>284</v>
      </c>
      <c r="B138" t="s">
        <v>1179</v>
      </c>
      <c r="C138" t="s">
        <v>326</v>
      </c>
      <c r="D138" t="s">
        <v>315</v>
      </c>
      <c r="E138">
        <v>539</v>
      </c>
      <c r="F138">
        <v>65</v>
      </c>
      <c r="G138">
        <v>114</v>
      </c>
      <c r="H138">
        <v>59</v>
      </c>
      <c r="I138">
        <v>32</v>
      </c>
      <c r="J138">
        <v>4</v>
      </c>
      <c r="K138">
        <v>19</v>
      </c>
      <c r="L138">
        <v>72</v>
      </c>
      <c r="M138">
        <v>43</v>
      </c>
      <c r="N138">
        <v>150</v>
      </c>
      <c r="O138">
        <v>18</v>
      </c>
      <c r="P138">
        <v>8</v>
      </c>
      <c r="Q138">
        <v>0.21099999999999999</v>
      </c>
      <c r="R138">
        <v>0.27200000000000002</v>
      </c>
      <c r="S138">
        <v>0.39200000000000002</v>
      </c>
      <c r="T138">
        <v>251</v>
      </c>
      <c r="U138">
        <f t="shared" si="6"/>
        <v>16.733333333333334</v>
      </c>
      <c r="V138">
        <f t="shared" si="7"/>
        <v>12.968333333333334</v>
      </c>
      <c r="W138">
        <f t="shared" si="8"/>
        <v>12.968333333333334</v>
      </c>
    </row>
    <row r="139" spans="1:23" x14ac:dyDescent="0.35">
      <c r="A139" t="s">
        <v>42</v>
      </c>
      <c r="B139" t="s">
        <v>202</v>
      </c>
      <c r="C139" t="s">
        <v>1</v>
      </c>
      <c r="D139" t="s">
        <v>306</v>
      </c>
      <c r="E139">
        <v>495</v>
      </c>
      <c r="F139">
        <v>70</v>
      </c>
      <c r="G139">
        <v>124</v>
      </c>
      <c r="H139">
        <v>89</v>
      </c>
      <c r="I139">
        <v>23</v>
      </c>
      <c r="J139">
        <v>2</v>
      </c>
      <c r="K139">
        <v>10</v>
      </c>
      <c r="L139">
        <v>35</v>
      </c>
      <c r="M139">
        <v>55</v>
      </c>
      <c r="N139">
        <v>100</v>
      </c>
      <c r="O139">
        <v>12</v>
      </c>
      <c r="P139">
        <v>3</v>
      </c>
      <c r="Q139">
        <v>0.251</v>
      </c>
      <c r="R139">
        <v>0.33500000000000002</v>
      </c>
      <c r="S139">
        <v>0.36599999999999999</v>
      </c>
      <c r="T139">
        <v>250</v>
      </c>
      <c r="U139">
        <f t="shared" si="6"/>
        <v>16.666666666666668</v>
      </c>
      <c r="V139">
        <f t="shared" si="7"/>
        <v>12.5</v>
      </c>
      <c r="W139">
        <f t="shared" si="8"/>
        <v>12.5</v>
      </c>
    </row>
    <row r="140" spans="1:23" x14ac:dyDescent="0.35">
      <c r="A140" t="s">
        <v>1233</v>
      </c>
      <c r="B140" t="s">
        <v>653</v>
      </c>
      <c r="C140" t="s">
        <v>1</v>
      </c>
      <c r="D140" t="s">
        <v>323</v>
      </c>
      <c r="E140">
        <v>518</v>
      </c>
      <c r="F140">
        <v>57</v>
      </c>
      <c r="G140">
        <v>137</v>
      </c>
      <c r="H140">
        <v>94</v>
      </c>
      <c r="I140">
        <v>20</v>
      </c>
      <c r="J140">
        <v>1</v>
      </c>
      <c r="K140">
        <v>22</v>
      </c>
      <c r="L140">
        <v>75</v>
      </c>
      <c r="M140">
        <v>18</v>
      </c>
      <c r="N140">
        <v>127</v>
      </c>
      <c r="O140">
        <v>2</v>
      </c>
      <c r="P140">
        <v>1</v>
      </c>
      <c r="Q140">
        <v>0.26500000000000001</v>
      </c>
      <c r="R140">
        <v>0.29299999999999998</v>
      </c>
      <c r="S140">
        <v>0.434</v>
      </c>
      <c r="T140">
        <v>249</v>
      </c>
      <c r="U140">
        <f t="shared" si="6"/>
        <v>16.600000000000001</v>
      </c>
      <c r="V140">
        <f t="shared" si="7"/>
        <v>12.450000000000001</v>
      </c>
      <c r="W140">
        <f t="shared" si="8"/>
        <v>12.450000000000001</v>
      </c>
    </row>
    <row r="141" spans="1:23" x14ac:dyDescent="0.35">
      <c r="A141" t="s">
        <v>34</v>
      </c>
      <c r="B141" t="s">
        <v>373</v>
      </c>
      <c r="C141" t="s">
        <v>649</v>
      </c>
      <c r="D141" t="s">
        <v>296</v>
      </c>
      <c r="E141">
        <v>456</v>
      </c>
      <c r="F141">
        <v>73</v>
      </c>
      <c r="G141">
        <v>106</v>
      </c>
      <c r="H141">
        <v>65</v>
      </c>
      <c r="I141">
        <v>14</v>
      </c>
      <c r="J141">
        <v>1</v>
      </c>
      <c r="K141">
        <v>26</v>
      </c>
      <c r="L141">
        <v>64</v>
      </c>
      <c r="M141">
        <v>87</v>
      </c>
      <c r="N141">
        <v>178</v>
      </c>
      <c r="O141">
        <v>2</v>
      </c>
      <c r="P141">
        <v>0</v>
      </c>
      <c r="Q141">
        <v>0.23300000000000001</v>
      </c>
      <c r="R141">
        <v>0.35899999999999999</v>
      </c>
      <c r="S141">
        <v>0.439</v>
      </c>
      <c r="T141">
        <v>248</v>
      </c>
      <c r="U141">
        <f t="shared" si="6"/>
        <v>16.533333333333335</v>
      </c>
      <c r="V141">
        <f t="shared" si="7"/>
        <v>12.400000000000002</v>
      </c>
      <c r="W141">
        <f t="shared" si="8"/>
        <v>12.400000000000002</v>
      </c>
    </row>
    <row r="142" spans="1:23" x14ac:dyDescent="0.35">
      <c r="A142" t="s">
        <v>283</v>
      </c>
      <c r="B142" t="s">
        <v>537</v>
      </c>
      <c r="C142" t="s">
        <v>3</v>
      </c>
      <c r="D142" t="s">
        <v>311</v>
      </c>
      <c r="E142">
        <v>313</v>
      </c>
      <c r="F142">
        <v>48</v>
      </c>
      <c r="G142">
        <v>76</v>
      </c>
      <c r="H142">
        <v>45</v>
      </c>
      <c r="I142">
        <v>10</v>
      </c>
      <c r="J142">
        <v>2</v>
      </c>
      <c r="K142">
        <v>19</v>
      </c>
      <c r="L142">
        <v>67</v>
      </c>
      <c r="M142">
        <v>64</v>
      </c>
      <c r="N142">
        <v>83</v>
      </c>
      <c r="O142">
        <v>4</v>
      </c>
      <c r="P142">
        <v>0</v>
      </c>
      <c r="Q142">
        <v>0.24299999999999999</v>
      </c>
      <c r="R142">
        <v>0.376</v>
      </c>
      <c r="S142">
        <v>0.47</v>
      </c>
      <c r="T142">
        <v>247</v>
      </c>
      <c r="U142">
        <f t="shared" si="6"/>
        <v>16.466666666666665</v>
      </c>
      <c r="V142">
        <f t="shared" si="7"/>
        <v>12.349999999999998</v>
      </c>
      <c r="W142">
        <f t="shared" si="8"/>
        <v>12.349999999999998</v>
      </c>
    </row>
    <row r="143" spans="1:23" x14ac:dyDescent="0.35">
      <c r="A143" t="s">
        <v>49</v>
      </c>
      <c r="B143" t="s">
        <v>1394</v>
      </c>
      <c r="C143" t="s">
        <v>1</v>
      </c>
      <c r="D143" t="s">
        <v>318</v>
      </c>
      <c r="E143">
        <v>470</v>
      </c>
      <c r="F143">
        <v>47</v>
      </c>
      <c r="G143">
        <v>110</v>
      </c>
      <c r="H143">
        <v>62</v>
      </c>
      <c r="I143">
        <v>19</v>
      </c>
      <c r="J143">
        <v>2</v>
      </c>
      <c r="K143">
        <v>27</v>
      </c>
      <c r="L143">
        <v>70</v>
      </c>
      <c r="M143">
        <v>48</v>
      </c>
      <c r="N143">
        <v>135</v>
      </c>
      <c r="O143">
        <v>2</v>
      </c>
      <c r="P143">
        <v>0</v>
      </c>
      <c r="Q143">
        <v>0.23400000000000001</v>
      </c>
      <c r="R143">
        <v>0.313</v>
      </c>
      <c r="S143">
        <v>0.45500000000000002</v>
      </c>
      <c r="T143">
        <v>246</v>
      </c>
      <c r="U143">
        <f t="shared" si="6"/>
        <v>16.399999999999999</v>
      </c>
      <c r="V143">
        <f t="shared" si="7"/>
        <v>12.299999999999999</v>
      </c>
      <c r="W143">
        <f t="shared" si="8"/>
        <v>12.299999999999999</v>
      </c>
    </row>
    <row r="144" spans="1:23" x14ac:dyDescent="0.35">
      <c r="A144" t="s">
        <v>1062</v>
      </c>
      <c r="B144" t="s">
        <v>1063</v>
      </c>
      <c r="C144" t="s">
        <v>649</v>
      </c>
      <c r="D144" t="s">
        <v>303</v>
      </c>
      <c r="E144">
        <v>509</v>
      </c>
      <c r="F144">
        <v>68</v>
      </c>
      <c r="G144">
        <v>119</v>
      </c>
      <c r="H144">
        <v>81</v>
      </c>
      <c r="I144">
        <v>24</v>
      </c>
      <c r="J144">
        <v>1</v>
      </c>
      <c r="K144">
        <v>13</v>
      </c>
      <c r="L144">
        <v>48</v>
      </c>
      <c r="M144">
        <v>64</v>
      </c>
      <c r="N144">
        <v>119</v>
      </c>
      <c r="O144">
        <v>4</v>
      </c>
      <c r="P144">
        <v>5</v>
      </c>
      <c r="Q144">
        <v>0.23400000000000001</v>
      </c>
      <c r="R144">
        <v>0.32500000000000001</v>
      </c>
      <c r="S144">
        <v>0.36099999999999999</v>
      </c>
      <c r="T144">
        <v>244</v>
      </c>
      <c r="U144">
        <f t="shared" si="6"/>
        <v>16.266666666666666</v>
      </c>
      <c r="V144">
        <f t="shared" si="7"/>
        <v>12.2</v>
      </c>
      <c r="W144">
        <f t="shared" si="8"/>
        <v>12.2</v>
      </c>
    </row>
    <row r="145" spans="1:23" x14ac:dyDescent="0.35">
      <c r="A145" t="s">
        <v>102</v>
      </c>
      <c r="B145" t="s">
        <v>900</v>
      </c>
      <c r="C145" t="s">
        <v>2</v>
      </c>
      <c r="D145" t="s">
        <v>313</v>
      </c>
      <c r="E145">
        <v>419</v>
      </c>
      <c r="F145">
        <v>61</v>
      </c>
      <c r="G145">
        <v>103</v>
      </c>
      <c r="H145">
        <v>71</v>
      </c>
      <c r="I145">
        <v>20</v>
      </c>
      <c r="J145">
        <v>1</v>
      </c>
      <c r="K145">
        <v>11</v>
      </c>
      <c r="L145">
        <v>59</v>
      </c>
      <c r="M145">
        <v>69</v>
      </c>
      <c r="N145">
        <v>107</v>
      </c>
      <c r="O145">
        <v>3</v>
      </c>
      <c r="P145">
        <v>3</v>
      </c>
      <c r="Q145">
        <v>0.246</v>
      </c>
      <c r="R145">
        <v>0.36699999999999999</v>
      </c>
      <c r="S145">
        <v>0.377</v>
      </c>
      <c r="T145">
        <v>240</v>
      </c>
      <c r="U145">
        <f t="shared" si="6"/>
        <v>16</v>
      </c>
      <c r="V145">
        <f t="shared" si="7"/>
        <v>12</v>
      </c>
      <c r="W145">
        <f t="shared" si="8"/>
        <v>12</v>
      </c>
    </row>
    <row r="146" spans="1:23" x14ac:dyDescent="0.35">
      <c r="A146" t="s">
        <v>1314</v>
      </c>
      <c r="B146" t="s">
        <v>22</v>
      </c>
      <c r="C146" t="s">
        <v>649</v>
      </c>
      <c r="D146" t="s">
        <v>304</v>
      </c>
      <c r="E146">
        <v>373</v>
      </c>
      <c r="F146">
        <v>53</v>
      </c>
      <c r="G146">
        <v>92</v>
      </c>
      <c r="H146">
        <v>53</v>
      </c>
      <c r="I146">
        <v>17</v>
      </c>
      <c r="J146">
        <v>0</v>
      </c>
      <c r="K146">
        <v>22</v>
      </c>
      <c r="L146">
        <v>69</v>
      </c>
      <c r="M146">
        <v>40</v>
      </c>
      <c r="N146">
        <v>101</v>
      </c>
      <c r="O146">
        <v>6</v>
      </c>
      <c r="P146">
        <v>3</v>
      </c>
      <c r="Q146">
        <v>0.247</v>
      </c>
      <c r="R146">
        <v>0.317</v>
      </c>
      <c r="S146">
        <v>0.46899999999999997</v>
      </c>
      <c r="T146">
        <v>239</v>
      </c>
      <c r="U146">
        <f t="shared" si="6"/>
        <v>15.933333333333334</v>
      </c>
      <c r="V146">
        <f t="shared" si="7"/>
        <v>11.95</v>
      </c>
      <c r="W146">
        <f t="shared" si="8"/>
        <v>11.95</v>
      </c>
    </row>
    <row r="147" spans="1:23" x14ac:dyDescent="0.35">
      <c r="A147" t="s">
        <v>1400</v>
      </c>
      <c r="B147" t="s">
        <v>1152</v>
      </c>
      <c r="C147" t="s">
        <v>326</v>
      </c>
      <c r="D147" t="s">
        <v>303</v>
      </c>
      <c r="E147">
        <v>491</v>
      </c>
      <c r="F147">
        <v>72</v>
      </c>
      <c r="G147">
        <v>124</v>
      </c>
      <c r="H147">
        <v>88</v>
      </c>
      <c r="I147">
        <v>27</v>
      </c>
      <c r="J147">
        <v>0</v>
      </c>
      <c r="K147">
        <v>9</v>
      </c>
      <c r="L147">
        <v>51</v>
      </c>
      <c r="M147">
        <v>34</v>
      </c>
      <c r="N147">
        <v>102</v>
      </c>
      <c r="O147">
        <v>9</v>
      </c>
      <c r="P147">
        <v>5</v>
      </c>
      <c r="Q147">
        <v>0.253</v>
      </c>
      <c r="R147">
        <v>0.31</v>
      </c>
      <c r="S147">
        <v>0.36199999999999999</v>
      </c>
      <c r="T147">
        <v>237</v>
      </c>
      <c r="U147">
        <f t="shared" si="6"/>
        <v>15.8</v>
      </c>
      <c r="V147">
        <f t="shared" si="7"/>
        <v>11.850000000000001</v>
      </c>
      <c r="W147">
        <f t="shared" si="8"/>
        <v>11.850000000000001</v>
      </c>
    </row>
    <row r="148" spans="1:23" x14ac:dyDescent="0.35">
      <c r="A148" t="s">
        <v>679</v>
      </c>
      <c r="B148" t="s">
        <v>375</v>
      </c>
      <c r="C148" t="s">
        <v>649</v>
      </c>
      <c r="D148" t="s">
        <v>308</v>
      </c>
      <c r="E148">
        <v>372</v>
      </c>
      <c r="F148">
        <v>56</v>
      </c>
      <c r="G148">
        <v>98</v>
      </c>
      <c r="H148">
        <v>64</v>
      </c>
      <c r="I148">
        <v>22</v>
      </c>
      <c r="J148">
        <v>3</v>
      </c>
      <c r="K148">
        <v>9</v>
      </c>
      <c r="L148">
        <v>54</v>
      </c>
      <c r="M148">
        <v>57</v>
      </c>
      <c r="N148">
        <v>93</v>
      </c>
      <c r="O148">
        <v>16</v>
      </c>
      <c r="P148">
        <v>7</v>
      </c>
      <c r="Q148">
        <v>0.26300000000000001</v>
      </c>
      <c r="R148">
        <v>0.36799999999999999</v>
      </c>
      <c r="S148">
        <v>0.41099999999999998</v>
      </c>
      <c r="T148">
        <v>236</v>
      </c>
      <c r="U148">
        <f t="shared" si="6"/>
        <v>15.733333333333333</v>
      </c>
      <c r="V148">
        <f t="shared" si="7"/>
        <v>11.799999999999999</v>
      </c>
      <c r="W148">
        <f t="shared" si="8"/>
        <v>11.799999999999999</v>
      </c>
    </row>
    <row r="149" spans="1:23" x14ac:dyDescent="0.35">
      <c r="A149" t="s">
        <v>813</v>
      </c>
      <c r="B149" t="s">
        <v>245</v>
      </c>
      <c r="C149" t="s">
        <v>649</v>
      </c>
      <c r="D149" t="s">
        <v>317</v>
      </c>
      <c r="E149">
        <v>507</v>
      </c>
      <c r="F149">
        <v>58</v>
      </c>
      <c r="G149">
        <v>115</v>
      </c>
      <c r="H149">
        <v>68</v>
      </c>
      <c r="I149">
        <v>28</v>
      </c>
      <c r="J149">
        <v>0</v>
      </c>
      <c r="K149">
        <v>19</v>
      </c>
      <c r="L149">
        <v>75</v>
      </c>
      <c r="M149">
        <v>28</v>
      </c>
      <c r="N149">
        <v>135</v>
      </c>
      <c r="O149">
        <v>13</v>
      </c>
      <c r="P149">
        <v>4</v>
      </c>
      <c r="Q149">
        <v>0.22700000000000001</v>
      </c>
      <c r="R149">
        <v>0.27100000000000002</v>
      </c>
      <c r="S149">
        <v>0.39500000000000002</v>
      </c>
      <c r="T149">
        <v>235</v>
      </c>
      <c r="U149">
        <f t="shared" si="6"/>
        <v>15.666666666666666</v>
      </c>
      <c r="V149">
        <f t="shared" si="7"/>
        <v>11.75</v>
      </c>
      <c r="W149">
        <f t="shared" si="8"/>
        <v>11.75</v>
      </c>
    </row>
    <row r="150" spans="1:23" x14ac:dyDescent="0.35">
      <c r="A150" t="s">
        <v>71</v>
      </c>
      <c r="B150" t="s">
        <v>146</v>
      </c>
      <c r="C150" t="s">
        <v>2</v>
      </c>
      <c r="D150" t="s">
        <v>319</v>
      </c>
      <c r="E150">
        <v>487</v>
      </c>
      <c r="F150">
        <v>50</v>
      </c>
      <c r="G150">
        <v>115</v>
      </c>
      <c r="H150">
        <v>83</v>
      </c>
      <c r="I150">
        <v>15</v>
      </c>
      <c r="J150">
        <v>1</v>
      </c>
      <c r="K150">
        <v>16</v>
      </c>
      <c r="L150">
        <v>64</v>
      </c>
      <c r="M150">
        <v>31</v>
      </c>
      <c r="N150">
        <v>92</v>
      </c>
      <c r="O150">
        <v>3</v>
      </c>
      <c r="P150">
        <v>1</v>
      </c>
      <c r="Q150">
        <v>0.23599999999999999</v>
      </c>
      <c r="R150">
        <v>0.28499999999999998</v>
      </c>
      <c r="S150">
        <v>0.37</v>
      </c>
      <c r="T150">
        <v>235</v>
      </c>
      <c r="U150">
        <f t="shared" si="6"/>
        <v>15.666666666666666</v>
      </c>
      <c r="V150">
        <f t="shared" si="7"/>
        <v>11.75</v>
      </c>
      <c r="W150">
        <f t="shared" si="8"/>
        <v>11.75</v>
      </c>
    </row>
    <row r="151" spans="1:23" x14ac:dyDescent="0.35">
      <c r="A151" t="s">
        <v>644</v>
      </c>
      <c r="B151" t="s">
        <v>723</v>
      </c>
      <c r="C151" t="s">
        <v>649</v>
      </c>
      <c r="D151" t="s">
        <v>293</v>
      </c>
      <c r="E151">
        <v>435</v>
      </c>
      <c r="F151">
        <v>58</v>
      </c>
      <c r="G151">
        <v>94</v>
      </c>
      <c r="H151">
        <v>53</v>
      </c>
      <c r="I151">
        <v>23</v>
      </c>
      <c r="J151">
        <v>1</v>
      </c>
      <c r="K151">
        <v>17</v>
      </c>
      <c r="L151">
        <v>59</v>
      </c>
      <c r="M151">
        <v>50</v>
      </c>
      <c r="N151">
        <v>120</v>
      </c>
      <c r="O151">
        <v>22</v>
      </c>
      <c r="P151">
        <v>4</v>
      </c>
      <c r="Q151">
        <v>0.216</v>
      </c>
      <c r="R151">
        <v>0.29899999999999999</v>
      </c>
      <c r="S151">
        <v>0.39100000000000001</v>
      </c>
      <c r="T151">
        <v>235</v>
      </c>
      <c r="U151">
        <f t="shared" si="6"/>
        <v>15.666666666666666</v>
      </c>
      <c r="V151">
        <f t="shared" si="7"/>
        <v>11.75</v>
      </c>
      <c r="W151">
        <f t="shared" si="8"/>
        <v>11.75</v>
      </c>
    </row>
    <row r="152" spans="1:23" x14ac:dyDescent="0.35">
      <c r="A152" t="s">
        <v>523</v>
      </c>
      <c r="B152" t="s">
        <v>1315</v>
      </c>
      <c r="C152" t="s">
        <v>1</v>
      </c>
      <c r="D152" t="s">
        <v>302</v>
      </c>
      <c r="E152">
        <v>364</v>
      </c>
      <c r="F152">
        <v>55</v>
      </c>
      <c r="G152">
        <v>99</v>
      </c>
      <c r="H152">
        <v>62</v>
      </c>
      <c r="I152">
        <v>26</v>
      </c>
      <c r="J152">
        <v>0</v>
      </c>
      <c r="K152">
        <v>11</v>
      </c>
      <c r="L152">
        <v>51</v>
      </c>
      <c r="M152">
        <v>44</v>
      </c>
      <c r="N152">
        <v>73</v>
      </c>
      <c r="O152">
        <v>0</v>
      </c>
      <c r="P152">
        <v>1</v>
      </c>
      <c r="Q152">
        <v>0.27200000000000002</v>
      </c>
      <c r="R152">
        <v>0.35299999999999998</v>
      </c>
      <c r="S152">
        <v>0.434</v>
      </c>
      <c r="T152">
        <v>234</v>
      </c>
      <c r="U152">
        <f t="shared" si="6"/>
        <v>15.6</v>
      </c>
      <c r="V152">
        <f t="shared" si="7"/>
        <v>11.7</v>
      </c>
      <c r="W152">
        <f t="shared" si="8"/>
        <v>11.7</v>
      </c>
    </row>
    <row r="153" spans="1:23" x14ac:dyDescent="0.35">
      <c r="A153" t="s">
        <v>415</v>
      </c>
      <c r="B153" t="s">
        <v>414</v>
      </c>
      <c r="C153" t="s">
        <v>649</v>
      </c>
      <c r="D153" t="s">
        <v>320</v>
      </c>
      <c r="E153">
        <v>318</v>
      </c>
      <c r="F153">
        <v>56</v>
      </c>
      <c r="G153">
        <v>78</v>
      </c>
      <c r="H153">
        <v>47</v>
      </c>
      <c r="I153">
        <v>16</v>
      </c>
      <c r="J153">
        <v>1</v>
      </c>
      <c r="K153">
        <v>14</v>
      </c>
      <c r="L153">
        <v>43</v>
      </c>
      <c r="M153">
        <v>48</v>
      </c>
      <c r="N153">
        <v>59</v>
      </c>
      <c r="O153">
        <v>9</v>
      </c>
      <c r="P153">
        <v>2</v>
      </c>
      <c r="Q153">
        <v>0.245</v>
      </c>
      <c r="R153">
        <v>0.35299999999999998</v>
      </c>
      <c r="S153">
        <v>0.434</v>
      </c>
      <c r="T153">
        <v>233</v>
      </c>
      <c r="U153">
        <f t="shared" si="6"/>
        <v>15.533333333333333</v>
      </c>
      <c r="V153">
        <f t="shared" si="7"/>
        <v>11.65</v>
      </c>
      <c r="W153">
        <f t="shared" si="8"/>
        <v>11.65</v>
      </c>
    </row>
    <row r="154" spans="1:23" x14ac:dyDescent="0.35">
      <c r="A154" t="s">
        <v>182</v>
      </c>
      <c r="B154" t="s">
        <v>365</v>
      </c>
      <c r="C154" t="s">
        <v>3</v>
      </c>
      <c r="D154" t="s">
        <v>297</v>
      </c>
      <c r="E154">
        <v>401</v>
      </c>
      <c r="F154">
        <v>48</v>
      </c>
      <c r="G154">
        <v>95</v>
      </c>
      <c r="H154">
        <v>64</v>
      </c>
      <c r="I154">
        <v>18</v>
      </c>
      <c r="J154">
        <v>1</v>
      </c>
      <c r="K154">
        <v>12</v>
      </c>
      <c r="L154">
        <v>52</v>
      </c>
      <c r="M154">
        <v>28</v>
      </c>
      <c r="N154">
        <v>49</v>
      </c>
      <c r="O154">
        <v>3</v>
      </c>
      <c r="P154">
        <v>0</v>
      </c>
      <c r="Q154">
        <v>0.23699999999999999</v>
      </c>
      <c r="R154">
        <v>0.28899999999999998</v>
      </c>
      <c r="S154">
        <v>0.377</v>
      </c>
      <c r="T154">
        <v>233</v>
      </c>
      <c r="U154">
        <f t="shared" si="6"/>
        <v>15.533333333333333</v>
      </c>
      <c r="V154">
        <f t="shared" si="7"/>
        <v>11.65</v>
      </c>
      <c r="W154">
        <f t="shared" si="8"/>
        <v>11.65</v>
      </c>
    </row>
    <row r="155" spans="1:23" x14ac:dyDescent="0.35">
      <c r="A155" t="s">
        <v>162</v>
      </c>
      <c r="B155" t="s">
        <v>161</v>
      </c>
      <c r="C155" t="s">
        <v>324</v>
      </c>
      <c r="D155" t="s">
        <v>302</v>
      </c>
      <c r="E155">
        <v>477</v>
      </c>
      <c r="F155">
        <v>51</v>
      </c>
      <c r="G155">
        <v>114</v>
      </c>
      <c r="H155">
        <v>79</v>
      </c>
      <c r="I155">
        <v>22</v>
      </c>
      <c r="J155">
        <v>0</v>
      </c>
      <c r="K155">
        <v>13</v>
      </c>
      <c r="L155">
        <v>57</v>
      </c>
      <c r="M155">
        <v>67</v>
      </c>
      <c r="N155">
        <v>118</v>
      </c>
      <c r="O155">
        <v>1</v>
      </c>
      <c r="P155">
        <v>1</v>
      </c>
      <c r="Q155">
        <v>0.23899999999999999</v>
      </c>
      <c r="R155">
        <v>0.33300000000000002</v>
      </c>
      <c r="S155">
        <v>0.36699999999999999</v>
      </c>
      <c r="T155">
        <v>232</v>
      </c>
      <c r="U155">
        <f t="shared" si="6"/>
        <v>15.466666666666667</v>
      </c>
      <c r="V155">
        <f t="shared" si="7"/>
        <v>11.6</v>
      </c>
      <c r="W155">
        <f t="shared" si="8"/>
        <v>11.6</v>
      </c>
    </row>
    <row r="156" spans="1:23" x14ac:dyDescent="0.35">
      <c r="A156" t="s">
        <v>283</v>
      </c>
      <c r="B156" t="s">
        <v>571</v>
      </c>
      <c r="C156" t="s">
        <v>649</v>
      </c>
      <c r="D156" t="s">
        <v>317</v>
      </c>
      <c r="E156">
        <v>417</v>
      </c>
      <c r="F156">
        <v>58</v>
      </c>
      <c r="G156">
        <v>90</v>
      </c>
      <c r="H156">
        <v>53</v>
      </c>
      <c r="I156">
        <v>19</v>
      </c>
      <c r="J156">
        <v>0</v>
      </c>
      <c r="K156">
        <v>18</v>
      </c>
      <c r="L156">
        <v>52</v>
      </c>
      <c r="M156">
        <v>48</v>
      </c>
      <c r="N156">
        <v>93</v>
      </c>
      <c r="O156">
        <v>3</v>
      </c>
      <c r="P156">
        <v>0</v>
      </c>
      <c r="Q156">
        <v>0.216</v>
      </c>
      <c r="R156">
        <v>0.3</v>
      </c>
      <c r="S156">
        <v>0.39100000000000001</v>
      </c>
      <c r="T156">
        <v>231</v>
      </c>
      <c r="U156">
        <f t="shared" si="6"/>
        <v>15.4</v>
      </c>
      <c r="V156">
        <f t="shared" si="7"/>
        <v>11.55</v>
      </c>
      <c r="W156">
        <f t="shared" si="8"/>
        <v>11.55</v>
      </c>
    </row>
    <row r="157" spans="1:23" x14ac:dyDescent="0.35">
      <c r="A157" t="s">
        <v>1708</v>
      </c>
      <c r="B157" t="s">
        <v>1345</v>
      </c>
      <c r="C157" t="s">
        <v>649</v>
      </c>
      <c r="D157" t="s">
        <v>293</v>
      </c>
      <c r="E157">
        <v>414</v>
      </c>
      <c r="F157">
        <v>53</v>
      </c>
      <c r="G157">
        <v>122</v>
      </c>
      <c r="H157">
        <v>104</v>
      </c>
      <c r="I157">
        <v>15</v>
      </c>
      <c r="J157">
        <v>3</v>
      </c>
      <c r="K157">
        <v>0</v>
      </c>
      <c r="L157">
        <v>26</v>
      </c>
      <c r="M157">
        <v>20</v>
      </c>
      <c r="N157">
        <v>43</v>
      </c>
      <c r="O157">
        <v>44</v>
      </c>
      <c r="P157">
        <v>12</v>
      </c>
      <c r="Q157">
        <v>0.29499999999999998</v>
      </c>
      <c r="R157">
        <v>0.32600000000000001</v>
      </c>
      <c r="S157">
        <v>0.34499999999999997</v>
      </c>
      <c r="T157">
        <v>231</v>
      </c>
      <c r="U157">
        <f t="shared" si="6"/>
        <v>15.4</v>
      </c>
      <c r="V157">
        <f t="shared" si="7"/>
        <v>11.55</v>
      </c>
      <c r="W157">
        <f t="shared" si="8"/>
        <v>11.55</v>
      </c>
    </row>
    <row r="158" spans="1:23" x14ac:dyDescent="0.35">
      <c r="A158" t="s">
        <v>101</v>
      </c>
      <c r="B158" t="s">
        <v>194</v>
      </c>
      <c r="C158" t="s">
        <v>649</v>
      </c>
      <c r="D158" t="s">
        <v>307</v>
      </c>
      <c r="E158">
        <v>451</v>
      </c>
      <c r="F158">
        <v>61</v>
      </c>
      <c r="G158">
        <v>107</v>
      </c>
      <c r="H158">
        <v>68</v>
      </c>
      <c r="I158">
        <v>21</v>
      </c>
      <c r="J158">
        <v>4</v>
      </c>
      <c r="K158">
        <v>14</v>
      </c>
      <c r="L158">
        <v>48</v>
      </c>
      <c r="M158">
        <v>42</v>
      </c>
      <c r="N158">
        <v>110</v>
      </c>
      <c r="O158">
        <v>13</v>
      </c>
      <c r="P158">
        <v>3</v>
      </c>
      <c r="Q158">
        <v>0.23699999999999999</v>
      </c>
      <c r="R158">
        <v>0.30399999999999999</v>
      </c>
      <c r="S158">
        <v>0.39500000000000002</v>
      </c>
      <c r="T158">
        <v>229</v>
      </c>
      <c r="U158">
        <f t="shared" si="6"/>
        <v>15.266666666666667</v>
      </c>
      <c r="V158">
        <f t="shared" si="7"/>
        <v>11.450000000000001</v>
      </c>
      <c r="W158">
        <f t="shared" si="8"/>
        <v>11.450000000000001</v>
      </c>
    </row>
    <row r="159" spans="1:23" x14ac:dyDescent="0.35">
      <c r="A159" t="s">
        <v>152</v>
      </c>
      <c r="B159" t="s">
        <v>1132</v>
      </c>
      <c r="C159" t="s">
        <v>1</v>
      </c>
      <c r="D159" t="s">
        <v>293</v>
      </c>
      <c r="E159">
        <v>370</v>
      </c>
      <c r="F159">
        <v>56</v>
      </c>
      <c r="G159">
        <v>117</v>
      </c>
      <c r="H159">
        <v>81</v>
      </c>
      <c r="I159">
        <v>22</v>
      </c>
      <c r="J159">
        <v>0</v>
      </c>
      <c r="K159">
        <v>14</v>
      </c>
      <c r="L159">
        <v>59</v>
      </c>
      <c r="M159">
        <v>41</v>
      </c>
      <c r="N159">
        <v>107</v>
      </c>
      <c r="O159">
        <v>0</v>
      </c>
      <c r="P159">
        <v>2</v>
      </c>
      <c r="Q159">
        <v>0.316</v>
      </c>
      <c r="R159">
        <v>0.39300000000000002</v>
      </c>
      <c r="S159">
        <v>0.48899999999999999</v>
      </c>
      <c r="T159">
        <v>228</v>
      </c>
      <c r="U159">
        <f t="shared" si="6"/>
        <v>15.2</v>
      </c>
      <c r="V159">
        <f t="shared" si="7"/>
        <v>11.399999999999999</v>
      </c>
      <c r="W159">
        <f t="shared" si="8"/>
        <v>11.399999999999999</v>
      </c>
    </row>
    <row r="160" spans="1:23" x14ac:dyDescent="0.35">
      <c r="A160" t="s">
        <v>1391</v>
      </c>
      <c r="B160" t="s">
        <v>1392</v>
      </c>
      <c r="C160" t="s">
        <v>2</v>
      </c>
      <c r="D160" t="s">
        <v>309</v>
      </c>
      <c r="E160">
        <v>414</v>
      </c>
      <c r="F160">
        <v>65</v>
      </c>
      <c r="G160">
        <v>106</v>
      </c>
      <c r="H160">
        <v>69</v>
      </c>
      <c r="I160">
        <v>22</v>
      </c>
      <c r="J160">
        <v>2</v>
      </c>
      <c r="K160">
        <v>13</v>
      </c>
      <c r="L160">
        <v>45</v>
      </c>
      <c r="M160">
        <v>48</v>
      </c>
      <c r="N160">
        <v>102</v>
      </c>
      <c r="O160">
        <v>1</v>
      </c>
      <c r="P160">
        <v>1</v>
      </c>
      <c r="Q160">
        <v>0.25600000000000001</v>
      </c>
      <c r="R160">
        <v>0.33300000000000002</v>
      </c>
      <c r="S160">
        <v>0.41299999999999998</v>
      </c>
      <c r="T160">
        <v>227</v>
      </c>
      <c r="U160">
        <f t="shared" si="6"/>
        <v>15.133333333333333</v>
      </c>
      <c r="V160">
        <f t="shared" si="7"/>
        <v>11.35</v>
      </c>
      <c r="W160">
        <f t="shared" si="8"/>
        <v>11.35</v>
      </c>
    </row>
    <row r="161" spans="1:23" x14ac:dyDescent="0.35">
      <c r="A161" t="s">
        <v>131</v>
      </c>
      <c r="B161" t="s">
        <v>709</v>
      </c>
      <c r="C161" t="s">
        <v>649</v>
      </c>
      <c r="D161" t="s">
        <v>323</v>
      </c>
      <c r="E161">
        <v>380</v>
      </c>
      <c r="F161">
        <v>60</v>
      </c>
      <c r="G161">
        <v>101</v>
      </c>
      <c r="H161">
        <v>65</v>
      </c>
      <c r="I161">
        <v>16</v>
      </c>
      <c r="J161">
        <v>5</v>
      </c>
      <c r="K161">
        <v>15</v>
      </c>
      <c r="L161">
        <v>64</v>
      </c>
      <c r="M161">
        <v>29</v>
      </c>
      <c r="N161">
        <v>107</v>
      </c>
      <c r="O161">
        <v>7</v>
      </c>
      <c r="P161">
        <v>0</v>
      </c>
      <c r="Q161">
        <v>0.26600000000000001</v>
      </c>
      <c r="R161">
        <v>0.315</v>
      </c>
      <c r="S161">
        <v>0.45300000000000001</v>
      </c>
      <c r="T161">
        <v>225</v>
      </c>
      <c r="U161">
        <f t="shared" ref="U161:U190" si="9">T161/15</f>
        <v>15</v>
      </c>
      <c r="V161">
        <f t="shared" ref="V161:V190" si="10">IF(T161&gt;=675,U161*1.2,IF(T161&gt;=650,U161*1.175,IF(T161&gt;=625,U161*1.15,IF(T161&gt;= 600,U161*1.125,IF(T161&gt; 575,U161*1.1,IF(T161&gt; 550,U161*1.075,IF(T161&gt; 525,U161*1.05,IF(T161&gt; 500,U161*1.025,IF(T161&gt; 475,U161,IF(T161&gt; 450,U161*0.975,IF(T161&gt; 425,U161*0.95,IF(T161&gt; 400,U161*0.925,IF(T161&gt; 375,U161*0.9,IF(T161&gt; 350,U161*0.875,IF(T161&gt; 325,U161*0.85,IF(T161&gt; 300,U161*0.825,IF(T161&gt; 275,U161*0.8,IF(T161&gt; 250,U161*0.775,IF(T161&gt; 225,U161*0.75,IF(T161&gt; 200,U161*0.725,IF(T161&gt; 175,U161*0.7,IF(T161&gt; 150,U161*0.675,IF(T161&gt; 125,U161*0.65,IF(T161&gt; 100,U161*0.625,IF(T161&gt; 75,U161*0.6,IF(T161&gt; 50,U161*0.575,IF(T161&gt; 25,U161*0.55,U161*0.525)))))))))))))))))))))))))))</f>
        <v>10.875</v>
      </c>
      <c r="W161">
        <f t="shared" ref="W161:W190" si="11">IF(V161 &lt; 1.5,1,V161)</f>
        <v>10.875</v>
      </c>
    </row>
    <row r="162" spans="1:23" x14ac:dyDescent="0.35">
      <c r="A162" t="s">
        <v>930</v>
      </c>
      <c r="B162" t="s">
        <v>78</v>
      </c>
      <c r="C162" t="s">
        <v>649</v>
      </c>
      <c r="D162" t="s">
        <v>302</v>
      </c>
      <c r="E162">
        <v>471</v>
      </c>
      <c r="F162">
        <v>62</v>
      </c>
      <c r="G162">
        <v>94</v>
      </c>
      <c r="H162">
        <v>53</v>
      </c>
      <c r="I162">
        <v>18</v>
      </c>
      <c r="J162">
        <v>3</v>
      </c>
      <c r="K162">
        <v>20</v>
      </c>
      <c r="L162">
        <v>61</v>
      </c>
      <c r="M162">
        <v>64</v>
      </c>
      <c r="N162">
        <v>174</v>
      </c>
      <c r="O162">
        <v>38</v>
      </c>
      <c r="P162">
        <v>5</v>
      </c>
      <c r="Q162">
        <v>0.2</v>
      </c>
      <c r="R162">
        <v>0.29799999999999999</v>
      </c>
      <c r="S162">
        <v>0.378</v>
      </c>
      <c r="T162">
        <v>224</v>
      </c>
      <c r="U162">
        <f t="shared" si="9"/>
        <v>14.933333333333334</v>
      </c>
      <c r="V162">
        <f t="shared" si="10"/>
        <v>10.826666666666666</v>
      </c>
      <c r="W162">
        <f t="shared" si="11"/>
        <v>10.826666666666666</v>
      </c>
    </row>
    <row r="163" spans="1:23" x14ac:dyDescent="0.35">
      <c r="A163" t="s">
        <v>152</v>
      </c>
      <c r="B163" t="s">
        <v>934</v>
      </c>
      <c r="C163" t="s">
        <v>2</v>
      </c>
      <c r="D163" t="s">
        <v>308</v>
      </c>
      <c r="E163">
        <v>497</v>
      </c>
      <c r="F163">
        <v>63</v>
      </c>
      <c r="G163">
        <v>116</v>
      </c>
      <c r="H163">
        <v>78</v>
      </c>
      <c r="I163">
        <v>29</v>
      </c>
      <c r="J163">
        <v>0</v>
      </c>
      <c r="K163">
        <v>9</v>
      </c>
      <c r="L163">
        <v>45</v>
      </c>
      <c r="M163">
        <v>54</v>
      </c>
      <c r="N163">
        <v>106</v>
      </c>
      <c r="O163">
        <v>0</v>
      </c>
      <c r="P163">
        <v>4</v>
      </c>
      <c r="Q163">
        <v>0.23300000000000001</v>
      </c>
      <c r="R163">
        <v>0.32300000000000001</v>
      </c>
      <c r="S163">
        <v>0.34599999999999997</v>
      </c>
      <c r="T163">
        <v>224</v>
      </c>
      <c r="U163">
        <f t="shared" si="9"/>
        <v>14.933333333333334</v>
      </c>
      <c r="V163">
        <f t="shared" si="10"/>
        <v>10.826666666666666</v>
      </c>
      <c r="W163">
        <f t="shared" si="11"/>
        <v>10.826666666666666</v>
      </c>
    </row>
    <row r="164" spans="1:23" x14ac:dyDescent="0.35">
      <c r="A164" t="s">
        <v>125</v>
      </c>
      <c r="B164" t="s">
        <v>1551</v>
      </c>
      <c r="C164" t="s">
        <v>1</v>
      </c>
      <c r="D164" t="s">
        <v>319</v>
      </c>
      <c r="E164">
        <v>476</v>
      </c>
      <c r="F164">
        <v>56</v>
      </c>
      <c r="G164">
        <v>119</v>
      </c>
      <c r="H164">
        <v>79</v>
      </c>
      <c r="I164">
        <v>28</v>
      </c>
      <c r="J164">
        <v>3</v>
      </c>
      <c r="K164">
        <v>9</v>
      </c>
      <c r="L164">
        <v>53</v>
      </c>
      <c r="M164">
        <v>32</v>
      </c>
      <c r="N164">
        <v>100</v>
      </c>
      <c r="O164">
        <v>4</v>
      </c>
      <c r="P164">
        <v>1</v>
      </c>
      <c r="Q164">
        <v>0.25</v>
      </c>
      <c r="R164">
        <v>0.29599999999999999</v>
      </c>
      <c r="S164">
        <v>0.378</v>
      </c>
      <c r="T164">
        <v>224</v>
      </c>
      <c r="U164">
        <f t="shared" si="9"/>
        <v>14.933333333333334</v>
      </c>
      <c r="V164">
        <f t="shared" si="10"/>
        <v>10.826666666666666</v>
      </c>
      <c r="W164">
        <f t="shared" si="11"/>
        <v>10.826666666666666</v>
      </c>
    </row>
    <row r="165" spans="1:23" x14ac:dyDescent="0.35">
      <c r="A165" t="s">
        <v>393</v>
      </c>
      <c r="B165" t="s">
        <v>136</v>
      </c>
      <c r="C165" t="s">
        <v>299</v>
      </c>
      <c r="D165" t="s">
        <v>310</v>
      </c>
      <c r="E165">
        <v>369</v>
      </c>
      <c r="F165">
        <v>48</v>
      </c>
      <c r="G165">
        <v>92</v>
      </c>
      <c r="H165">
        <v>61</v>
      </c>
      <c r="I165">
        <v>13</v>
      </c>
      <c r="J165">
        <v>1</v>
      </c>
      <c r="K165">
        <v>17</v>
      </c>
      <c r="L165">
        <v>50</v>
      </c>
      <c r="M165">
        <v>45</v>
      </c>
      <c r="N165">
        <v>80</v>
      </c>
      <c r="O165">
        <v>2</v>
      </c>
      <c r="P165">
        <v>0</v>
      </c>
      <c r="Q165">
        <v>0.249</v>
      </c>
      <c r="R165">
        <v>0.33300000000000002</v>
      </c>
      <c r="S165">
        <v>0.42799999999999999</v>
      </c>
      <c r="T165">
        <v>223</v>
      </c>
      <c r="U165">
        <f t="shared" si="9"/>
        <v>14.866666666666667</v>
      </c>
      <c r="V165">
        <f t="shared" si="10"/>
        <v>10.778333333333334</v>
      </c>
      <c r="W165">
        <f t="shared" si="11"/>
        <v>10.778333333333334</v>
      </c>
    </row>
    <row r="166" spans="1:23" x14ac:dyDescent="0.35">
      <c r="A166" t="s">
        <v>252</v>
      </c>
      <c r="B166" t="s">
        <v>752</v>
      </c>
      <c r="C166" t="s">
        <v>649</v>
      </c>
      <c r="D166" t="s">
        <v>295</v>
      </c>
      <c r="E166">
        <v>448</v>
      </c>
      <c r="F166">
        <v>61</v>
      </c>
      <c r="G166">
        <v>124</v>
      </c>
      <c r="H166">
        <v>82</v>
      </c>
      <c r="I166">
        <v>24</v>
      </c>
      <c r="J166">
        <v>1</v>
      </c>
      <c r="K166">
        <v>17</v>
      </c>
      <c r="L166">
        <v>54</v>
      </c>
      <c r="M166">
        <v>39</v>
      </c>
      <c r="N166">
        <v>136</v>
      </c>
      <c r="O166">
        <v>11</v>
      </c>
      <c r="P166">
        <v>7</v>
      </c>
      <c r="Q166">
        <v>0.27700000000000002</v>
      </c>
      <c r="R166">
        <v>0.34699999999999998</v>
      </c>
      <c r="S166">
        <v>0.44900000000000001</v>
      </c>
      <c r="T166">
        <v>223</v>
      </c>
      <c r="U166">
        <f t="shared" si="9"/>
        <v>14.866666666666667</v>
      </c>
      <c r="V166">
        <f t="shared" si="10"/>
        <v>10.778333333333334</v>
      </c>
      <c r="W166">
        <f t="shared" si="11"/>
        <v>10.778333333333334</v>
      </c>
    </row>
    <row r="167" spans="1:23" x14ac:dyDescent="0.35">
      <c r="A167" t="s">
        <v>435</v>
      </c>
      <c r="B167" t="s">
        <v>100</v>
      </c>
      <c r="C167" t="s">
        <v>1</v>
      </c>
      <c r="D167" t="s">
        <v>295</v>
      </c>
      <c r="E167">
        <v>419</v>
      </c>
      <c r="F167">
        <v>44</v>
      </c>
      <c r="G167">
        <v>101</v>
      </c>
      <c r="H167">
        <v>75</v>
      </c>
      <c r="I167">
        <v>10</v>
      </c>
      <c r="J167">
        <v>0</v>
      </c>
      <c r="K167">
        <v>16</v>
      </c>
      <c r="L167">
        <v>71</v>
      </c>
      <c r="M167">
        <v>34</v>
      </c>
      <c r="N167">
        <v>88</v>
      </c>
      <c r="O167">
        <v>1</v>
      </c>
      <c r="P167">
        <v>0</v>
      </c>
      <c r="Q167">
        <v>0.24099999999999999</v>
      </c>
      <c r="R167">
        <v>0.307</v>
      </c>
      <c r="S167">
        <v>0.38</v>
      </c>
      <c r="T167">
        <v>221</v>
      </c>
      <c r="U167">
        <f t="shared" si="9"/>
        <v>14.733333333333333</v>
      </c>
      <c r="V167">
        <f t="shared" si="10"/>
        <v>10.681666666666665</v>
      </c>
      <c r="W167">
        <f t="shared" si="11"/>
        <v>10.681666666666665</v>
      </c>
    </row>
    <row r="168" spans="1:23" x14ac:dyDescent="0.35">
      <c r="A168" t="s">
        <v>408</v>
      </c>
      <c r="B168" t="s">
        <v>1188</v>
      </c>
      <c r="C168" t="s">
        <v>326</v>
      </c>
      <c r="D168" t="s">
        <v>316</v>
      </c>
      <c r="E168">
        <v>470</v>
      </c>
      <c r="F168">
        <v>62</v>
      </c>
      <c r="G168">
        <v>108</v>
      </c>
      <c r="H168">
        <v>82</v>
      </c>
      <c r="I168">
        <v>18</v>
      </c>
      <c r="J168">
        <v>1</v>
      </c>
      <c r="K168">
        <v>7</v>
      </c>
      <c r="L168">
        <v>45</v>
      </c>
      <c r="M168">
        <v>27</v>
      </c>
      <c r="N168">
        <v>74</v>
      </c>
      <c r="O168">
        <v>14</v>
      </c>
      <c r="P168">
        <v>3</v>
      </c>
      <c r="Q168">
        <v>0.23</v>
      </c>
      <c r="R168">
        <v>0.27600000000000002</v>
      </c>
      <c r="S168">
        <v>0.317</v>
      </c>
      <c r="T168">
        <v>220</v>
      </c>
      <c r="U168">
        <f t="shared" si="9"/>
        <v>14.666666666666666</v>
      </c>
      <c r="V168">
        <f t="shared" si="10"/>
        <v>10.633333333333333</v>
      </c>
      <c r="W168">
        <f t="shared" si="11"/>
        <v>10.633333333333333</v>
      </c>
    </row>
    <row r="169" spans="1:23" x14ac:dyDescent="0.35">
      <c r="A169" t="s">
        <v>1838</v>
      </c>
      <c r="B169" t="s">
        <v>1839</v>
      </c>
      <c r="C169" t="s">
        <v>649</v>
      </c>
      <c r="D169" t="s">
        <v>325</v>
      </c>
      <c r="E169">
        <v>321</v>
      </c>
      <c r="F169">
        <v>51</v>
      </c>
      <c r="G169">
        <v>96</v>
      </c>
      <c r="H169">
        <v>61</v>
      </c>
      <c r="I169">
        <v>15</v>
      </c>
      <c r="J169">
        <v>11</v>
      </c>
      <c r="K169">
        <v>9</v>
      </c>
      <c r="L169">
        <v>41</v>
      </c>
      <c r="M169">
        <v>21</v>
      </c>
      <c r="N169">
        <v>56</v>
      </c>
      <c r="O169">
        <v>8</v>
      </c>
      <c r="P169">
        <v>6</v>
      </c>
      <c r="Q169">
        <v>0.29899999999999999</v>
      </c>
      <c r="R169">
        <v>0.34699999999999998</v>
      </c>
      <c r="S169">
        <v>0.498</v>
      </c>
      <c r="T169">
        <v>219</v>
      </c>
      <c r="U169">
        <f t="shared" si="9"/>
        <v>14.6</v>
      </c>
      <c r="V169">
        <f t="shared" si="10"/>
        <v>10.584999999999999</v>
      </c>
      <c r="W169">
        <f t="shared" si="11"/>
        <v>10.584999999999999</v>
      </c>
    </row>
    <row r="170" spans="1:23" x14ac:dyDescent="0.35">
      <c r="A170" t="s">
        <v>262</v>
      </c>
      <c r="B170" t="s">
        <v>1356</v>
      </c>
      <c r="C170" t="s">
        <v>649</v>
      </c>
      <c r="D170" t="s">
        <v>300</v>
      </c>
      <c r="E170">
        <v>539</v>
      </c>
      <c r="F170">
        <v>62</v>
      </c>
      <c r="G170">
        <v>139</v>
      </c>
      <c r="H170">
        <v>91</v>
      </c>
      <c r="I170">
        <v>27</v>
      </c>
      <c r="J170">
        <v>5</v>
      </c>
      <c r="K170">
        <v>16</v>
      </c>
      <c r="L170">
        <v>53</v>
      </c>
      <c r="M170">
        <v>43</v>
      </c>
      <c r="N170">
        <v>174</v>
      </c>
      <c r="O170">
        <v>19</v>
      </c>
      <c r="P170">
        <v>8</v>
      </c>
      <c r="Q170">
        <v>0.25800000000000001</v>
      </c>
      <c r="R170">
        <v>0.317</v>
      </c>
      <c r="S170">
        <v>0.41599999999999998</v>
      </c>
      <c r="T170">
        <v>219</v>
      </c>
      <c r="U170">
        <f t="shared" si="9"/>
        <v>14.6</v>
      </c>
      <c r="V170">
        <f t="shared" si="10"/>
        <v>10.584999999999999</v>
      </c>
      <c r="W170">
        <f t="shared" si="11"/>
        <v>10.584999999999999</v>
      </c>
    </row>
    <row r="171" spans="1:23" x14ac:dyDescent="0.35">
      <c r="A171" t="s">
        <v>162</v>
      </c>
      <c r="B171" t="s">
        <v>920</v>
      </c>
      <c r="C171" t="s">
        <v>1</v>
      </c>
      <c r="D171" t="s">
        <v>316</v>
      </c>
      <c r="E171">
        <v>406</v>
      </c>
      <c r="F171">
        <v>35</v>
      </c>
      <c r="G171">
        <v>103</v>
      </c>
      <c r="H171">
        <v>67</v>
      </c>
      <c r="I171">
        <v>22</v>
      </c>
      <c r="J171">
        <v>0</v>
      </c>
      <c r="K171">
        <v>14</v>
      </c>
      <c r="L171">
        <v>65</v>
      </c>
      <c r="M171">
        <v>31</v>
      </c>
      <c r="N171">
        <v>80</v>
      </c>
      <c r="O171">
        <v>0</v>
      </c>
      <c r="P171">
        <v>0</v>
      </c>
      <c r="Q171">
        <v>0.254</v>
      </c>
      <c r="R171">
        <v>0.307</v>
      </c>
      <c r="S171">
        <v>0.41099999999999998</v>
      </c>
      <c r="T171">
        <v>218</v>
      </c>
      <c r="U171">
        <f t="shared" si="9"/>
        <v>14.533333333333333</v>
      </c>
      <c r="V171">
        <f t="shared" si="10"/>
        <v>10.536666666666667</v>
      </c>
      <c r="W171">
        <f t="shared" si="11"/>
        <v>10.536666666666667</v>
      </c>
    </row>
    <row r="172" spans="1:23" x14ac:dyDescent="0.35">
      <c r="A172" t="s">
        <v>57</v>
      </c>
      <c r="B172" t="s">
        <v>957</v>
      </c>
      <c r="C172" t="s">
        <v>299</v>
      </c>
      <c r="D172" t="s">
        <v>319</v>
      </c>
      <c r="E172">
        <v>406</v>
      </c>
      <c r="F172">
        <v>47</v>
      </c>
      <c r="G172">
        <v>108</v>
      </c>
      <c r="H172">
        <v>73</v>
      </c>
      <c r="I172">
        <v>26</v>
      </c>
      <c r="J172">
        <v>0</v>
      </c>
      <c r="K172">
        <v>9</v>
      </c>
      <c r="L172">
        <v>47</v>
      </c>
      <c r="M172">
        <v>50</v>
      </c>
      <c r="N172">
        <v>91</v>
      </c>
      <c r="O172">
        <v>1</v>
      </c>
      <c r="P172">
        <v>1</v>
      </c>
      <c r="Q172">
        <v>0.26600000000000001</v>
      </c>
      <c r="R172">
        <v>0.35599999999999998</v>
      </c>
      <c r="S172">
        <v>0.39700000000000002</v>
      </c>
      <c r="T172">
        <v>214</v>
      </c>
      <c r="U172">
        <f t="shared" si="9"/>
        <v>14.266666666666667</v>
      </c>
      <c r="V172">
        <f t="shared" si="10"/>
        <v>10.343333333333334</v>
      </c>
      <c r="W172">
        <f t="shared" si="11"/>
        <v>10.343333333333334</v>
      </c>
    </row>
    <row r="173" spans="1:23" x14ac:dyDescent="0.35">
      <c r="A173" t="s">
        <v>527</v>
      </c>
      <c r="B173" t="s">
        <v>458</v>
      </c>
      <c r="C173" t="s">
        <v>299</v>
      </c>
      <c r="D173" t="s">
        <v>317</v>
      </c>
      <c r="E173">
        <v>502</v>
      </c>
      <c r="F173">
        <v>57</v>
      </c>
      <c r="G173">
        <v>129</v>
      </c>
      <c r="H173">
        <v>90</v>
      </c>
      <c r="I173">
        <v>26</v>
      </c>
      <c r="J173">
        <v>1</v>
      </c>
      <c r="K173">
        <v>12</v>
      </c>
      <c r="L173">
        <v>52</v>
      </c>
      <c r="M173">
        <v>35</v>
      </c>
      <c r="N173">
        <v>129</v>
      </c>
      <c r="O173">
        <v>8</v>
      </c>
      <c r="P173">
        <v>2</v>
      </c>
      <c r="Q173">
        <v>0.25700000000000001</v>
      </c>
      <c r="R173">
        <v>0.315</v>
      </c>
      <c r="S173">
        <v>0.38500000000000001</v>
      </c>
      <c r="T173">
        <v>214</v>
      </c>
      <c r="U173">
        <f t="shared" si="9"/>
        <v>14.266666666666667</v>
      </c>
      <c r="V173">
        <f t="shared" si="10"/>
        <v>10.343333333333334</v>
      </c>
      <c r="W173">
        <f t="shared" si="11"/>
        <v>10.343333333333334</v>
      </c>
    </row>
    <row r="174" spans="1:23" x14ac:dyDescent="0.35">
      <c r="A174" t="s">
        <v>131</v>
      </c>
      <c r="B174" t="s">
        <v>1009</v>
      </c>
      <c r="C174" t="s">
        <v>299</v>
      </c>
      <c r="D174" t="s">
        <v>315</v>
      </c>
      <c r="E174">
        <v>401</v>
      </c>
      <c r="F174">
        <v>51</v>
      </c>
      <c r="G174">
        <v>88</v>
      </c>
      <c r="H174">
        <v>44</v>
      </c>
      <c r="I174">
        <v>22</v>
      </c>
      <c r="J174">
        <v>1</v>
      </c>
      <c r="K174">
        <v>21</v>
      </c>
      <c r="L174">
        <v>71</v>
      </c>
      <c r="M174">
        <v>30</v>
      </c>
      <c r="N174">
        <v>118</v>
      </c>
      <c r="O174">
        <v>5</v>
      </c>
      <c r="P174">
        <v>1</v>
      </c>
      <c r="Q174">
        <v>0.22</v>
      </c>
      <c r="R174">
        <v>0.27500000000000002</v>
      </c>
      <c r="S174">
        <v>0.436</v>
      </c>
      <c r="T174">
        <v>213</v>
      </c>
      <c r="U174">
        <f t="shared" si="9"/>
        <v>14.2</v>
      </c>
      <c r="V174">
        <f t="shared" si="10"/>
        <v>10.295</v>
      </c>
      <c r="W174">
        <f t="shared" si="11"/>
        <v>10.295</v>
      </c>
    </row>
    <row r="175" spans="1:23" x14ac:dyDescent="0.35">
      <c r="A175" t="s">
        <v>860</v>
      </c>
      <c r="B175" t="s">
        <v>861</v>
      </c>
      <c r="C175" t="s">
        <v>649</v>
      </c>
      <c r="D175" t="s">
        <v>293</v>
      </c>
      <c r="E175">
        <v>446</v>
      </c>
      <c r="F175">
        <v>49</v>
      </c>
      <c r="G175">
        <v>120</v>
      </c>
      <c r="H175">
        <v>85</v>
      </c>
      <c r="I175">
        <v>28</v>
      </c>
      <c r="J175">
        <v>2</v>
      </c>
      <c r="K175">
        <v>5</v>
      </c>
      <c r="L175">
        <v>53</v>
      </c>
      <c r="M175">
        <v>56</v>
      </c>
      <c r="N175">
        <v>114</v>
      </c>
      <c r="O175">
        <v>1</v>
      </c>
      <c r="P175">
        <v>0</v>
      </c>
      <c r="Q175">
        <v>0.26900000000000002</v>
      </c>
      <c r="R175">
        <v>0.35</v>
      </c>
      <c r="S175">
        <v>0.374</v>
      </c>
      <c r="T175">
        <v>212</v>
      </c>
      <c r="U175">
        <f t="shared" si="9"/>
        <v>14.133333333333333</v>
      </c>
      <c r="V175">
        <f t="shared" si="10"/>
        <v>10.246666666666666</v>
      </c>
      <c r="W175">
        <f t="shared" si="11"/>
        <v>10.246666666666666</v>
      </c>
    </row>
    <row r="176" spans="1:23" x14ac:dyDescent="0.35">
      <c r="A176" t="s">
        <v>88</v>
      </c>
      <c r="B176" t="s">
        <v>382</v>
      </c>
      <c r="C176" t="s">
        <v>3</v>
      </c>
      <c r="D176" t="s">
        <v>310</v>
      </c>
      <c r="E176">
        <v>393</v>
      </c>
      <c r="F176">
        <v>57</v>
      </c>
      <c r="G176">
        <v>89</v>
      </c>
      <c r="H176">
        <v>52</v>
      </c>
      <c r="I176">
        <v>21</v>
      </c>
      <c r="J176">
        <v>3</v>
      </c>
      <c r="K176">
        <v>13</v>
      </c>
      <c r="L176">
        <v>44</v>
      </c>
      <c r="M176">
        <v>38</v>
      </c>
      <c r="N176">
        <v>94</v>
      </c>
      <c r="O176">
        <v>17</v>
      </c>
      <c r="P176">
        <v>5</v>
      </c>
      <c r="Q176">
        <v>0.22700000000000001</v>
      </c>
      <c r="R176">
        <v>0.29499999999999998</v>
      </c>
      <c r="S176">
        <v>0.39400000000000002</v>
      </c>
      <c r="T176">
        <v>212</v>
      </c>
      <c r="U176">
        <f t="shared" si="9"/>
        <v>14.133333333333333</v>
      </c>
      <c r="V176">
        <f t="shared" si="10"/>
        <v>10.246666666666666</v>
      </c>
      <c r="W176">
        <f t="shared" si="11"/>
        <v>10.246666666666666</v>
      </c>
    </row>
    <row r="177" spans="1:23" x14ac:dyDescent="0.35">
      <c r="A177" t="s">
        <v>1304</v>
      </c>
      <c r="B177" t="s">
        <v>1305</v>
      </c>
      <c r="C177" t="s">
        <v>649</v>
      </c>
      <c r="D177" t="s">
        <v>300</v>
      </c>
      <c r="E177">
        <v>502</v>
      </c>
      <c r="F177">
        <v>57</v>
      </c>
      <c r="G177">
        <v>118</v>
      </c>
      <c r="H177">
        <v>78</v>
      </c>
      <c r="I177">
        <v>23</v>
      </c>
      <c r="J177">
        <v>2</v>
      </c>
      <c r="K177">
        <v>15</v>
      </c>
      <c r="L177">
        <v>57</v>
      </c>
      <c r="M177">
        <v>30</v>
      </c>
      <c r="N177">
        <v>138</v>
      </c>
      <c r="O177">
        <v>18</v>
      </c>
      <c r="P177">
        <v>2</v>
      </c>
      <c r="Q177">
        <v>0.23499999999999999</v>
      </c>
      <c r="R177">
        <v>0.27600000000000002</v>
      </c>
      <c r="S177">
        <v>0.379</v>
      </c>
      <c r="T177">
        <v>212</v>
      </c>
      <c r="U177">
        <f t="shared" si="9"/>
        <v>14.133333333333333</v>
      </c>
      <c r="V177">
        <f t="shared" si="10"/>
        <v>10.246666666666666</v>
      </c>
      <c r="W177">
        <f t="shared" si="11"/>
        <v>10.246666666666666</v>
      </c>
    </row>
    <row r="178" spans="1:23" x14ac:dyDescent="0.35">
      <c r="A178" t="s">
        <v>70</v>
      </c>
      <c r="B178" t="s">
        <v>105</v>
      </c>
      <c r="C178" t="s">
        <v>649</v>
      </c>
      <c r="D178" t="s">
        <v>300</v>
      </c>
      <c r="E178">
        <v>377</v>
      </c>
      <c r="F178">
        <v>50</v>
      </c>
      <c r="G178">
        <v>106</v>
      </c>
      <c r="H178">
        <v>82</v>
      </c>
      <c r="I178">
        <v>20</v>
      </c>
      <c r="J178">
        <v>2</v>
      </c>
      <c r="K178">
        <v>2</v>
      </c>
      <c r="L178">
        <v>31</v>
      </c>
      <c r="M178">
        <v>34</v>
      </c>
      <c r="N178">
        <v>51</v>
      </c>
      <c r="O178">
        <v>18</v>
      </c>
      <c r="P178">
        <v>9</v>
      </c>
      <c r="Q178">
        <v>0.28100000000000003</v>
      </c>
      <c r="R178">
        <v>0.35399999999999998</v>
      </c>
      <c r="S178">
        <v>0.36099999999999999</v>
      </c>
      <c r="T178">
        <v>209</v>
      </c>
      <c r="U178">
        <f t="shared" si="9"/>
        <v>13.933333333333334</v>
      </c>
      <c r="V178">
        <f t="shared" si="10"/>
        <v>10.101666666666667</v>
      </c>
      <c r="W178">
        <f t="shared" si="11"/>
        <v>10.101666666666667</v>
      </c>
    </row>
    <row r="179" spans="1:23" x14ac:dyDescent="0.35">
      <c r="A179" t="s">
        <v>346</v>
      </c>
      <c r="B179" t="s">
        <v>1572</v>
      </c>
      <c r="C179" t="s">
        <v>299</v>
      </c>
      <c r="D179" t="s">
        <v>309</v>
      </c>
      <c r="E179">
        <v>435</v>
      </c>
      <c r="F179">
        <v>54</v>
      </c>
      <c r="G179">
        <v>121</v>
      </c>
      <c r="H179">
        <v>85</v>
      </c>
      <c r="I179">
        <v>21</v>
      </c>
      <c r="J179">
        <v>2</v>
      </c>
      <c r="K179">
        <v>13</v>
      </c>
      <c r="L179">
        <v>57</v>
      </c>
      <c r="M179">
        <v>23</v>
      </c>
      <c r="N179">
        <v>110</v>
      </c>
      <c r="O179">
        <v>0</v>
      </c>
      <c r="P179">
        <v>0</v>
      </c>
      <c r="Q179">
        <v>0.27800000000000002</v>
      </c>
      <c r="R179">
        <v>0.32700000000000001</v>
      </c>
      <c r="S179">
        <v>0.42499999999999999</v>
      </c>
      <c r="T179">
        <v>209</v>
      </c>
      <c r="U179">
        <f t="shared" si="9"/>
        <v>13.933333333333334</v>
      </c>
      <c r="V179">
        <f t="shared" si="10"/>
        <v>10.101666666666667</v>
      </c>
      <c r="W179">
        <f t="shared" si="11"/>
        <v>10.101666666666667</v>
      </c>
    </row>
    <row r="180" spans="1:23" x14ac:dyDescent="0.35">
      <c r="A180" t="s">
        <v>108</v>
      </c>
      <c r="B180" t="s">
        <v>1177</v>
      </c>
      <c r="C180" t="s">
        <v>2</v>
      </c>
      <c r="D180" t="s">
        <v>314</v>
      </c>
      <c r="E180">
        <v>393</v>
      </c>
      <c r="F180">
        <v>53</v>
      </c>
      <c r="G180">
        <v>100</v>
      </c>
      <c r="H180">
        <v>67</v>
      </c>
      <c r="I180">
        <v>13</v>
      </c>
      <c r="J180">
        <v>2</v>
      </c>
      <c r="K180">
        <v>18</v>
      </c>
      <c r="L180">
        <v>50</v>
      </c>
      <c r="M180">
        <v>33</v>
      </c>
      <c r="N180">
        <v>108</v>
      </c>
      <c r="O180">
        <v>8</v>
      </c>
      <c r="P180">
        <v>0</v>
      </c>
      <c r="Q180">
        <v>0.255</v>
      </c>
      <c r="R180">
        <v>0.313</v>
      </c>
      <c r="S180">
        <v>0.435</v>
      </c>
      <c r="T180">
        <v>207</v>
      </c>
      <c r="U180">
        <f t="shared" si="9"/>
        <v>13.8</v>
      </c>
      <c r="V180">
        <f t="shared" si="10"/>
        <v>10.005000000000001</v>
      </c>
      <c r="W180">
        <f t="shared" si="11"/>
        <v>10.005000000000001</v>
      </c>
    </row>
    <row r="181" spans="1:23" x14ac:dyDescent="0.35">
      <c r="A181" t="s">
        <v>43</v>
      </c>
      <c r="B181" t="s">
        <v>198</v>
      </c>
      <c r="C181" t="s">
        <v>1</v>
      </c>
      <c r="D181" t="s">
        <v>297</v>
      </c>
      <c r="E181">
        <v>415</v>
      </c>
      <c r="F181">
        <v>49</v>
      </c>
      <c r="G181">
        <v>91</v>
      </c>
      <c r="H181">
        <v>69</v>
      </c>
      <c r="I181">
        <v>11</v>
      </c>
      <c r="J181">
        <v>0</v>
      </c>
      <c r="K181">
        <v>11</v>
      </c>
      <c r="L181">
        <v>54</v>
      </c>
      <c r="M181">
        <v>52</v>
      </c>
      <c r="N181">
        <v>91</v>
      </c>
      <c r="O181">
        <v>7</v>
      </c>
      <c r="P181">
        <v>0</v>
      </c>
      <c r="Q181">
        <v>0.219</v>
      </c>
      <c r="R181">
        <v>0.308</v>
      </c>
      <c r="S181">
        <v>0.32500000000000001</v>
      </c>
      <c r="T181">
        <v>206</v>
      </c>
      <c r="U181">
        <f t="shared" si="9"/>
        <v>13.733333333333333</v>
      </c>
      <c r="V181">
        <f t="shared" si="10"/>
        <v>9.9566666666666652</v>
      </c>
      <c r="W181">
        <f t="shared" si="11"/>
        <v>9.9566666666666652</v>
      </c>
    </row>
    <row r="182" spans="1:23" x14ac:dyDescent="0.35">
      <c r="A182" t="s">
        <v>119</v>
      </c>
      <c r="B182" t="s">
        <v>1701</v>
      </c>
      <c r="C182" t="s">
        <v>2</v>
      </c>
      <c r="D182" t="s">
        <v>323</v>
      </c>
      <c r="E182">
        <v>450</v>
      </c>
      <c r="F182">
        <v>54</v>
      </c>
      <c r="G182">
        <v>114</v>
      </c>
      <c r="H182">
        <v>94</v>
      </c>
      <c r="I182">
        <v>15</v>
      </c>
      <c r="J182">
        <v>0</v>
      </c>
      <c r="K182">
        <v>5</v>
      </c>
      <c r="L182">
        <v>23</v>
      </c>
      <c r="M182">
        <v>45</v>
      </c>
      <c r="N182">
        <v>72</v>
      </c>
      <c r="O182">
        <v>14</v>
      </c>
      <c r="P182">
        <v>4</v>
      </c>
      <c r="Q182">
        <v>0.253</v>
      </c>
      <c r="R182">
        <v>0.32900000000000001</v>
      </c>
      <c r="S182">
        <v>0.32</v>
      </c>
      <c r="T182">
        <v>204</v>
      </c>
      <c r="U182">
        <f t="shared" si="9"/>
        <v>13.6</v>
      </c>
      <c r="V182">
        <f t="shared" si="10"/>
        <v>9.86</v>
      </c>
      <c r="W182">
        <f t="shared" si="11"/>
        <v>9.86</v>
      </c>
    </row>
    <row r="183" spans="1:23" x14ac:dyDescent="0.35">
      <c r="A183" t="s">
        <v>27</v>
      </c>
      <c r="B183" t="s">
        <v>931</v>
      </c>
      <c r="C183" t="s">
        <v>649</v>
      </c>
      <c r="D183" t="s">
        <v>317</v>
      </c>
      <c r="E183">
        <v>379</v>
      </c>
      <c r="F183">
        <v>59</v>
      </c>
      <c r="G183">
        <v>106</v>
      </c>
      <c r="H183">
        <v>68</v>
      </c>
      <c r="I183">
        <v>25</v>
      </c>
      <c r="J183">
        <v>2</v>
      </c>
      <c r="K183">
        <v>11</v>
      </c>
      <c r="L183">
        <v>43</v>
      </c>
      <c r="M183">
        <v>38</v>
      </c>
      <c r="N183">
        <v>110</v>
      </c>
      <c r="O183">
        <v>7</v>
      </c>
      <c r="P183">
        <v>1</v>
      </c>
      <c r="Q183">
        <v>0.28000000000000003</v>
      </c>
      <c r="R183">
        <v>0.34200000000000003</v>
      </c>
      <c r="S183">
        <v>0.443</v>
      </c>
      <c r="T183">
        <v>204</v>
      </c>
      <c r="U183">
        <f t="shared" si="9"/>
        <v>13.6</v>
      </c>
      <c r="V183">
        <f t="shared" si="10"/>
        <v>9.86</v>
      </c>
      <c r="W183">
        <f t="shared" si="11"/>
        <v>9.86</v>
      </c>
    </row>
    <row r="184" spans="1:23" x14ac:dyDescent="0.35">
      <c r="A184" t="s">
        <v>42</v>
      </c>
      <c r="B184" t="s">
        <v>975</v>
      </c>
      <c r="C184" t="s">
        <v>3</v>
      </c>
      <c r="D184" t="s">
        <v>306</v>
      </c>
      <c r="E184">
        <v>482</v>
      </c>
      <c r="F184">
        <v>53</v>
      </c>
      <c r="G184">
        <v>121</v>
      </c>
      <c r="H184">
        <v>83</v>
      </c>
      <c r="I184">
        <v>23</v>
      </c>
      <c r="J184">
        <v>1</v>
      </c>
      <c r="K184">
        <v>14</v>
      </c>
      <c r="L184">
        <v>61</v>
      </c>
      <c r="M184">
        <v>27</v>
      </c>
      <c r="N184">
        <v>129</v>
      </c>
      <c r="O184">
        <v>4</v>
      </c>
      <c r="P184">
        <v>1</v>
      </c>
      <c r="Q184">
        <v>0.251</v>
      </c>
      <c r="R184">
        <v>0.29299999999999998</v>
      </c>
      <c r="S184">
        <v>0.39</v>
      </c>
      <c r="T184">
        <v>203</v>
      </c>
      <c r="U184">
        <f t="shared" si="9"/>
        <v>13.533333333333333</v>
      </c>
      <c r="V184">
        <f t="shared" si="10"/>
        <v>9.8116666666666656</v>
      </c>
      <c r="W184">
        <f t="shared" si="11"/>
        <v>9.8116666666666656</v>
      </c>
    </row>
    <row r="185" spans="1:23" x14ac:dyDescent="0.35">
      <c r="A185" t="s">
        <v>546</v>
      </c>
      <c r="B185" t="s">
        <v>685</v>
      </c>
      <c r="C185" t="s">
        <v>1</v>
      </c>
      <c r="D185" t="s">
        <v>313</v>
      </c>
      <c r="E185">
        <v>444</v>
      </c>
      <c r="F185">
        <v>50</v>
      </c>
      <c r="G185">
        <v>114</v>
      </c>
      <c r="H185">
        <v>82</v>
      </c>
      <c r="I185">
        <v>25</v>
      </c>
      <c r="J185">
        <v>0</v>
      </c>
      <c r="K185">
        <v>7</v>
      </c>
      <c r="L185">
        <v>52</v>
      </c>
      <c r="M185">
        <v>22</v>
      </c>
      <c r="N185">
        <v>83</v>
      </c>
      <c r="O185">
        <v>1</v>
      </c>
      <c r="P185">
        <v>0</v>
      </c>
      <c r="Q185">
        <v>0.25700000000000001</v>
      </c>
      <c r="R185">
        <v>0.32</v>
      </c>
      <c r="S185">
        <v>0.36</v>
      </c>
      <c r="T185">
        <v>202</v>
      </c>
      <c r="U185">
        <f t="shared" si="9"/>
        <v>13.466666666666667</v>
      </c>
      <c r="V185">
        <f t="shared" si="10"/>
        <v>9.7633333333333336</v>
      </c>
      <c r="W185">
        <f t="shared" si="11"/>
        <v>9.7633333333333336</v>
      </c>
    </row>
    <row r="186" spans="1:23" x14ac:dyDescent="0.35">
      <c r="A186" t="s">
        <v>102</v>
      </c>
      <c r="B186" t="s">
        <v>1698</v>
      </c>
      <c r="C186" t="s">
        <v>649</v>
      </c>
      <c r="D186" t="s">
        <v>302</v>
      </c>
      <c r="E186">
        <v>405</v>
      </c>
      <c r="F186">
        <v>37</v>
      </c>
      <c r="G186">
        <v>120</v>
      </c>
      <c r="H186">
        <v>98</v>
      </c>
      <c r="I186">
        <v>18</v>
      </c>
      <c r="J186">
        <v>1</v>
      </c>
      <c r="K186">
        <v>3</v>
      </c>
      <c r="L186">
        <v>40</v>
      </c>
      <c r="M186">
        <v>19</v>
      </c>
      <c r="N186">
        <v>64</v>
      </c>
      <c r="O186">
        <v>27</v>
      </c>
      <c r="P186">
        <v>6</v>
      </c>
      <c r="Q186">
        <v>0.29599999999999999</v>
      </c>
      <c r="R186">
        <v>0.33</v>
      </c>
      <c r="S186">
        <v>0.36799999999999999</v>
      </c>
      <c r="T186">
        <v>202</v>
      </c>
      <c r="U186">
        <f t="shared" si="9"/>
        <v>13.466666666666667</v>
      </c>
      <c r="V186">
        <f t="shared" si="10"/>
        <v>9.7633333333333336</v>
      </c>
      <c r="W186">
        <f t="shared" si="11"/>
        <v>9.7633333333333336</v>
      </c>
    </row>
    <row r="187" spans="1:23" x14ac:dyDescent="0.35">
      <c r="A187" t="s">
        <v>88</v>
      </c>
      <c r="B187" t="s">
        <v>1458</v>
      </c>
      <c r="C187" t="s">
        <v>2</v>
      </c>
      <c r="D187" t="s">
        <v>301</v>
      </c>
      <c r="E187">
        <v>510</v>
      </c>
      <c r="F187">
        <v>73</v>
      </c>
      <c r="G187">
        <v>112</v>
      </c>
      <c r="H187">
        <v>79</v>
      </c>
      <c r="I187">
        <v>18</v>
      </c>
      <c r="J187">
        <v>0</v>
      </c>
      <c r="K187">
        <v>15</v>
      </c>
      <c r="L187">
        <v>50</v>
      </c>
      <c r="M187">
        <v>55</v>
      </c>
      <c r="N187">
        <v>167</v>
      </c>
      <c r="O187">
        <v>18</v>
      </c>
      <c r="P187">
        <v>2</v>
      </c>
      <c r="Q187">
        <v>0.22</v>
      </c>
      <c r="R187">
        <v>0.3</v>
      </c>
      <c r="S187">
        <v>0.34300000000000003</v>
      </c>
      <c r="T187">
        <v>202</v>
      </c>
      <c r="U187">
        <f t="shared" si="9"/>
        <v>13.466666666666667</v>
      </c>
      <c r="V187">
        <f t="shared" si="10"/>
        <v>9.7633333333333336</v>
      </c>
      <c r="W187">
        <f t="shared" si="11"/>
        <v>9.7633333333333336</v>
      </c>
    </row>
    <row r="188" spans="1:23" x14ac:dyDescent="0.35">
      <c r="A188" t="s">
        <v>61</v>
      </c>
      <c r="B188" t="s">
        <v>728</v>
      </c>
      <c r="C188" t="s">
        <v>3</v>
      </c>
      <c r="D188" t="s">
        <v>313</v>
      </c>
      <c r="E188">
        <v>321</v>
      </c>
      <c r="F188">
        <v>36</v>
      </c>
      <c r="G188">
        <v>102</v>
      </c>
      <c r="H188">
        <v>74</v>
      </c>
      <c r="I188">
        <v>17</v>
      </c>
      <c r="J188">
        <v>1</v>
      </c>
      <c r="K188">
        <v>10</v>
      </c>
      <c r="L188">
        <v>44</v>
      </c>
      <c r="M188">
        <v>17</v>
      </c>
      <c r="N188">
        <v>49</v>
      </c>
      <c r="O188">
        <v>1</v>
      </c>
      <c r="P188">
        <v>0</v>
      </c>
      <c r="Q188">
        <v>0.318</v>
      </c>
      <c r="R188">
        <v>0.35199999999999998</v>
      </c>
      <c r="S188">
        <v>0.47</v>
      </c>
      <c r="T188">
        <v>200</v>
      </c>
      <c r="U188">
        <f t="shared" si="9"/>
        <v>13.333333333333334</v>
      </c>
      <c r="V188">
        <f t="shared" si="10"/>
        <v>9.3333333333333339</v>
      </c>
      <c r="W188">
        <f t="shared" si="11"/>
        <v>9.3333333333333339</v>
      </c>
    </row>
    <row r="189" spans="1:23" x14ac:dyDescent="0.35">
      <c r="A189" t="s">
        <v>153</v>
      </c>
      <c r="B189" t="s">
        <v>423</v>
      </c>
      <c r="C189" t="s">
        <v>649</v>
      </c>
      <c r="D189" t="s">
        <v>302</v>
      </c>
      <c r="E189">
        <v>392</v>
      </c>
      <c r="F189">
        <v>44</v>
      </c>
      <c r="G189">
        <v>96</v>
      </c>
      <c r="H189">
        <v>68</v>
      </c>
      <c r="I189">
        <v>17</v>
      </c>
      <c r="J189">
        <v>1</v>
      </c>
      <c r="K189">
        <v>10</v>
      </c>
      <c r="L189">
        <v>52</v>
      </c>
      <c r="M189">
        <v>50</v>
      </c>
      <c r="N189">
        <v>94</v>
      </c>
      <c r="O189">
        <v>5</v>
      </c>
      <c r="P189">
        <v>3</v>
      </c>
      <c r="Q189">
        <v>0.245</v>
      </c>
      <c r="R189">
        <v>0.33</v>
      </c>
      <c r="S189">
        <v>0.37</v>
      </c>
      <c r="T189">
        <v>199</v>
      </c>
      <c r="U189">
        <f t="shared" si="9"/>
        <v>13.266666666666667</v>
      </c>
      <c r="V189">
        <f t="shared" si="10"/>
        <v>9.2866666666666671</v>
      </c>
      <c r="W189">
        <f t="shared" si="11"/>
        <v>9.2866666666666671</v>
      </c>
    </row>
    <row r="190" spans="1:23" x14ac:dyDescent="0.35">
      <c r="A190" t="s">
        <v>66</v>
      </c>
      <c r="B190" t="s">
        <v>819</v>
      </c>
      <c r="C190" t="s">
        <v>2</v>
      </c>
      <c r="D190" t="s">
        <v>316</v>
      </c>
      <c r="E190">
        <v>501</v>
      </c>
      <c r="F190">
        <v>55</v>
      </c>
      <c r="G190">
        <v>119</v>
      </c>
      <c r="H190">
        <v>91</v>
      </c>
      <c r="I190">
        <v>16</v>
      </c>
      <c r="J190">
        <v>3</v>
      </c>
      <c r="K190">
        <v>9</v>
      </c>
      <c r="L190">
        <v>43</v>
      </c>
      <c r="M190">
        <v>33</v>
      </c>
      <c r="N190">
        <v>104</v>
      </c>
      <c r="O190">
        <v>10</v>
      </c>
      <c r="P190">
        <v>7</v>
      </c>
      <c r="Q190">
        <v>0.23699999999999999</v>
      </c>
      <c r="R190">
        <v>0.28699999999999998</v>
      </c>
      <c r="S190">
        <v>0.33500000000000002</v>
      </c>
      <c r="T190">
        <v>198</v>
      </c>
      <c r="U190">
        <f t="shared" si="9"/>
        <v>13.2</v>
      </c>
      <c r="V190">
        <f t="shared" si="10"/>
        <v>9.2399999999999984</v>
      </c>
      <c r="W190">
        <f t="shared" si="11"/>
        <v>9.2399999999999984</v>
      </c>
    </row>
    <row r="191" spans="1:23" x14ac:dyDescent="0.35">
      <c r="A191" t="s">
        <v>1437</v>
      </c>
      <c r="B191" t="s">
        <v>89</v>
      </c>
      <c r="C191" t="s">
        <v>649</v>
      </c>
      <c r="D191" t="s">
        <v>315</v>
      </c>
      <c r="E191">
        <v>381</v>
      </c>
      <c r="F191">
        <v>58</v>
      </c>
      <c r="G191">
        <v>98</v>
      </c>
      <c r="H191">
        <v>69</v>
      </c>
      <c r="I191">
        <v>18</v>
      </c>
      <c r="J191">
        <v>1</v>
      </c>
      <c r="K191">
        <v>10</v>
      </c>
      <c r="L191">
        <v>47</v>
      </c>
      <c r="M191">
        <v>41</v>
      </c>
      <c r="N191">
        <v>115</v>
      </c>
      <c r="O191">
        <v>23</v>
      </c>
      <c r="P191">
        <v>5</v>
      </c>
      <c r="Q191">
        <v>0.25700000000000001</v>
      </c>
      <c r="R191">
        <v>0.33100000000000002</v>
      </c>
      <c r="S191">
        <v>0.38900000000000001</v>
      </c>
      <c r="T191">
        <v>197</v>
      </c>
      <c r="U191">
        <f t="shared" ref="U191:U254" si="12">T191/15</f>
        <v>13.133333333333333</v>
      </c>
      <c r="V191">
        <f t="shared" ref="V191:V254" si="13">IF(T191&gt;=675,U191*1.2,IF(T191&gt;=650,U191*1.175,IF(T191&gt;=625,U191*1.15,IF(T191&gt;= 600,U191*1.125,IF(T191&gt; 575,U191*1.1,IF(T191&gt; 550,U191*1.075,IF(T191&gt; 525,U191*1.05,IF(T191&gt; 500,U191*1.025,IF(T191&gt; 475,U191,IF(T191&gt; 450,U191*0.975,IF(T191&gt; 425,U191*0.95,IF(T191&gt; 400,U191*0.925,IF(T191&gt; 375,U191*0.9,IF(T191&gt; 350,U191*0.875,IF(T191&gt; 325,U191*0.85,IF(T191&gt; 300,U191*0.825,IF(T191&gt; 275,U191*0.8,IF(T191&gt; 250,U191*0.775,IF(T191&gt; 225,U191*0.75,IF(T191&gt; 200,U191*0.725,IF(T191&gt; 175,U191*0.7,IF(T191&gt; 150,U191*0.675,IF(T191&gt; 125,U191*0.65,IF(T191&gt; 100,U191*0.625,IF(T191&gt; 75,U191*0.6,IF(T191&gt; 50,U191*0.575,IF(T191&gt; 25,U191*0.55,U191*0.525)))))))))))))))))))))))))))</f>
        <v>9.1933333333333316</v>
      </c>
      <c r="W191">
        <f t="shared" ref="W191:W254" si="14">IF(V191 &lt; 1.5,1,V191)</f>
        <v>9.1933333333333316</v>
      </c>
    </row>
    <row r="192" spans="1:23" x14ac:dyDescent="0.35">
      <c r="A192" t="s">
        <v>43</v>
      </c>
      <c r="B192" t="s">
        <v>600</v>
      </c>
      <c r="C192" t="s">
        <v>299</v>
      </c>
      <c r="D192" t="s">
        <v>304</v>
      </c>
      <c r="E192">
        <v>403</v>
      </c>
      <c r="F192">
        <v>51</v>
      </c>
      <c r="G192">
        <v>97</v>
      </c>
      <c r="H192">
        <v>55</v>
      </c>
      <c r="I192">
        <v>27</v>
      </c>
      <c r="J192">
        <v>0</v>
      </c>
      <c r="K192">
        <v>15</v>
      </c>
      <c r="L192">
        <v>50</v>
      </c>
      <c r="M192">
        <v>38</v>
      </c>
      <c r="N192">
        <v>111</v>
      </c>
      <c r="O192">
        <v>1</v>
      </c>
      <c r="P192">
        <v>1</v>
      </c>
      <c r="Q192">
        <v>0.24099999999999999</v>
      </c>
      <c r="R192">
        <v>0.30599999999999999</v>
      </c>
      <c r="S192">
        <v>0.41899999999999998</v>
      </c>
      <c r="T192">
        <v>197</v>
      </c>
      <c r="U192">
        <f t="shared" si="12"/>
        <v>13.133333333333333</v>
      </c>
      <c r="V192">
        <f t="shared" si="13"/>
        <v>9.1933333333333316</v>
      </c>
      <c r="W192">
        <f t="shared" si="14"/>
        <v>9.1933333333333316</v>
      </c>
    </row>
    <row r="193" spans="1:23" x14ac:dyDescent="0.35">
      <c r="A193" t="s">
        <v>66</v>
      </c>
      <c r="B193" t="s">
        <v>330</v>
      </c>
      <c r="C193" t="s">
        <v>649</v>
      </c>
      <c r="D193" t="s">
        <v>314</v>
      </c>
      <c r="E193">
        <v>382</v>
      </c>
      <c r="F193">
        <v>52</v>
      </c>
      <c r="G193">
        <v>85</v>
      </c>
      <c r="H193">
        <v>59</v>
      </c>
      <c r="I193">
        <v>12</v>
      </c>
      <c r="J193">
        <v>0</v>
      </c>
      <c r="K193">
        <v>14</v>
      </c>
      <c r="L193">
        <v>53</v>
      </c>
      <c r="M193">
        <v>40</v>
      </c>
      <c r="N193">
        <v>112</v>
      </c>
      <c r="O193">
        <v>33</v>
      </c>
      <c r="P193">
        <v>8</v>
      </c>
      <c r="Q193">
        <v>0.223</v>
      </c>
      <c r="R193">
        <v>0.29699999999999999</v>
      </c>
      <c r="S193">
        <v>0.36399999999999999</v>
      </c>
      <c r="T193">
        <v>197</v>
      </c>
      <c r="U193">
        <f t="shared" si="12"/>
        <v>13.133333333333333</v>
      </c>
      <c r="V193">
        <f t="shared" si="13"/>
        <v>9.1933333333333316</v>
      </c>
      <c r="W193">
        <f t="shared" si="14"/>
        <v>9.1933333333333316</v>
      </c>
    </row>
    <row r="194" spans="1:23" x14ac:dyDescent="0.35">
      <c r="A194" t="s">
        <v>84</v>
      </c>
      <c r="B194" t="s">
        <v>1135</v>
      </c>
      <c r="C194" t="s">
        <v>3</v>
      </c>
      <c r="D194" t="s">
        <v>314</v>
      </c>
      <c r="E194">
        <v>424</v>
      </c>
      <c r="F194">
        <v>44</v>
      </c>
      <c r="G194">
        <v>99</v>
      </c>
      <c r="H194">
        <v>59</v>
      </c>
      <c r="I194">
        <v>21</v>
      </c>
      <c r="J194">
        <v>2</v>
      </c>
      <c r="K194">
        <v>17</v>
      </c>
      <c r="L194">
        <v>61</v>
      </c>
      <c r="M194">
        <v>30</v>
      </c>
      <c r="N194">
        <v>115</v>
      </c>
      <c r="O194">
        <v>1</v>
      </c>
      <c r="P194">
        <v>0</v>
      </c>
      <c r="Q194">
        <v>0.23400000000000001</v>
      </c>
      <c r="R194">
        <v>0.28899999999999998</v>
      </c>
      <c r="S194">
        <v>0.41299999999999998</v>
      </c>
      <c r="T194">
        <v>196</v>
      </c>
      <c r="U194">
        <f t="shared" si="12"/>
        <v>13.066666666666666</v>
      </c>
      <c r="V194">
        <f t="shared" si="13"/>
        <v>9.1466666666666665</v>
      </c>
      <c r="W194">
        <f t="shared" si="14"/>
        <v>9.1466666666666665</v>
      </c>
    </row>
    <row r="195" spans="1:23" x14ac:dyDescent="0.35">
      <c r="A195" t="s">
        <v>663</v>
      </c>
      <c r="B195" t="s">
        <v>339</v>
      </c>
      <c r="C195" t="s">
        <v>3</v>
      </c>
      <c r="D195" t="s">
        <v>301</v>
      </c>
      <c r="E195">
        <v>527</v>
      </c>
      <c r="F195">
        <v>50</v>
      </c>
      <c r="G195">
        <v>124</v>
      </c>
      <c r="H195">
        <v>100</v>
      </c>
      <c r="I195">
        <v>16</v>
      </c>
      <c r="J195">
        <v>3</v>
      </c>
      <c r="K195">
        <v>5</v>
      </c>
      <c r="L195">
        <v>49</v>
      </c>
      <c r="M195">
        <v>36</v>
      </c>
      <c r="N195">
        <v>111</v>
      </c>
      <c r="O195">
        <v>12</v>
      </c>
      <c r="P195">
        <v>3</v>
      </c>
      <c r="Q195">
        <v>0.23499999999999999</v>
      </c>
      <c r="R195">
        <v>0.28999999999999998</v>
      </c>
      <c r="S195">
        <v>0.30499999999999999</v>
      </c>
      <c r="T195">
        <v>194</v>
      </c>
      <c r="U195">
        <f t="shared" si="12"/>
        <v>12.933333333333334</v>
      </c>
      <c r="V195">
        <f t="shared" si="13"/>
        <v>9.0533333333333328</v>
      </c>
      <c r="W195">
        <f t="shared" si="14"/>
        <v>9.0533333333333328</v>
      </c>
    </row>
    <row r="196" spans="1:23" x14ac:dyDescent="0.35">
      <c r="A196" t="s">
        <v>611</v>
      </c>
      <c r="B196" t="s">
        <v>686</v>
      </c>
      <c r="C196" t="s">
        <v>2</v>
      </c>
      <c r="D196" t="s">
        <v>320</v>
      </c>
      <c r="E196">
        <v>369</v>
      </c>
      <c r="F196">
        <v>43</v>
      </c>
      <c r="G196">
        <v>89</v>
      </c>
      <c r="H196">
        <v>61</v>
      </c>
      <c r="I196">
        <v>21</v>
      </c>
      <c r="J196">
        <v>0</v>
      </c>
      <c r="K196">
        <v>7</v>
      </c>
      <c r="L196">
        <v>33</v>
      </c>
      <c r="M196">
        <v>24</v>
      </c>
      <c r="N196">
        <v>42</v>
      </c>
      <c r="O196">
        <v>3</v>
      </c>
      <c r="P196">
        <v>0</v>
      </c>
      <c r="Q196">
        <v>0.24099999999999999</v>
      </c>
      <c r="R196">
        <v>0.28899999999999998</v>
      </c>
      <c r="S196">
        <v>0.35499999999999998</v>
      </c>
      <c r="T196">
        <v>192</v>
      </c>
      <c r="U196">
        <f t="shared" si="12"/>
        <v>12.8</v>
      </c>
      <c r="V196">
        <f t="shared" si="13"/>
        <v>8.9599999999999991</v>
      </c>
      <c r="W196">
        <f t="shared" si="14"/>
        <v>8.9599999999999991</v>
      </c>
    </row>
    <row r="197" spans="1:23" x14ac:dyDescent="0.35">
      <c r="A197" t="s">
        <v>57</v>
      </c>
      <c r="B197" t="s">
        <v>718</v>
      </c>
      <c r="C197" t="s">
        <v>3</v>
      </c>
      <c r="D197" t="s">
        <v>315</v>
      </c>
      <c r="E197">
        <v>509</v>
      </c>
      <c r="F197">
        <v>62</v>
      </c>
      <c r="G197">
        <v>109</v>
      </c>
      <c r="H197">
        <v>65</v>
      </c>
      <c r="I197">
        <v>23</v>
      </c>
      <c r="J197">
        <v>1</v>
      </c>
      <c r="K197">
        <v>20</v>
      </c>
      <c r="L197">
        <v>53</v>
      </c>
      <c r="M197">
        <v>70</v>
      </c>
      <c r="N197">
        <v>189</v>
      </c>
      <c r="O197">
        <v>3</v>
      </c>
      <c r="P197">
        <v>1</v>
      </c>
      <c r="Q197">
        <v>0.214</v>
      </c>
      <c r="R197">
        <v>0.312</v>
      </c>
      <c r="S197">
        <v>0.38100000000000001</v>
      </c>
      <c r="T197">
        <v>192</v>
      </c>
      <c r="U197">
        <f t="shared" si="12"/>
        <v>12.8</v>
      </c>
      <c r="V197">
        <f t="shared" si="13"/>
        <v>8.9599999999999991</v>
      </c>
      <c r="W197">
        <f t="shared" si="14"/>
        <v>8.9599999999999991</v>
      </c>
    </row>
    <row r="198" spans="1:23" x14ac:dyDescent="0.35">
      <c r="A198" t="s">
        <v>153</v>
      </c>
      <c r="B198" t="s">
        <v>818</v>
      </c>
      <c r="C198" t="s">
        <v>2</v>
      </c>
      <c r="D198" t="s">
        <v>311</v>
      </c>
      <c r="E198">
        <v>346</v>
      </c>
      <c r="F198">
        <v>49</v>
      </c>
      <c r="G198">
        <v>78</v>
      </c>
      <c r="H198">
        <v>51</v>
      </c>
      <c r="I198">
        <v>13</v>
      </c>
      <c r="J198">
        <v>1</v>
      </c>
      <c r="K198">
        <v>13</v>
      </c>
      <c r="L198">
        <v>49</v>
      </c>
      <c r="M198">
        <v>19</v>
      </c>
      <c r="N198">
        <v>61</v>
      </c>
      <c r="O198">
        <v>3</v>
      </c>
      <c r="P198">
        <v>1</v>
      </c>
      <c r="Q198">
        <v>0.22500000000000001</v>
      </c>
      <c r="R198">
        <v>0.27400000000000002</v>
      </c>
      <c r="S198">
        <v>0.38200000000000001</v>
      </c>
      <c r="T198">
        <v>190</v>
      </c>
      <c r="U198">
        <f t="shared" si="12"/>
        <v>12.666666666666666</v>
      </c>
      <c r="V198">
        <f t="shared" si="13"/>
        <v>8.8666666666666654</v>
      </c>
      <c r="W198">
        <f t="shared" si="14"/>
        <v>8.8666666666666654</v>
      </c>
    </row>
    <row r="199" spans="1:23" x14ac:dyDescent="0.35">
      <c r="A199" t="s">
        <v>1071</v>
      </c>
      <c r="B199" t="s">
        <v>112</v>
      </c>
      <c r="C199" t="s">
        <v>1</v>
      </c>
      <c r="D199" t="s">
        <v>304</v>
      </c>
      <c r="E199">
        <v>315</v>
      </c>
      <c r="F199">
        <v>47</v>
      </c>
      <c r="G199">
        <v>96</v>
      </c>
      <c r="H199">
        <v>61</v>
      </c>
      <c r="I199">
        <v>23</v>
      </c>
      <c r="J199">
        <v>3</v>
      </c>
      <c r="K199">
        <v>9</v>
      </c>
      <c r="L199">
        <v>53</v>
      </c>
      <c r="M199">
        <v>18</v>
      </c>
      <c r="N199">
        <v>81</v>
      </c>
      <c r="O199">
        <v>6</v>
      </c>
      <c r="P199">
        <v>5</v>
      </c>
      <c r="Q199">
        <v>0.30499999999999999</v>
      </c>
      <c r="R199">
        <v>0.34300000000000003</v>
      </c>
      <c r="S199">
        <v>0.48199999999999998</v>
      </c>
      <c r="T199">
        <v>190</v>
      </c>
      <c r="U199">
        <f t="shared" si="12"/>
        <v>12.666666666666666</v>
      </c>
      <c r="V199">
        <f t="shared" si="13"/>
        <v>8.8666666666666654</v>
      </c>
      <c r="W199">
        <f t="shared" si="14"/>
        <v>8.8666666666666654</v>
      </c>
    </row>
    <row r="200" spans="1:23" x14ac:dyDescent="0.35">
      <c r="A200" t="s">
        <v>721</v>
      </c>
      <c r="B200" t="s">
        <v>147</v>
      </c>
      <c r="C200" t="s">
        <v>3</v>
      </c>
      <c r="D200" t="s">
        <v>319</v>
      </c>
      <c r="E200">
        <v>376</v>
      </c>
      <c r="F200">
        <v>36</v>
      </c>
      <c r="G200">
        <v>89</v>
      </c>
      <c r="H200">
        <v>58</v>
      </c>
      <c r="I200">
        <v>18</v>
      </c>
      <c r="J200">
        <v>0</v>
      </c>
      <c r="K200">
        <v>13</v>
      </c>
      <c r="L200">
        <v>52</v>
      </c>
      <c r="M200">
        <v>25</v>
      </c>
      <c r="N200">
        <v>80</v>
      </c>
      <c r="O200">
        <v>12</v>
      </c>
      <c r="P200">
        <v>2</v>
      </c>
      <c r="Q200">
        <v>0.23699999999999999</v>
      </c>
      <c r="R200">
        <v>0.28299999999999997</v>
      </c>
      <c r="S200">
        <v>0.38800000000000001</v>
      </c>
      <c r="T200">
        <v>189</v>
      </c>
      <c r="U200">
        <f t="shared" si="12"/>
        <v>12.6</v>
      </c>
      <c r="V200">
        <f t="shared" si="13"/>
        <v>8.8199999999999985</v>
      </c>
      <c r="W200">
        <f t="shared" si="14"/>
        <v>8.8199999999999985</v>
      </c>
    </row>
    <row r="201" spans="1:23" x14ac:dyDescent="0.35">
      <c r="A201" t="s">
        <v>962</v>
      </c>
      <c r="B201" t="s">
        <v>963</v>
      </c>
      <c r="C201" t="s">
        <v>1</v>
      </c>
      <c r="D201" t="s">
        <v>319</v>
      </c>
      <c r="E201">
        <v>348</v>
      </c>
      <c r="F201">
        <v>46</v>
      </c>
      <c r="G201">
        <v>74</v>
      </c>
      <c r="H201">
        <v>39</v>
      </c>
      <c r="I201">
        <v>12</v>
      </c>
      <c r="J201">
        <v>4</v>
      </c>
      <c r="K201">
        <v>19</v>
      </c>
      <c r="L201">
        <v>52</v>
      </c>
      <c r="M201">
        <v>29</v>
      </c>
      <c r="N201">
        <v>93</v>
      </c>
      <c r="O201">
        <v>5</v>
      </c>
      <c r="P201">
        <v>1</v>
      </c>
      <c r="Q201">
        <v>0.21299999999999999</v>
      </c>
      <c r="R201">
        <v>0.28100000000000003</v>
      </c>
      <c r="S201">
        <v>0.434</v>
      </c>
      <c r="T201">
        <v>189</v>
      </c>
      <c r="U201">
        <f t="shared" si="12"/>
        <v>12.6</v>
      </c>
      <c r="V201">
        <f t="shared" si="13"/>
        <v>8.8199999999999985</v>
      </c>
      <c r="W201">
        <f t="shared" si="14"/>
        <v>8.8199999999999985</v>
      </c>
    </row>
    <row r="202" spans="1:23" x14ac:dyDescent="0.35">
      <c r="A202" t="s">
        <v>94</v>
      </c>
      <c r="B202" t="s">
        <v>343</v>
      </c>
      <c r="C202" t="s">
        <v>2</v>
      </c>
      <c r="D202" t="s">
        <v>296</v>
      </c>
      <c r="E202">
        <v>419</v>
      </c>
      <c r="F202">
        <v>43</v>
      </c>
      <c r="G202">
        <v>112</v>
      </c>
      <c r="H202">
        <v>85</v>
      </c>
      <c r="I202">
        <v>20</v>
      </c>
      <c r="J202">
        <v>0</v>
      </c>
      <c r="K202">
        <v>7</v>
      </c>
      <c r="L202">
        <v>44</v>
      </c>
      <c r="M202">
        <v>26</v>
      </c>
      <c r="N202">
        <v>81</v>
      </c>
      <c r="O202">
        <v>8</v>
      </c>
      <c r="P202">
        <v>6</v>
      </c>
      <c r="Q202">
        <v>0.26700000000000002</v>
      </c>
      <c r="R202">
        <v>0.31900000000000001</v>
      </c>
      <c r="S202">
        <v>0.36499999999999999</v>
      </c>
      <c r="T202">
        <v>187</v>
      </c>
      <c r="U202">
        <f t="shared" si="12"/>
        <v>12.466666666666667</v>
      </c>
      <c r="V202">
        <f t="shared" si="13"/>
        <v>8.7266666666666666</v>
      </c>
      <c r="W202">
        <f t="shared" si="14"/>
        <v>8.7266666666666666</v>
      </c>
    </row>
    <row r="203" spans="1:23" x14ac:dyDescent="0.35">
      <c r="A203" t="s">
        <v>1525</v>
      </c>
      <c r="B203" t="s">
        <v>275</v>
      </c>
      <c r="C203" t="s">
        <v>649</v>
      </c>
      <c r="D203" t="s">
        <v>309</v>
      </c>
      <c r="E203">
        <v>344</v>
      </c>
      <c r="F203">
        <v>47</v>
      </c>
      <c r="G203">
        <v>84</v>
      </c>
      <c r="H203">
        <v>50</v>
      </c>
      <c r="I203">
        <v>17</v>
      </c>
      <c r="J203">
        <v>4</v>
      </c>
      <c r="K203">
        <v>13</v>
      </c>
      <c r="L203">
        <v>43</v>
      </c>
      <c r="M203">
        <v>31</v>
      </c>
      <c r="N203">
        <v>87</v>
      </c>
      <c r="O203">
        <v>8</v>
      </c>
      <c r="P203">
        <v>3</v>
      </c>
      <c r="Q203">
        <v>0.24399999999999999</v>
      </c>
      <c r="R203">
        <v>0.308</v>
      </c>
      <c r="S203">
        <v>0.43</v>
      </c>
      <c r="T203">
        <v>187</v>
      </c>
      <c r="U203">
        <f t="shared" si="12"/>
        <v>12.466666666666667</v>
      </c>
      <c r="V203">
        <f t="shared" si="13"/>
        <v>8.7266666666666666</v>
      </c>
      <c r="W203">
        <f t="shared" si="14"/>
        <v>8.7266666666666666</v>
      </c>
    </row>
    <row r="204" spans="1:23" x14ac:dyDescent="0.35">
      <c r="A204" t="s">
        <v>262</v>
      </c>
      <c r="B204" t="s">
        <v>1178</v>
      </c>
      <c r="C204" t="s">
        <v>3</v>
      </c>
      <c r="D204" t="s">
        <v>305</v>
      </c>
      <c r="E204">
        <v>328</v>
      </c>
      <c r="F204">
        <v>59</v>
      </c>
      <c r="G204">
        <v>87</v>
      </c>
      <c r="H204">
        <v>59</v>
      </c>
      <c r="I204">
        <v>10</v>
      </c>
      <c r="J204">
        <v>1</v>
      </c>
      <c r="K204">
        <v>17</v>
      </c>
      <c r="L204">
        <v>41</v>
      </c>
      <c r="M204">
        <v>17</v>
      </c>
      <c r="N204">
        <v>80</v>
      </c>
      <c r="O204">
        <v>1</v>
      </c>
      <c r="P204">
        <v>2</v>
      </c>
      <c r="Q204">
        <v>0.26500000000000001</v>
      </c>
      <c r="R204">
        <v>0.312</v>
      </c>
      <c r="S204">
        <v>0.45700000000000002</v>
      </c>
      <c r="T204">
        <v>186</v>
      </c>
      <c r="U204">
        <f t="shared" si="12"/>
        <v>12.4</v>
      </c>
      <c r="V204">
        <f t="shared" si="13"/>
        <v>8.68</v>
      </c>
      <c r="W204">
        <f t="shared" si="14"/>
        <v>8.68</v>
      </c>
    </row>
    <row r="205" spans="1:23" x14ac:dyDescent="0.35">
      <c r="A205" t="s">
        <v>1388</v>
      </c>
      <c r="B205" t="s">
        <v>338</v>
      </c>
      <c r="C205" t="s">
        <v>3</v>
      </c>
      <c r="D205" t="s">
        <v>301</v>
      </c>
      <c r="E205">
        <v>339</v>
      </c>
      <c r="F205">
        <v>45</v>
      </c>
      <c r="G205">
        <v>89</v>
      </c>
      <c r="H205">
        <v>56</v>
      </c>
      <c r="I205">
        <v>17</v>
      </c>
      <c r="J205">
        <v>2</v>
      </c>
      <c r="K205">
        <v>14</v>
      </c>
      <c r="L205">
        <v>51</v>
      </c>
      <c r="M205">
        <v>16</v>
      </c>
      <c r="N205">
        <v>85</v>
      </c>
      <c r="O205">
        <v>10</v>
      </c>
      <c r="P205">
        <v>3</v>
      </c>
      <c r="Q205">
        <v>0.26300000000000001</v>
      </c>
      <c r="R205">
        <v>0.3</v>
      </c>
      <c r="S205">
        <v>0.44800000000000001</v>
      </c>
      <c r="T205">
        <v>186</v>
      </c>
      <c r="U205">
        <f t="shared" si="12"/>
        <v>12.4</v>
      </c>
      <c r="V205">
        <f t="shared" si="13"/>
        <v>8.68</v>
      </c>
      <c r="W205">
        <f t="shared" si="14"/>
        <v>8.68</v>
      </c>
    </row>
    <row r="206" spans="1:23" x14ac:dyDescent="0.35">
      <c r="A206" t="s">
        <v>131</v>
      </c>
      <c r="B206" t="s">
        <v>658</v>
      </c>
      <c r="C206" t="s">
        <v>3</v>
      </c>
      <c r="D206" t="s">
        <v>320</v>
      </c>
      <c r="E206">
        <v>416</v>
      </c>
      <c r="F206">
        <v>54</v>
      </c>
      <c r="G206">
        <v>108</v>
      </c>
      <c r="H206">
        <v>71</v>
      </c>
      <c r="I206">
        <v>20</v>
      </c>
      <c r="J206">
        <v>1</v>
      </c>
      <c r="K206">
        <v>16</v>
      </c>
      <c r="L206">
        <v>54</v>
      </c>
      <c r="M206">
        <v>27</v>
      </c>
      <c r="N206">
        <v>128</v>
      </c>
      <c r="O206">
        <v>2</v>
      </c>
      <c r="P206">
        <v>1</v>
      </c>
      <c r="Q206">
        <v>0.26</v>
      </c>
      <c r="R206">
        <v>0.309</v>
      </c>
      <c r="S206">
        <v>0.42799999999999999</v>
      </c>
      <c r="T206">
        <v>186</v>
      </c>
      <c r="U206">
        <f t="shared" si="12"/>
        <v>12.4</v>
      </c>
      <c r="V206">
        <f t="shared" si="13"/>
        <v>8.68</v>
      </c>
      <c r="W206">
        <f t="shared" si="14"/>
        <v>8.68</v>
      </c>
    </row>
    <row r="207" spans="1:23" x14ac:dyDescent="0.35">
      <c r="A207" t="s">
        <v>389</v>
      </c>
      <c r="B207" t="s">
        <v>342</v>
      </c>
      <c r="C207" t="s">
        <v>299</v>
      </c>
      <c r="D207" t="s">
        <v>363</v>
      </c>
      <c r="E207">
        <v>332</v>
      </c>
      <c r="F207">
        <v>37</v>
      </c>
      <c r="G207">
        <v>82</v>
      </c>
      <c r="H207">
        <v>62</v>
      </c>
      <c r="I207">
        <v>13</v>
      </c>
      <c r="J207">
        <v>1</v>
      </c>
      <c r="K207">
        <v>6</v>
      </c>
      <c r="L207">
        <v>45</v>
      </c>
      <c r="M207">
        <v>43</v>
      </c>
      <c r="N207">
        <v>56</v>
      </c>
      <c r="O207">
        <v>2</v>
      </c>
      <c r="P207">
        <v>0</v>
      </c>
      <c r="Q207">
        <v>0.247</v>
      </c>
      <c r="R207">
        <v>0.34599999999999997</v>
      </c>
      <c r="S207">
        <v>0.34599999999999997</v>
      </c>
      <c r="T207">
        <v>186</v>
      </c>
      <c r="U207">
        <f t="shared" si="12"/>
        <v>12.4</v>
      </c>
      <c r="V207">
        <f t="shared" si="13"/>
        <v>8.68</v>
      </c>
      <c r="W207">
        <f t="shared" si="14"/>
        <v>8.68</v>
      </c>
    </row>
    <row r="208" spans="1:23" x14ac:dyDescent="0.35">
      <c r="A208" t="s">
        <v>39</v>
      </c>
      <c r="B208" t="s">
        <v>1397</v>
      </c>
      <c r="C208" t="s">
        <v>2</v>
      </c>
      <c r="D208" t="s">
        <v>315</v>
      </c>
      <c r="E208">
        <v>314</v>
      </c>
      <c r="F208">
        <v>52</v>
      </c>
      <c r="G208">
        <v>74</v>
      </c>
      <c r="H208">
        <v>50</v>
      </c>
      <c r="I208">
        <v>18</v>
      </c>
      <c r="J208">
        <v>1</v>
      </c>
      <c r="K208">
        <v>5</v>
      </c>
      <c r="L208">
        <v>36</v>
      </c>
      <c r="M208">
        <v>47</v>
      </c>
      <c r="N208">
        <v>98</v>
      </c>
      <c r="O208">
        <v>49</v>
      </c>
      <c r="P208">
        <v>11</v>
      </c>
      <c r="Q208">
        <v>0.23599999999999999</v>
      </c>
      <c r="R208">
        <v>0.33900000000000002</v>
      </c>
      <c r="S208">
        <v>0.34699999999999998</v>
      </c>
      <c r="T208">
        <v>184</v>
      </c>
      <c r="U208">
        <f t="shared" si="12"/>
        <v>12.266666666666667</v>
      </c>
      <c r="V208">
        <f t="shared" si="13"/>
        <v>8.586666666666666</v>
      </c>
      <c r="W208">
        <f t="shared" si="14"/>
        <v>8.586666666666666</v>
      </c>
    </row>
    <row r="209" spans="1:23" x14ac:dyDescent="0.35">
      <c r="A209" t="s">
        <v>383</v>
      </c>
      <c r="B209" t="s">
        <v>205</v>
      </c>
      <c r="C209" t="s">
        <v>649</v>
      </c>
      <c r="D209" t="s">
        <v>315</v>
      </c>
      <c r="E209">
        <v>249</v>
      </c>
      <c r="F209">
        <v>36</v>
      </c>
      <c r="G209">
        <v>68</v>
      </c>
      <c r="H209">
        <v>36</v>
      </c>
      <c r="I209">
        <v>8</v>
      </c>
      <c r="J209">
        <v>0</v>
      </c>
      <c r="K209">
        <v>24</v>
      </c>
      <c r="L209">
        <v>66</v>
      </c>
      <c r="M209">
        <v>29</v>
      </c>
      <c r="N209">
        <v>96</v>
      </c>
      <c r="O209">
        <v>0</v>
      </c>
      <c r="P209">
        <v>0</v>
      </c>
      <c r="Q209">
        <v>0.27300000000000002</v>
      </c>
      <c r="R209">
        <v>0.35</v>
      </c>
      <c r="S209">
        <v>0.59399999999999997</v>
      </c>
      <c r="T209">
        <v>183</v>
      </c>
      <c r="U209">
        <f t="shared" si="12"/>
        <v>12.2</v>
      </c>
      <c r="V209">
        <f t="shared" si="13"/>
        <v>8.5399999999999991</v>
      </c>
      <c r="W209">
        <f t="shared" si="14"/>
        <v>8.5399999999999991</v>
      </c>
    </row>
    <row r="210" spans="1:23" x14ac:dyDescent="0.35">
      <c r="A210" t="s">
        <v>260</v>
      </c>
      <c r="B210" t="s">
        <v>225</v>
      </c>
      <c r="C210" t="s">
        <v>3</v>
      </c>
      <c r="D210" t="s">
        <v>309</v>
      </c>
      <c r="E210">
        <v>417</v>
      </c>
      <c r="F210">
        <v>55</v>
      </c>
      <c r="G210">
        <v>107</v>
      </c>
      <c r="H210">
        <v>75</v>
      </c>
      <c r="I210">
        <v>17</v>
      </c>
      <c r="J210">
        <v>3</v>
      </c>
      <c r="K210">
        <v>12</v>
      </c>
      <c r="L210">
        <v>57</v>
      </c>
      <c r="M210">
        <v>10</v>
      </c>
      <c r="N210">
        <v>109</v>
      </c>
      <c r="O210">
        <v>5</v>
      </c>
      <c r="P210">
        <v>1</v>
      </c>
      <c r="Q210">
        <v>0.25700000000000001</v>
      </c>
      <c r="R210">
        <v>0.28199999999999997</v>
      </c>
      <c r="S210">
        <v>0.39800000000000002</v>
      </c>
      <c r="T210">
        <v>183</v>
      </c>
      <c r="U210">
        <f t="shared" si="12"/>
        <v>12.2</v>
      </c>
      <c r="V210">
        <f t="shared" si="13"/>
        <v>8.5399999999999991</v>
      </c>
      <c r="W210">
        <f t="shared" si="14"/>
        <v>8.5399999999999991</v>
      </c>
    </row>
    <row r="211" spans="1:23" x14ac:dyDescent="0.35">
      <c r="A211" t="s">
        <v>260</v>
      </c>
      <c r="B211" t="s">
        <v>1571</v>
      </c>
      <c r="C211" t="s">
        <v>2</v>
      </c>
      <c r="D211" t="s">
        <v>363</v>
      </c>
      <c r="E211">
        <v>313</v>
      </c>
      <c r="F211">
        <v>40</v>
      </c>
      <c r="G211">
        <v>76</v>
      </c>
      <c r="H211">
        <v>44</v>
      </c>
      <c r="I211">
        <v>22</v>
      </c>
      <c r="J211">
        <v>4</v>
      </c>
      <c r="K211">
        <v>6</v>
      </c>
      <c r="L211">
        <v>38</v>
      </c>
      <c r="M211">
        <v>19</v>
      </c>
      <c r="N211">
        <v>41</v>
      </c>
      <c r="O211">
        <v>6</v>
      </c>
      <c r="P211">
        <v>5</v>
      </c>
      <c r="Q211">
        <v>0.24299999999999999</v>
      </c>
      <c r="R211">
        <v>0.28699999999999998</v>
      </c>
      <c r="S211">
        <v>0.39600000000000002</v>
      </c>
      <c r="T211">
        <v>181</v>
      </c>
      <c r="U211">
        <f t="shared" si="12"/>
        <v>12.066666666666666</v>
      </c>
      <c r="V211">
        <f t="shared" si="13"/>
        <v>8.4466666666666654</v>
      </c>
      <c r="W211">
        <f t="shared" si="14"/>
        <v>8.4466666666666654</v>
      </c>
    </row>
    <row r="212" spans="1:23" x14ac:dyDescent="0.35">
      <c r="A212" t="s">
        <v>690</v>
      </c>
      <c r="B212" t="s">
        <v>691</v>
      </c>
      <c r="C212" t="s">
        <v>3</v>
      </c>
      <c r="D212" t="s">
        <v>304</v>
      </c>
      <c r="E212">
        <v>431</v>
      </c>
      <c r="F212">
        <v>45</v>
      </c>
      <c r="G212">
        <v>113</v>
      </c>
      <c r="H212">
        <v>88</v>
      </c>
      <c r="I212">
        <v>21</v>
      </c>
      <c r="J212">
        <v>2</v>
      </c>
      <c r="K212">
        <v>2</v>
      </c>
      <c r="L212">
        <v>40</v>
      </c>
      <c r="M212">
        <v>17</v>
      </c>
      <c r="N212">
        <v>77</v>
      </c>
      <c r="O212">
        <v>15</v>
      </c>
      <c r="P212">
        <v>4</v>
      </c>
      <c r="Q212">
        <v>0.26200000000000001</v>
      </c>
      <c r="R212">
        <v>0.29699999999999999</v>
      </c>
      <c r="S212">
        <v>0.33400000000000002</v>
      </c>
      <c r="T212">
        <v>180</v>
      </c>
      <c r="U212">
        <f t="shared" si="12"/>
        <v>12</v>
      </c>
      <c r="V212">
        <f t="shared" si="13"/>
        <v>8.3999999999999986</v>
      </c>
      <c r="W212">
        <f t="shared" si="14"/>
        <v>8.3999999999999986</v>
      </c>
    </row>
    <row r="213" spans="1:23" x14ac:dyDescent="0.35">
      <c r="A213" t="s">
        <v>549</v>
      </c>
      <c r="B213" t="s">
        <v>1117</v>
      </c>
      <c r="C213" t="s">
        <v>299</v>
      </c>
      <c r="D213" t="s">
        <v>297</v>
      </c>
      <c r="E213">
        <v>277</v>
      </c>
      <c r="F213">
        <v>44</v>
      </c>
      <c r="G213">
        <v>79</v>
      </c>
      <c r="H213">
        <v>57</v>
      </c>
      <c r="I213">
        <v>12</v>
      </c>
      <c r="J213">
        <v>1</v>
      </c>
      <c r="K213">
        <v>9</v>
      </c>
      <c r="L213">
        <v>40</v>
      </c>
      <c r="M213">
        <v>29</v>
      </c>
      <c r="N213">
        <v>53</v>
      </c>
      <c r="O213">
        <v>2</v>
      </c>
      <c r="P213">
        <v>2</v>
      </c>
      <c r="Q213">
        <v>0.28499999999999998</v>
      </c>
      <c r="R213">
        <v>0.35299999999999998</v>
      </c>
      <c r="S213">
        <v>0.433</v>
      </c>
      <c r="T213">
        <v>180</v>
      </c>
      <c r="U213">
        <f t="shared" si="12"/>
        <v>12</v>
      </c>
      <c r="V213">
        <f t="shared" si="13"/>
        <v>8.3999999999999986</v>
      </c>
      <c r="W213">
        <f t="shared" si="14"/>
        <v>8.3999999999999986</v>
      </c>
    </row>
    <row r="214" spans="1:23" x14ac:dyDescent="0.35">
      <c r="A214" t="s">
        <v>951</v>
      </c>
      <c r="B214" t="s">
        <v>155</v>
      </c>
      <c r="C214" t="s">
        <v>2</v>
      </c>
      <c r="D214" t="s">
        <v>318</v>
      </c>
      <c r="E214">
        <v>446</v>
      </c>
      <c r="F214">
        <v>56</v>
      </c>
      <c r="G214">
        <v>100</v>
      </c>
      <c r="H214">
        <v>64</v>
      </c>
      <c r="I214">
        <v>23</v>
      </c>
      <c r="J214">
        <v>2</v>
      </c>
      <c r="K214">
        <v>11</v>
      </c>
      <c r="L214">
        <v>45</v>
      </c>
      <c r="M214">
        <v>23</v>
      </c>
      <c r="N214">
        <v>110</v>
      </c>
      <c r="O214">
        <v>8</v>
      </c>
      <c r="P214">
        <v>2</v>
      </c>
      <c r="Q214">
        <v>0.224</v>
      </c>
      <c r="R214">
        <v>0.26900000000000002</v>
      </c>
      <c r="S214">
        <v>0.35899999999999999</v>
      </c>
      <c r="T214">
        <v>180</v>
      </c>
      <c r="U214">
        <f t="shared" si="12"/>
        <v>12</v>
      </c>
      <c r="V214">
        <f t="shared" si="13"/>
        <v>8.3999999999999986</v>
      </c>
      <c r="W214">
        <f t="shared" si="14"/>
        <v>8.3999999999999986</v>
      </c>
    </row>
    <row r="215" spans="1:23" x14ac:dyDescent="0.35">
      <c r="A215" t="s">
        <v>102</v>
      </c>
      <c r="B215" t="s">
        <v>1061</v>
      </c>
      <c r="C215" t="s">
        <v>649</v>
      </c>
      <c r="D215" t="s">
        <v>312</v>
      </c>
      <c r="E215">
        <v>343</v>
      </c>
      <c r="F215">
        <v>53</v>
      </c>
      <c r="G215">
        <v>100</v>
      </c>
      <c r="H215">
        <v>80</v>
      </c>
      <c r="I215">
        <v>15</v>
      </c>
      <c r="J215">
        <v>2</v>
      </c>
      <c r="K215">
        <v>3</v>
      </c>
      <c r="L215">
        <v>24</v>
      </c>
      <c r="M215">
        <v>31</v>
      </c>
      <c r="N215">
        <v>67</v>
      </c>
      <c r="O215">
        <v>16</v>
      </c>
      <c r="P215">
        <v>5</v>
      </c>
      <c r="Q215">
        <v>0.29099999999999998</v>
      </c>
      <c r="R215">
        <v>0.35399999999999998</v>
      </c>
      <c r="S215">
        <v>0.373</v>
      </c>
      <c r="T215">
        <v>180</v>
      </c>
      <c r="U215">
        <f t="shared" si="12"/>
        <v>12</v>
      </c>
      <c r="V215">
        <f t="shared" si="13"/>
        <v>8.3999999999999986</v>
      </c>
      <c r="W215">
        <f t="shared" si="14"/>
        <v>8.3999999999999986</v>
      </c>
    </row>
    <row r="216" spans="1:23" x14ac:dyDescent="0.35">
      <c r="A216" t="s">
        <v>156</v>
      </c>
      <c r="B216" t="s">
        <v>700</v>
      </c>
      <c r="C216" t="s">
        <v>299</v>
      </c>
      <c r="D216" t="s">
        <v>319</v>
      </c>
      <c r="E216">
        <v>344</v>
      </c>
      <c r="F216">
        <v>35</v>
      </c>
      <c r="G216">
        <v>89</v>
      </c>
      <c r="H216">
        <v>63</v>
      </c>
      <c r="I216">
        <v>14</v>
      </c>
      <c r="J216">
        <v>0</v>
      </c>
      <c r="K216">
        <v>12</v>
      </c>
      <c r="L216">
        <v>46</v>
      </c>
      <c r="M216">
        <v>23</v>
      </c>
      <c r="N216">
        <v>65</v>
      </c>
      <c r="O216">
        <v>1</v>
      </c>
      <c r="P216">
        <v>0</v>
      </c>
      <c r="Q216">
        <v>0.25900000000000001</v>
      </c>
      <c r="R216">
        <v>0.32400000000000001</v>
      </c>
      <c r="S216">
        <v>0.40400000000000003</v>
      </c>
      <c r="T216">
        <v>179</v>
      </c>
      <c r="U216">
        <f t="shared" si="12"/>
        <v>11.933333333333334</v>
      </c>
      <c r="V216">
        <f t="shared" si="13"/>
        <v>8.3533333333333335</v>
      </c>
      <c r="W216">
        <f t="shared" si="14"/>
        <v>8.3533333333333335</v>
      </c>
    </row>
    <row r="217" spans="1:23" x14ac:dyDescent="0.35">
      <c r="A217" t="s">
        <v>1041</v>
      </c>
      <c r="B217" t="s">
        <v>261</v>
      </c>
      <c r="C217" t="s">
        <v>649</v>
      </c>
      <c r="D217" t="s">
        <v>296</v>
      </c>
      <c r="E217">
        <v>396</v>
      </c>
      <c r="F217">
        <v>56</v>
      </c>
      <c r="G217">
        <v>87</v>
      </c>
      <c r="H217">
        <v>53</v>
      </c>
      <c r="I217">
        <v>21</v>
      </c>
      <c r="J217">
        <v>2</v>
      </c>
      <c r="K217">
        <v>11</v>
      </c>
      <c r="L217">
        <v>40</v>
      </c>
      <c r="M217">
        <v>33</v>
      </c>
      <c r="N217">
        <v>109</v>
      </c>
      <c r="O217">
        <v>18</v>
      </c>
      <c r="P217">
        <v>4</v>
      </c>
      <c r="Q217">
        <v>0.22</v>
      </c>
      <c r="R217">
        <v>0.28299999999999997</v>
      </c>
      <c r="S217">
        <v>0.36599999999999999</v>
      </c>
      <c r="T217">
        <v>179</v>
      </c>
      <c r="U217">
        <f t="shared" si="12"/>
        <v>11.933333333333334</v>
      </c>
      <c r="V217">
        <f t="shared" si="13"/>
        <v>8.3533333333333335</v>
      </c>
      <c r="W217">
        <f t="shared" si="14"/>
        <v>8.3533333333333335</v>
      </c>
    </row>
    <row r="218" spans="1:23" x14ac:dyDescent="0.35">
      <c r="A218" t="s">
        <v>34</v>
      </c>
      <c r="B218" t="s">
        <v>695</v>
      </c>
      <c r="C218" t="s">
        <v>649</v>
      </c>
      <c r="D218" t="s">
        <v>314</v>
      </c>
      <c r="E218">
        <v>335</v>
      </c>
      <c r="F218">
        <v>44</v>
      </c>
      <c r="G218">
        <v>88</v>
      </c>
      <c r="H218">
        <v>61</v>
      </c>
      <c r="I218">
        <v>17</v>
      </c>
      <c r="J218">
        <v>1</v>
      </c>
      <c r="K218">
        <v>9</v>
      </c>
      <c r="L218">
        <v>40</v>
      </c>
      <c r="M218">
        <v>45</v>
      </c>
      <c r="N218">
        <v>86</v>
      </c>
      <c r="O218">
        <v>0</v>
      </c>
      <c r="P218">
        <v>0</v>
      </c>
      <c r="Q218">
        <v>0.26300000000000001</v>
      </c>
      <c r="R218">
        <v>0.35599999999999998</v>
      </c>
      <c r="S218">
        <v>0.4</v>
      </c>
      <c r="T218">
        <v>177</v>
      </c>
      <c r="U218">
        <f t="shared" si="12"/>
        <v>11.8</v>
      </c>
      <c r="V218">
        <f t="shared" si="13"/>
        <v>8.26</v>
      </c>
      <c r="W218">
        <f t="shared" si="14"/>
        <v>8.26</v>
      </c>
    </row>
    <row r="219" spans="1:23" x14ac:dyDescent="0.35">
      <c r="A219" t="s">
        <v>488</v>
      </c>
      <c r="B219" t="s">
        <v>202</v>
      </c>
      <c r="C219" t="s">
        <v>649</v>
      </c>
      <c r="D219" t="s">
        <v>312</v>
      </c>
      <c r="E219">
        <v>441</v>
      </c>
      <c r="F219">
        <v>55</v>
      </c>
      <c r="G219">
        <v>104</v>
      </c>
      <c r="H219">
        <v>71</v>
      </c>
      <c r="I219">
        <v>21</v>
      </c>
      <c r="J219">
        <v>3</v>
      </c>
      <c r="K219">
        <v>9</v>
      </c>
      <c r="L219">
        <v>51</v>
      </c>
      <c r="M219">
        <v>43</v>
      </c>
      <c r="N219">
        <v>137</v>
      </c>
      <c r="O219">
        <v>8</v>
      </c>
      <c r="P219">
        <v>1</v>
      </c>
      <c r="Q219">
        <v>0.23599999999999999</v>
      </c>
      <c r="R219">
        <v>0.312</v>
      </c>
      <c r="S219">
        <v>0.35799999999999998</v>
      </c>
      <c r="T219">
        <v>177</v>
      </c>
      <c r="U219">
        <f t="shared" si="12"/>
        <v>11.8</v>
      </c>
      <c r="V219">
        <f t="shared" si="13"/>
        <v>8.26</v>
      </c>
      <c r="W219">
        <f t="shared" si="14"/>
        <v>8.26</v>
      </c>
    </row>
    <row r="220" spans="1:23" x14ac:dyDescent="0.35">
      <c r="A220" t="s">
        <v>938</v>
      </c>
      <c r="B220" t="s">
        <v>939</v>
      </c>
      <c r="C220" t="s">
        <v>649</v>
      </c>
      <c r="D220" t="s">
        <v>307</v>
      </c>
      <c r="E220">
        <v>248</v>
      </c>
      <c r="F220">
        <v>43</v>
      </c>
      <c r="G220">
        <v>59</v>
      </c>
      <c r="H220">
        <v>24</v>
      </c>
      <c r="I220">
        <v>13</v>
      </c>
      <c r="J220">
        <v>2</v>
      </c>
      <c r="K220">
        <v>20</v>
      </c>
      <c r="L220">
        <v>55</v>
      </c>
      <c r="M220">
        <v>17</v>
      </c>
      <c r="N220">
        <v>77</v>
      </c>
      <c r="O220">
        <v>2</v>
      </c>
      <c r="P220">
        <v>0</v>
      </c>
      <c r="Q220">
        <v>0.23799999999999999</v>
      </c>
      <c r="R220">
        <v>0.28399999999999997</v>
      </c>
      <c r="S220">
        <v>0.54800000000000004</v>
      </c>
      <c r="T220">
        <v>176</v>
      </c>
      <c r="U220">
        <f t="shared" si="12"/>
        <v>11.733333333333333</v>
      </c>
      <c r="V220">
        <f t="shared" si="13"/>
        <v>8.2133333333333329</v>
      </c>
      <c r="W220">
        <f t="shared" si="14"/>
        <v>8.2133333333333329</v>
      </c>
    </row>
    <row r="221" spans="1:23" x14ac:dyDescent="0.35">
      <c r="A221" t="s">
        <v>88</v>
      </c>
      <c r="B221" t="s">
        <v>1216</v>
      </c>
      <c r="C221" t="s">
        <v>649</v>
      </c>
      <c r="D221" t="s">
        <v>319</v>
      </c>
      <c r="E221">
        <v>336</v>
      </c>
      <c r="F221">
        <v>47</v>
      </c>
      <c r="G221">
        <v>68</v>
      </c>
      <c r="H221">
        <v>27</v>
      </c>
      <c r="I221">
        <v>16</v>
      </c>
      <c r="J221">
        <v>3</v>
      </c>
      <c r="K221">
        <v>22</v>
      </c>
      <c r="L221">
        <v>40</v>
      </c>
      <c r="M221">
        <v>46</v>
      </c>
      <c r="N221">
        <v>114</v>
      </c>
      <c r="O221">
        <v>4</v>
      </c>
      <c r="P221">
        <v>3</v>
      </c>
      <c r="Q221">
        <v>0.20200000000000001</v>
      </c>
      <c r="R221">
        <v>0.311</v>
      </c>
      <c r="S221">
        <v>0.46400000000000002</v>
      </c>
      <c r="T221">
        <v>176</v>
      </c>
      <c r="U221">
        <f t="shared" si="12"/>
        <v>11.733333333333333</v>
      </c>
      <c r="V221">
        <f t="shared" si="13"/>
        <v>8.2133333333333329</v>
      </c>
      <c r="W221">
        <f t="shared" si="14"/>
        <v>8.2133333333333329</v>
      </c>
    </row>
    <row r="222" spans="1:23" x14ac:dyDescent="0.35">
      <c r="A222" t="s">
        <v>1463</v>
      </c>
      <c r="B222" t="s">
        <v>573</v>
      </c>
      <c r="C222" t="s">
        <v>326</v>
      </c>
      <c r="D222" t="s">
        <v>323</v>
      </c>
      <c r="E222">
        <v>255</v>
      </c>
      <c r="F222">
        <v>43</v>
      </c>
      <c r="G222">
        <v>61</v>
      </c>
      <c r="H222">
        <v>30</v>
      </c>
      <c r="I222">
        <v>9</v>
      </c>
      <c r="J222">
        <v>1</v>
      </c>
      <c r="K222">
        <v>21</v>
      </c>
      <c r="L222">
        <v>55</v>
      </c>
      <c r="M222">
        <v>25</v>
      </c>
      <c r="N222">
        <v>83</v>
      </c>
      <c r="O222">
        <v>0</v>
      </c>
      <c r="P222">
        <v>0</v>
      </c>
      <c r="Q222">
        <v>0.23899999999999999</v>
      </c>
      <c r="R222">
        <v>0.311</v>
      </c>
      <c r="S222">
        <v>0.52900000000000003</v>
      </c>
      <c r="T222">
        <v>175</v>
      </c>
      <c r="U222">
        <f t="shared" si="12"/>
        <v>11.666666666666666</v>
      </c>
      <c r="V222">
        <f t="shared" si="13"/>
        <v>7.875</v>
      </c>
      <c r="W222">
        <f t="shared" si="14"/>
        <v>7.875</v>
      </c>
    </row>
    <row r="223" spans="1:23" x14ac:dyDescent="0.35">
      <c r="A223" t="s">
        <v>427</v>
      </c>
      <c r="B223" t="s">
        <v>855</v>
      </c>
      <c r="C223" t="s">
        <v>299</v>
      </c>
      <c r="D223" t="s">
        <v>318</v>
      </c>
      <c r="E223">
        <v>359</v>
      </c>
      <c r="F223">
        <v>46</v>
      </c>
      <c r="G223">
        <v>70</v>
      </c>
      <c r="H223">
        <v>33</v>
      </c>
      <c r="I223">
        <v>22</v>
      </c>
      <c r="J223">
        <v>1</v>
      </c>
      <c r="K223">
        <v>14</v>
      </c>
      <c r="L223">
        <v>47</v>
      </c>
      <c r="M223">
        <v>45</v>
      </c>
      <c r="N223">
        <v>99</v>
      </c>
      <c r="O223">
        <v>1</v>
      </c>
      <c r="P223">
        <v>2</v>
      </c>
      <c r="Q223">
        <v>0.19500000000000001</v>
      </c>
      <c r="R223">
        <v>0.28199999999999997</v>
      </c>
      <c r="S223">
        <v>0.379</v>
      </c>
      <c r="T223">
        <v>174</v>
      </c>
      <c r="U223">
        <f t="shared" si="12"/>
        <v>11.6</v>
      </c>
      <c r="V223">
        <f t="shared" si="13"/>
        <v>7.83</v>
      </c>
      <c r="W223">
        <f t="shared" si="14"/>
        <v>7.83</v>
      </c>
    </row>
    <row r="224" spans="1:23" x14ac:dyDescent="0.35">
      <c r="A224" t="s">
        <v>743</v>
      </c>
      <c r="B224" t="s">
        <v>67</v>
      </c>
      <c r="C224" t="s">
        <v>2</v>
      </c>
      <c r="D224" t="s">
        <v>300</v>
      </c>
      <c r="E224">
        <v>402</v>
      </c>
      <c r="F224">
        <v>58</v>
      </c>
      <c r="G224">
        <v>91</v>
      </c>
      <c r="H224">
        <v>60</v>
      </c>
      <c r="I224">
        <v>17</v>
      </c>
      <c r="J224">
        <v>3</v>
      </c>
      <c r="K224">
        <v>11</v>
      </c>
      <c r="L224">
        <v>33</v>
      </c>
      <c r="M224">
        <v>40</v>
      </c>
      <c r="N224">
        <v>111</v>
      </c>
      <c r="O224">
        <v>10</v>
      </c>
      <c r="P224">
        <v>4</v>
      </c>
      <c r="Q224">
        <v>0.22600000000000001</v>
      </c>
      <c r="R224">
        <v>0.314</v>
      </c>
      <c r="S224">
        <v>0.36599999999999999</v>
      </c>
      <c r="T224">
        <v>173</v>
      </c>
      <c r="U224">
        <f t="shared" si="12"/>
        <v>11.533333333333333</v>
      </c>
      <c r="V224">
        <f t="shared" si="13"/>
        <v>7.7850000000000001</v>
      </c>
      <c r="W224">
        <f t="shared" si="14"/>
        <v>7.7850000000000001</v>
      </c>
    </row>
    <row r="225" spans="1:23" x14ac:dyDescent="0.35">
      <c r="A225" t="s">
        <v>156</v>
      </c>
      <c r="B225" t="s">
        <v>73</v>
      </c>
      <c r="C225" t="s">
        <v>649</v>
      </c>
      <c r="D225" t="s">
        <v>303</v>
      </c>
      <c r="E225">
        <v>398</v>
      </c>
      <c r="F225">
        <v>54</v>
      </c>
      <c r="G225">
        <v>86</v>
      </c>
      <c r="H225">
        <v>65</v>
      </c>
      <c r="I225">
        <v>15</v>
      </c>
      <c r="J225">
        <v>1</v>
      </c>
      <c r="K225">
        <v>5</v>
      </c>
      <c r="L225">
        <v>37</v>
      </c>
      <c r="M225">
        <v>42</v>
      </c>
      <c r="N225">
        <v>111</v>
      </c>
      <c r="O225">
        <v>34</v>
      </c>
      <c r="P225">
        <v>4</v>
      </c>
      <c r="Q225">
        <v>0.216</v>
      </c>
      <c r="R225">
        <v>0.30499999999999999</v>
      </c>
      <c r="S225">
        <v>0.29599999999999999</v>
      </c>
      <c r="T225">
        <v>170</v>
      </c>
      <c r="U225">
        <f t="shared" si="12"/>
        <v>11.333333333333334</v>
      </c>
      <c r="V225">
        <f t="shared" si="13"/>
        <v>7.6500000000000012</v>
      </c>
      <c r="W225">
        <f t="shared" si="14"/>
        <v>7.6500000000000012</v>
      </c>
    </row>
    <row r="226" spans="1:23" x14ac:dyDescent="0.35">
      <c r="A226" t="s">
        <v>971</v>
      </c>
      <c r="B226" t="s">
        <v>972</v>
      </c>
      <c r="C226" t="s">
        <v>299</v>
      </c>
      <c r="D226" t="s">
        <v>305</v>
      </c>
      <c r="E226">
        <v>322</v>
      </c>
      <c r="F226">
        <v>37</v>
      </c>
      <c r="G226">
        <v>71</v>
      </c>
      <c r="H226">
        <v>44</v>
      </c>
      <c r="I226">
        <v>16</v>
      </c>
      <c r="J226">
        <v>2</v>
      </c>
      <c r="K226">
        <v>9</v>
      </c>
      <c r="L226">
        <v>29</v>
      </c>
      <c r="M226">
        <v>40</v>
      </c>
      <c r="N226">
        <v>57</v>
      </c>
      <c r="O226">
        <v>0</v>
      </c>
      <c r="P226">
        <v>0</v>
      </c>
      <c r="Q226">
        <v>0.221</v>
      </c>
      <c r="R226">
        <v>0.307</v>
      </c>
      <c r="S226">
        <v>0.36599999999999999</v>
      </c>
      <c r="T226">
        <v>167</v>
      </c>
      <c r="U226">
        <f t="shared" si="12"/>
        <v>11.133333333333333</v>
      </c>
      <c r="V226">
        <f t="shared" si="13"/>
        <v>7.5150000000000006</v>
      </c>
      <c r="W226">
        <f t="shared" si="14"/>
        <v>7.5150000000000006</v>
      </c>
    </row>
    <row r="227" spans="1:23" x14ac:dyDescent="0.35">
      <c r="A227" t="s">
        <v>54</v>
      </c>
      <c r="B227" t="s">
        <v>533</v>
      </c>
      <c r="C227" t="s">
        <v>649</v>
      </c>
      <c r="D227" t="s">
        <v>311</v>
      </c>
      <c r="E227">
        <v>418</v>
      </c>
      <c r="F227">
        <v>54</v>
      </c>
      <c r="G227">
        <v>83</v>
      </c>
      <c r="H227">
        <v>51</v>
      </c>
      <c r="I227">
        <v>20</v>
      </c>
      <c r="J227">
        <v>0</v>
      </c>
      <c r="K227">
        <v>12</v>
      </c>
      <c r="L227">
        <v>36</v>
      </c>
      <c r="M227">
        <v>56</v>
      </c>
      <c r="N227">
        <v>121</v>
      </c>
      <c r="O227">
        <v>1</v>
      </c>
      <c r="P227">
        <v>0</v>
      </c>
      <c r="Q227">
        <v>0.19900000000000001</v>
      </c>
      <c r="R227">
        <v>0.30399999999999999</v>
      </c>
      <c r="S227">
        <v>0.33300000000000002</v>
      </c>
      <c r="T227">
        <v>165</v>
      </c>
      <c r="U227">
        <f t="shared" si="12"/>
        <v>11</v>
      </c>
      <c r="V227">
        <f t="shared" si="13"/>
        <v>7.4250000000000007</v>
      </c>
      <c r="W227">
        <f t="shared" si="14"/>
        <v>7.4250000000000007</v>
      </c>
    </row>
    <row r="228" spans="1:23" x14ac:dyDescent="0.35">
      <c r="A228" t="s">
        <v>102</v>
      </c>
      <c r="B228" t="s">
        <v>956</v>
      </c>
      <c r="C228" t="s">
        <v>1</v>
      </c>
      <c r="D228" t="s">
        <v>306</v>
      </c>
      <c r="E228">
        <v>356</v>
      </c>
      <c r="F228">
        <v>43</v>
      </c>
      <c r="G228">
        <v>84</v>
      </c>
      <c r="H228">
        <v>52</v>
      </c>
      <c r="I228">
        <v>15</v>
      </c>
      <c r="J228">
        <v>1</v>
      </c>
      <c r="K228">
        <v>16</v>
      </c>
      <c r="L228">
        <v>53</v>
      </c>
      <c r="M228">
        <v>12</v>
      </c>
      <c r="N228">
        <v>93</v>
      </c>
      <c r="O228">
        <v>1</v>
      </c>
      <c r="P228">
        <v>1</v>
      </c>
      <c r="Q228">
        <v>0.23599999999999999</v>
      </c>
      <c r="R228">
        <v>0.26900000000000002</v>
      </c>
      <c r="S228">
        <v>0.41799999999999998</v>
      </c>
      <c r="T228">
        <v>164</v>
      </c>
      <c r="U228">
        <f t="shared" si="12"/>
        <v>10.933333333333334</v>
      </c>
      <c r="V228">
        <f t="shared" si="13"/>
        <v>7.3800000000000008</v>
      </c>
      <c r="W228">
        <f t="shared" si="14"/>
        <v>7.3800000000000008</v>
      </c>
    </row>
    <row r="229" spans="1:23" x14ac:dyDescent="0.35">
      <c r="A229" t="s">
        <v>657</v>
      </c>
      <c r="B229" t="s">
        <v>814</v>
      </c>
      <c r="C229" t="s">
        <v>649</v>
      </c>
      <c r="D229" t="s">
        <v>307</v>
      </c>
      <c r="E229">
        <v>267</v>
      </c>
      <c r="F229">
        <v>51</v>
      </c>
      <c r="G229">
        <v>70</v>
      </c>
      <c r="H229">
        <v>51</v>
      </c>
      <c r="I229">
        <v>14</v>
      </c>
      <c r="J229">
        <v>1</v>
      </c>
      <c r="K229">
        <v>4</v>
      </c>
      <c r="L229">
        <v>32</v>
      </c>
      <c r="M229">
        <v>19</v>
      </c>
      <c r="N229">
        <v>50</v>
      </c>
      <c r="O229">
        <v>12</v>
      </c>
      <c r="P229">
        <v>1</v>
      </c>
      <c r="Q229">
        <v>0.26200000000000001</v>
      </c>
      <c r="R229">
        <v>0.312</v>
      </c>
      <c r="S229">
        <v>0.36699999999999999</v>
      </c>
      <c r="T229">
        <v>161</v>
      </c>
      <c r="U229">
        <f t="shared" si="12"/>
        <v>10.733333333333333</v>
      </c>
      <c r="V229">
        <f t="shared" si="13"/>
        <v>7.2450000000000001</v>
      </c>
      <c r="W229">
        <f t="shared" si="14"/>
        <v>7.2450000000000001</v>
      </c>
    </row>
    <row r="230" spans="1:23" x14ac:dyDescent="0.35">
      <c r="A230" t="s">
        <v>33</v>
      </c>
      <c r="B230" t="s">
        <v>1180</v>
      </c>
      <c r="C230" t="s">
        <v>649</v>
      </c>
      <c r="D230" t="s">
        <v>311</v>
      </c>
      <c r="E230">
        <v>270</v>
      </c>
      <c r="F230">
        <v>43</v>
      </c>
      <c r="G230">
        <v>72</v>
      </c>
      <c r="H230">
        <v>52</v>
      </c>
      <c r="I230">
        <v>13</v>
      </c>
      <c r="J230">
        <v>2</v>
      </c>
      <c r="K230">
        <v>5</v>
      </c>
      <c r="L230">
        <v>31</v>
      </c>
      <c r="M230">
        <v>36</v>
      </c>
      <c r="N230">
        <v>55</v>
      </c>
      <c r="O230">
        <v>2</v>
      </c>
      <c r="P230">
        <v>1</v>
      </c>
      <c r="Q230">
        <v>0.26700000000000002</v>
      </c>
      <c r="R230">
        <v>0.36099999999999999</v>
      </c>
      <c r="S230">
        <v>0.38500000000000001</v>
      </c>
      <c r="T230">
        <v>160</v>
      </c>
      <c r="U230">
        <f t="shared" si="12"/>
        <v>10.666666666666666</v>
      </c>
      <c r="V230">
        <f t="shared" si="13"/>
        <v>7.2</v>
      </c>
      <c r="W230">
        <f t="shared" si="14"/>
        <v>7.2</v>
      </c>
    </row>
    <row r="231" spans="1:23" x14ac:dyDescent="0.35">
      <c r="A231" t="s">
        <v>61</v>
      </c>
      <c r="B231" t="s">
        <v>428</v>
      </c>
      <c r="C231" t="s">
        <v>2</v>
      </c>
      <c r="D231" t="s">
        <v>311</v>
      </c>
      <c r="E231">
        <v>290</v>
      </c>
      <c r="F231">
        <v>35</v>
      </c>
      <c r="G231">
        <v>76</v>
      </c>
      <c r="H231">
        <v>51</v>
      </c>
      <c r="I231">
        <v>18</v>
      </c>
      <c r="J231">
        <v>0</v>
      </c>
      <c r="K231">
        <v>7</v>
      </c>
      <c r="L231">
        <v>27</v>
      </c>
      <c r="M231">
        <v>24</v>
      </c>
      <c r="N231">
        <v>46</v>
      </c>
      <c r="O231">
        <v>5</v>
      </c>
      <c r="P231">
        <v>0</v>
      </c>
      <c r="Q231">
        <v>0.26200000000000001</v>
      </c>
      <c r="R231">
        <v>0.31900000000000001</v>
      </c>
      <c r="S231">
        <v>0.39700000000000002</v>
      </c>
      <c r="T231">
        <v>160</v>
      </c>
      <c r="U231">
        <f t="shared" si="12"/>
        <v>10.666666666666666</v>
      </c>
      <c r="V231">
        <f t="shared" si="13"/>
        <v>7.2</v>
      </c>
      <c r="W231">
        <f t="shared" si="14"/>
        <v>7.2</v>
      </c>
    </row>
    <row r="232" spans="1:23" x14ac:dyDescent="0.35">
      <c r="A232" t="s">
        <v>902</v>
      </c>
      <c r="B232" t="s">
        <v>903</v>
      </c>
      <c r="C232" t="s">
        <v>299</v>
      </c>
      <c r="D232" t="s">
        <v>320</v>
      </c>
      <c r="E232">
        <v>395</v>
      </c>
      <c r="F232">
        <v>38</v>
      </c>
      <c r="G232">
        <v>84</v>
      </c>
      <c r="H232">
        <v>59</v>
      </c>
      <c r="I232">
        <v>14</v>
      </c>
      <c r="J232">
        <v>0</v>
      </c>
      <c r="K232">
        <v>11</v>
      </c>
      <c r="L232">
        <v>43</v>
      </c>
      <c r="M232">
        <v>32</v>
      </c>
      <c r="N232">
        <v>88</v>
      </c>
      <c r="O232">
        <v>3</v>
      </c>
      <c r="P232">
        <v>0</v>
      </c>
      <c r="Q232">
        <v>0.21299999999999999</v>
      </c>
      <c r="R232">
        <v>0.27100000000000002</v>
      </c>
      <c r="S232">
        <v>0.33200000000000002</v>
      </c>
      <c r="T232">
        <v>159</v>
      </c>
      <c r="U232">
        <f t="shared" si="12"/>
        <v>10.6</v>
      </c>
      <c r="V232">
        <f t="shared" si="13"/>
        <v>7.1550000000000002</v>
      </c>
      <c r="W232">
        <f t="shared" si="14"/>
        <v>7.1550000000000002</v>
      </c>
    </row>
    <row r="233" spans="1:23" x14ac:dyDescent="0.35">
      <c r="A233" t="s">
        <v>1689</v>
      </c>
      <c r="B233" t="s">
        <v>284</v>
      </c>
      <c r="C233" t="s">
        <v>649</v>
      </c>
      <c r="D233" t="s">
        <v>304</v>
      </c>
      <c r="E233">
        <v>257</v>
      </c>
      <c r="F233">
        <v>48</v>
      </c>
      <c r="G233">
        <v>75</v>
      </c>
      <c r="H233">
        <v>48</v>
      </c>
      <c r="I233">
        <v>18</v>
      </c>
      <c r="J233">
        <v>1</v>
      </c>
      <c r="K233">
        <v>8</v>
      </c>
      <c r="L233">
        <v>32</v>
      </c>
      <c r="M233">
        <v>40</v>
      </c>
      <c r="N233">
        <v>84</v>
      </c>
      <c r="O233">
        <v>4</v>
      </c>
      <c r="P233">
        <v>1</v>
      </c>
      <c r="Q233">
        <v>0.29199999999999998</v>
      </c>
      <c r="R233">
        <v>0.39600000000000002</v>
      </c>
      <c r="S233">
        <v>0.46300000000000002</v>
      </c>
      <c r="T233">
        <v>158</v>
      </c>
      <c r="U233">
        <f t="shared" si="12"/>
        <v>10.533333333333333</v>
      </c>
      <c r="V233">
        <f t="shared" si="13"/>
        <v>7.11</v>
      </c>
      <c r="W233">
        <f t="shared" si="14"/>
        <v>7.11</v>
      </c>
    </row>
    <row r="234" spans="1:23" x14ac:dyDescent="0.35">
      <c r="A234" t="s">
        <v>335</v>
      </c>
      <c r="B234" t="s">
        <v>1301</v>
      </c>
      <c r="C234" t="s">
        <v>3</v>
      </c>
      <c r="D234" t="s">
        <v>302</v>
      </c>
      <c r="E234">
        <v>331</v>
      </c>
      <c r="F234">
        <v>41</v>
      </c>
      <c r="G234">
        <v>75</v>
      </c>
      <c r="H234">
        <v>48</v>
      </c>
      <c r="I234">
        <v>18</v>
      </c>
      <c r="J234">
        <v>2</v>
      </c>
      <c r="K234">
        <v>7</v>
      </c>
      <c r="L234">
        <v>24</v>
      </c>
      <c r="M234">
        <v>39</v>
      </c>
      <c r="N234">
        <v>76</v>
      </c>
      <c r="O234">
        <v>13</v>
      </c>
      <c r="P234">
        <v>2</v>
      </c>
      <c r="Q234">
        <v>0.22700000000000001</v>
      </c>
      <c r="R234">
        <v>0.311</v>
      </c>
      <c r="S234">
        <v>0.35599999999999998</v>
      </c>
      <c r="T234">
        <v>157</v>
      </c>
      <c r="U234">
        <f t="shared" si="12"/>
        <v>10.466666666666667</v>
      </c>
      <c r="V234">
        <f t="shared" si="13"/>
        <v>7.0650000000000004</v>
      </c>
      <c r="W234">
        <f t="shared" si="14"/>
        <v>7.0650000000000004</v>
      </c>
    </row>
    <row r="235" spans="1:23" x14ac:dyDescent="0.35">
      <c r="A235" t="s">
        <v>1450</v>
      </c>
      <c r="B235" t="s">
        <v>1688</v>
      </c>
      <c r="C235" t="s">
        <v>299</v>
      </c>
      <c r="D235" t="s">
        <v>323</v>
      </c>
      <c r="E235">
        <v>365</v>
      </c>
      <c r="F235">
        <v>31</v>
      </c>
      <c r="G235">
        <v>98</v>
      </c>
      <c r="H235">
        <v>76</v>
      </c>
      <c r="I235">
        <v>17</v>
      </c>
      <c r="J235">
        <v>0</v>
      </c>
      <c r="K235">
        <v>5</v>
      </c>
      <c r="L235">
        <v>36</v>
      </c>
      <c r="M235">
        <v>32</v>
      </c>
      <c r="N235">
        <v>71</v>
      </c>
      <c r="O235">
        <v>0</v>
      </c>
      <c r="P235">
        <v>1</v>
      </c>
      <c r="Q235">
        <v>0.26900000000000002</v>
      </c>
      <c r="R235">
        <v>0.33300000000000002</v>
      </c>
      <c r="S235">
        <v>0.35599999999999998</v>
      </c>
      <c r="T235">
        <v>157</v>
      </c>
      <c r="U235">
        <f t="shared" si="12"/>
        <v>10.466666666666667</v>
      </c>
      <c r="V235">
        <f t="shared" si="13"/>
        <v>7.0650000000000004</v>
      </c>
      <c r="W235">
        <f t="shared" si="14"/>
        <v>7.0650000000000004</v>
      </c>
    </row>
    <row r="236" spans="1:23" x14ac:dyDescent="0.35">
      <c r="A236" t="s">
        <v>1213</v>
      </c>
      <c r="B236" t="s">
        <v>986</v>
      </c>
      <c r="C236" t="s">
        <v>649</v>
      </c>
      <c r="D236" t="s">
        <v>301</v>
      </c>
      <c r="E236">
        <v>307</v>
      </c>
      <c r="F236">
        <v>48</v>
      </c>
      <c r="G236">
        <v>65</v>
      </c>
      <c r="H236">
        <v>34</v>
      </c>
      <c r="I236">
        <v>17</v>
      </c>
      <c r="J236">
        <v>0</v>
      </c>
      <c r="K236">
        <v>14</v>
      </c>
      <c r="L236">
        <v>39</v>
      </c>
      <c r="M236">
        <v>36</v>
      </c>
      <c r="N236">
        <v>91</v>
      </c>
      <c r="O236">
        <v>1</v>
      </c>
      <c r="P236">
        <v>2</v>
      </c>
      <c r="Q236">
        <v>0.21199999999999999</v>
      </c>
      <c r="R236">
        <v>0.29399999999999998</v>
      </c>
      <c r="S236">
        <v>0.40400000000000003</v>
      </c>
      <c r="T236">
        <v>155</v>
      </c>
      <c r="U236">
        <f t="shared" si="12"/>
        <v>10.333333333333334</v>
      </c>
      <c r="V236">
        <f t="shared" si="13"/>
        <v>6.9750000000000005</v>
      </c>
      <c r="W236">
        <f t="shared" si="14"/>
        <v>6.9750000000000005</v>
      </c>
    </row>
    <row r="237" spans="1:23" x14ac:dyDescent="0.35">
      <c r="A237" t="s">
        <v>68</v>
      </c>
      <c r="B237" t="s">
        <v>639</v>
      </c>
      <c r="C237" t="s">
        <v>2</v>
      </c>
      <c r="D237" t="s">
        <v>303</v>
      </c>
      <c r="E237">
        <v>352</v>
      </c>
      <c r="F237">
        <v>33</v>
      </c>
      <c r="G237">
        <v>85</v>
      </c>
      <c r="H237">
        <v>57</v>
      </c>
      <c r="I237">
        <v>17</v>
      </c>
      <c r="J237">
        <v>0</v>
      </c>
      <c r="K237">
        <v>11</v>
      </c>
      <c r="L237">
        <v>44</v>
      </c>
      <c r="M237">
        <v>27</v>
      </c>
      <c r="N237">
        <v>88</v>
      </c>
      <c r="O237">
        <v>3</v>
      </c>
      <c r="P237">
        <v>0</v>
      </c>
      <c r="Q237">
        <v>0.24099999999999999</v>
      </c>
      <c r="R237">
        <v>0.29199999999999998</v>
      </c>
      <c r="S237">
        <v>0.38400000000000001</v>
      </c>
      <c r="T237">
        <v>154</v>
      </c>
      <c r="U237">
        <f t="shared" si="12"/>
        <v>10.266666666666667</v>
      </c>
      <c r="V237">
        <f t="shared" si="13"/>
        <v>6.9300000000000006</v>
      </c>
      <c r="W237">
        <f t="shared" si="14"/>
        <v>6.9300000000000006</v>
      </c>
    </row>
    <row r="238" spans="1:23" x14ac:dyDescent="0.35">
      <c r="A238" t="s">
        <v>99</v>
      </c>
      <c r="B238" t="s">
        <v>507</v>
      </c>
      <c r="C238" t="s">
        <v>2</v>
      </c>
      <c r="D238" t="s">
        <v>302</v>
      </c>
      <c r="E238">
        <v>381</v>
      </c>
      <c r="F238">
        <v>39</v>
      </c>
      <c r="G238">
        <v>99</v>
      </c>
      <c r="H238">
        <v>73</v>
      </c>
      <c r="I238">
        <v>18</v>
      </c>
      <c r="J238">
        <v>3</v>
      </c>
      <c r="K238">
        <v>5</v>
      </c>
      <c r="L238">
        <v>30</v>
      </c>
      <c r="M238">
        <v>21</v>
      </c>
      <c r="N238">
        <v>73</v>
      </c>
      <c r="O238">
        <v>0</v>
      </c>
      <c r="P238">
        <v>2</v>
      </c>
      <c r="Q238">
        <v>0.26</v>
      </c>
      <c r="R238">
        <v>0.29899999999999999</v>
      </c>
      <c r="S238">
        <v>0.36199999999999999</v>
      </c>
      <c r="T238">
        <v>153</v>
      </c>
      <c r="U238">
        <f t="shared" si="12"/>
        <v>10.199999999999999</v>
      </c>
      <c r="V238">
        <f t="shared" si="13"/>
        <v>6.8849999999999998</v>
      </c>
      <c r="W238">
        <f t="shared" si="14"/>
        <v>6.8849999999999998</v>
      </c>
    </row>
    <row r="239" spans="1:23" x14ac:dyDescent="0.35">
      <c r="A239" t="s">
        <v>49</v>
      </c>
      <c r="B239" t="s">
        <v>968</v>
      </c>
      <c r="C239" t="s">
        <v>649</v>
      </c>
      <c r="D239" t="s">
        <v>308</v>
      </c>
      <c r="E239">
        <v>368</v>
      </c>
      <c r="F239">
        <v>42</v>
      </c>
      <c r="G239">
        <v>94</v>
      </c>
      <c r="H239">
        <v>70</v>
      </c>
      <c r="I239">
        <v>16</v>
      </c>
      <c r="J239">
        <v>4</v>
      </c>
      <c r="K239">
        <v>4</v>
      </c>
      <c r="L239">
        <v>33</v>
      </c>
      <c r="M239">
        <v>23</v>
      </c>
      <c r="N239">
        <v>74</v>
      </c>
      <c r="O239">
        <v>4</v>
      </c>
      <c r="P239">
        <v>5</v>
      </c>
      <c r="Q239">
        <v>0.255</v>
      </c>
      <c r="R239">
        <v>0.3</v>
      </c>
      <c r="S239">
        <v>0.35299999999999998</v>
      </c>
      <c r="T239">
        <v>153</v>
      </c>
      <c r="U239">
        <f t="shared" si="12"/>
        <v>10.199999999999999</v>
      </c>
      <c r="V239">
        <f t="shared" si="13"/>
        <v>6.8849999999999998</v>
      </c>
      <c r="W239">
        <f t="shared" si="14"/>
        <v>6.8849999999999998</v>
      </c>
    </row>
    <row r="240" spans="1:23" x14ac:dyDescent="0.35">
      <c r="A240" t="s">
        <v>49</v>
      </c>
      <c r="B240" t="s">
        <v>705</v>
      </c>
      <c r="C240" t="s">
        <v>299</v>
      </c>
      <c r="D240" t="s">
        <v>306</v>
      </c>
      <c r="E240">
        <v>303</v>
      </c>
      <c r="F240">
        <v>33</v>
      </c>
      <c r="G240">
        <v>73</v>
      </c>
      <c r="H240">
        <v>47</v>
      </c>
      <c r="I240">
        <v>14</v>
      </c>
      <c r="J240">
        <v>1</v>
      </c>
      <c r="K240">
        <v>11</v>
      </c>
      <c r="L240">
        <v>47</v>
      </c>
      <c r="M240">
        <v>20</v>
      </c>
      <c r="N240">
        <v>72</v>
      </c>
      <c r="O240">
        <v>3</v>
      </c>
      <c r="P240">
        <v>1</v>
      </c>
      <c r="Q240">
        <v>0.24099999999999999</v>
      </c>
      <c r="R240">
        <v>0.28999999999999998</v>
      </c>
      <c r="S240">
        <v>0.40300000000000002</v>
      </c>
      <c r="T240">
        <v>152</v>
      </c>
      <c r="U240">
        <f t="shared" si="12"/>
        <v>10.133333333333333</v>
      </c>
      <c r="V240">
        <f t="shared" si="13"/>
        <v>6.84</v>
      </c>
      <c r="W240">
        <f t="shared" si="14"/>
        <v>6.84</v>
      </c>
    </row>
    <row r="241" spans="1:23" x14ac:dyDescent="0.35">
      <c r="A241" t="s">
        <v>1840</v>
      </c>
      <c r="B241" t="s">
        <v>120</v>
      </c>
      <c r="C241" t="s">
        <v>649</v>
      </c>
      <c r="D241" t="s">
        <v>363</v>
      </c>
      <c r="E241">
        <v>256</v>
      </c>
      <c r="F241">
        <v>40</v>
      </c>
      <c r="G241">
        <v>68</v>
      </c>
      <c r="H241">
        <v>45</v>
      </c>
      <c r="I241">
        <v>12</v>
      </c>
      <c r="J241">
        <v>1</v>
      </c>
      <c r="K241">
        <v>10</v>
      </c>
      <c r="L241">
        <v>45</v>
      </c>
      <c r="M241">
        <v>31</v>
      </c>
      <c r="N241">
        <v>77</v>
      </c>
      <c r="O241">
        <v>1</v>
      </c>
      <c r="P241">
        <v>1</v>
      </c>
      <c r="Q241">
        <v>0.26600000000000001</v>
      </c>
      <c r="R241">
        <v>0.34699999999999998</v>
      </c>
      <c r="S241">
        <v>0.438</v>
      </c>
      <c r="T241">
        <v>151</v>
      </c>
      <c r="U241">
        <f t="shared" si="12"/>
        <v>10.066666666666666</v>
      </c>
      <c r="V241">
        <f t="shared" si="13"/>
        <v>6.7949999999999999</v>
      </c>
      <c r="W241">
        <f t="shared" si="14"/>
        <v>6.7949999999999999</v>
      </c>
    </row>
    <row r="242" spans="1:23" x14ac:dyDescent="0.35">
      <c r="A242" t="s">
        <v>1073</v>
      </c>
      <c r="B242" t="s">
        <v>244</v>
      </c>
      <c r="C242" t="s">
        <v>649</v>
      </c>
      <c r="D242" t="s">
        <v>297</v>
      </c>
      <c r="E242">
        <v>433</v>
      </c>
      <c r="F242">
        <v>51</v>
      </c>
      <c r="G242">
        <v>108</v>
      </c>
      <c r="H242">
        <v>77</v>
      </c>
      <c r="I242">
        <v>19</v>
      </c>
      <c r="J242">
        <v>3</v>
      </c>
      <c r="K242">
        <v>9</v>
      </c>
      <c r="L242">
        <v>38</v>
      </c>
      <c r="M242">
        <v>21</v>
      </c>
      <c r="N242">
        <v>122</v>
      </c>
      <c r="O242">
        <v>7</v>
      </c>
      <c r="P242">
        <v>4</v>
      </c>
      <c r="Q242">
        <v>0.249</v>
      </c>
      <c r="R242">
        <v>0.28899999999999998</v>
      </c>
      <c r="S242">
        <v>0.36899999999999999</v>
      </c>
      <c r="T242">
        <v>151</v>
      </c>
      <c r="U242">
        <f t="shared" si="12"/>
        <v>10.066666666666666</v>
      </c>
      <c r="V242">
        <f t="shared" si="13"/>
        <v>6.7949999999999999</v>
      </c>
      <c r="W242">
        <f t="shared" si="14"/>
        <v>6.7949999999999999</v>
      </c>
    </row>
    <row r="243" spans="1:23" x14ac:dyDescent="0.35">
      <c r="A243" t="s">
        <v>406</v>
      </c>
      <c r="B243" t="s">
        <v>338</v>
      </c>
      <c r="C243" t="s">
        <v>324</v>
      </c>
      <c r="D243" t="s">
        <v>314</v>
      </c>
      <c r="E243">
        <v>293</v>
      </c>
      <c r="F243">
        <v>37</v>
      </c>
      <c r="G243">
        <v>79</v>
      </c>
      <c r="H243">
        <v>56</v>
      </c>
      <c r="I243">
        <v>14</v>
      </c>
      <c r="J243">
        <v>0</v>
      </c>
      <c r="K243">
        <v>9</v>
      </c>
      <c r="L243">
        <v>34</v>
      </c>
      <c r="M243">
        <v>22</v>
      </c>
      <c r="N243">
        <v>68</v>
      </c>
      <c r="O243">
        <v>7</v>
      </c>
      <c r="P243">
        <v>2</v>
      </c>
      <c r="Q243">
        <v>0.27</v>
      </c>
      <c r="R243">
        <v>0.33500000000000002</v>
      </c>
      <c r="S243">
        <v>0.41</v>
      </c>
      <c r="T243">
        <v>150</v>
      </c>
      <c r="U243">
        <f t="shared" si="12"/>
        <v>10</v>
      </c>
      <c r="V243">
        <f t="shared" si="13"/>
        <v>6.5</v>
      </c>
      <c r="W243">
        <f t="shared" si="14"/>
        <v>6.5</v>
      </c>
    </row>
    <row r="244" spans="1:23" x14ac:dyDescent="0.35">
      <c r="A244" t="s">
        <v>85</v>
      </c>
      <c r="B244" t="s">
        <v>1533</v>
      </c>
      <c r="C244" t="s">
        <v>2</v>
      </c>
      <c r="D244" t="s">
        <v>318</v>
      </c>
      <c r="E244">
        <v>379</v>
      </c>
      <c r="F244">
        <v>48</v>
      </c>
      <c r="G244">
        <v>78</v>
      </c>
      <c r="H244">
        <v>47</v>
      </c>
      <c r="I244">
        <v>18</v>
      </c>
      <c r="J244">
        <v>1</v>
      </c>
      <c r="K244">
        <v>12</v>
      </c>
      <c r="L244">
        <v>41</v>
      </c>
      <c r="M244">
        <v>38</v>
      </c>
      <c r="N244">
        <v>117</v>
      </c>
      <c r="O244">
        <v>9</v>
      </c>
      <c r="P244">
        <v>3</v>
      </c>
      <c r="Q244">
        <v>0.20599999999999999</v>
      </c>
      <c r="R244">
        <v>0.28299999999999997</v>
      </c>
      <c r="S244">
        <v>0.35399999999999998</v>
      </c>
      <c r="T244">
        <v>150</v>
      </c>
      <c r="U244">
        <f t="shared" si="12"/>
        <v>10</v>
      </c>
      <c r="V244">
        <f t="shared" si="13"/>
        <v>6.5</v>
      </c>
      <c r="W244">
        <f t="shared" si="14"/>
        <v>6.5</v>
      </c>
    </row>
    <row r="245" spans="1:23" x14ac:dyDescent="0.35">
      <c r="A245" t="s">
        <v>865</v>
      </c>
      <c r="B245" t="s">
        <v>340</v>
      </c>
      <c r="C245" t="s">
        <v>2</v>
      </c>
      <c r="D245" t="s">
        <v>307</v>
      </c>
      <c r="E245">
        <v>329</v>
      </c>
      <c r="F245">
        <v>39</v>
      </c>
      <c r="G245">
        <v>69</v>
      </c>
      <c r="H245">
        <v>50</v>
      </c>
      <c r="I245">
        <v>11</v>
      </c>
      <c r="J245">
        <v>1</v>
      </c>
      <c r="K245">
        <v>7</v>
      </c>
      <c r="L245">
        <v>35</v>
      </c>
      <c r="M245">
        <v>25</v>
      </c>
      <c r="N245">
        <v>66</v>
      </c>
      <c r="O245">
        <v>12</v>
      </c>
      <c r="P245">
        <v>2</v>
      </c>
      <c r="Q245">
        <v>0.21</v>
      </c>
      <c r="R245">
        <v>0.28499999999999998</v>
      </c>
      <c r="S245">
        <v>0.313</v>
      </c>
      <c r="T245">
        <v>146</v>
      </c>
      <c r="U245">
        <f t="shared" si="12"/>
        <v>9.7333333333333325</v>
      </c>
      <c r="V245">
        <f t="shared" si="13"/>
        <v>6.3266666666666662</v>
      </c>
      <c r="W245">
        <f t="shared" si="14"/>
        <v>6.3266666666666662</v>
      </c>
    </row>
    <row r="246" spans="1:23" x14ac:dyDescent="0.35">
      <c r="A246" t="s">
        <v>606</v>
      </c>
      <c r="B246" t="s">
        <v>605</v>
      </c>
      <c r="C246" t="s">
        <v>1</v>
      </c>
      <c r="D246" t="s">
        <v>306</v>
      </c>
      <c r="E246">
        <v>289</v>
      </c>
      <c r="F246">
        <v>34</v>
      </c>
      <c r="G246">
        <v>66</v>
      </c>
      <c r="H246">
        <v>38</v>
      </c>
      <c r="I246">
        <v>11</v>
      </c>
      <c r="J246">
        <v>0</v>
      </c>
      <c r="K246">
        <v>17</v>
      </c>
      <c r="L246">
        <v>49</v>
      </c>
      <c r="M246">
        <v>17</v>
      </c>
      <c r="N246">
        <v>83</v>
      </c>
      <c r="O246">
        <v>1</v>
      </c>
      <c r="P246">
        <v>0</v>
      </c>
      <c r="Q246">
        <v>0.22800000000000001</v>
      </c>
      <c r="R246">
        <v>0.27600000000000002</v>
      </c>
      <c r="S246">
        <v>0.443</v>
      </c>
      <c r="T246">
        <v>146</v>
      </c>
      <c r="U246">
        <f t="shared" si="12"/>
        <v>9.7333333333333325</v>
      </c>
      <c r="V246">
        <f t="shared" si="13"/>
        <v>6.3266666666666662</v>
      </c>
      <c r="W246">
        <f t="shared" si="14"/>
        <v>6.3266666666666662</v>
      </c>
    </row>
    <row r="247" spans="1:23" x14ac:dyDescent="0.35">
      <c r="A247" t="s">
        <v>1199</v>
      </c>
      <c r="B247" t="s">
        <v>1200</v>
      </c>
      <c r="C247" t="s">
        <v>326</v>
      </c>
      <c r="D247" t="s">
        <v>300</v>
      </c>
      <c r="E247">
        <v>360</v>
      </c>
      <c r="F247">
        <v>44</v>
      </c>
      <c r="G247">
        <v>91</v>
      </c>
      <c r="H247">
        <v>60</v>
      </c>
      <c r="I247">
        <v>18</v>
      </c>
      <c r="J247">
        <v>4</v>
      </c>
      <c r="K247">
        <v>9</v>
      </c>
      <c r="L247">
        <v>33</v>
      </c>
      <c r="M247">
        <v>21</v>
      </c>
      <c r="N247">
        <v>98</v>
      </c>
      <c r="O247">
        <v>5</v>
      </c>
      <c r="P247">
        <v>3</v>
      </c>
      <c r="Q247">
        <v>0.253</v>
      </c>
      <c r="R247">
        <v>0.29399999999999998</v>
      </c>
      <c r="S247">
        <v>0.4</v>
      </c>
      <c r="T247">
        <v>146</v>
      </c>
      <c r="U247">
        <f t="shared" si="12"/>
        <v>9.7333333333333325</v>
      </c>
      <c r="V247">
        <f t="shared" si="13"/>
        <v>6.3266666666666662</v>
      </c>
      <c r="W247">
        <f t="shared" si="14"/>
        <v>6.3266666666666662</v>
      </c>
    </row>
    <row r="248" spans="1:23" x14ac:dyDescent="0.35">
      <c r="A248" t="s">
        <v>98</v>
      </c>
      <c r="B248" t="s">
        <v>254</v>
      </c>
      <c r="C248" t="s">
        <v>299</v>
      </c>
      <c r="D248" t="s">
        <v>306</v>
      </c>
      <c r="E248">
        <v>288</v>
      </c>
      <c r="F248">
        <v>38</v>
      </c>
      <c r="G248">
        <v>62</v>
      </c>
      <c r="H248">
        <v>37</v>
      </c>
      <c r="I248">
        <v>11</v>
      </c>
      <c r="J248">
        <v>0</v>
      </c>
      <c r="K248">
        <v>14</v>
      </c>
      <c r="L248">
        <v>36</v>
      </c>
      <c r="M248">
        <v>42</v>
      </c>
      <c r="N248">
        <v>86</v>
      </c>
      <c r="O248">
        <v>0</v>
      </c>
      <c r="P248">
        <v>0</v>
      </c>
      <c r="Q248">
        <v>0.215</v>
      </c>
      <c r="R248">
        <v>0.32100000000000001</v>
      </c>
      <c r="S248">
        <v>0.39900000000000002</v>
      </c>
      <c r="T248">
        <v>145</v>
      </c>
      <c r="U248">
        <f t="shared" si="12"/>
        <v>9.6666666666666661</v>
      </c>
      <c r="V248">
        <f t="shared" si="13"/>
        <v>6.2833333333333332</v>
      </c>
      <c r="W248">
        <f t="shared" si="14"/>
        <v>6.2833333333333332</v>
      </c>
    </row>
    <row r="249" spans="1:23" x14ac:dyDescent="0.35">
      <c r="A249" t="s">
        <v>1181</v>
      </c>
      <c r="B249" t="s">
        <v>1182</v>
      </c>
      <c r="C249" t="s">
        <v>2</v>
      </c>
      <c r="D249" t="s">
        <v>318</v>
      </c>
      <c r="E249">
        <v>344</v>
      </c>
      <c r="F249">
        <v>34</v>
      </c>
      <c r="G249">
        <v>80</v>
      </c>
      <c r="H249">
        <v>55</v>
      </c>
      <c r="I249">
        <v>18</v>
      </c>
      <c r="J249">
        <v>2</v>
      </c>
      <c r="K249">
        <v>5</v>
      </c>
      <c r="L249">
        <v>44</v>
      </c>
      <c r="M249">
        <v>22</v>
      </c>
      <c r="N249">
        <v>77</v>
      </c>
      <c r="O249">
        <v>8</v>
      </c>
      <c r="P249">
        <v>4</v>
      </c>
      <c r="Q249">
        <v>0.23300000000000001</v>
      </c>
      <c r="R249">
        <v>0.28999999999999998</v>
      </c>
      <c r="S249">
        <v>0.34</v>
      </c>
      <c r="T249">
        <v>144</v>
      </c>
      <c r="U249">
        <f t="shared" si="12"/>
        <v>9.6</v>
      </c>
      <c r="V249">
        <f t="shared" si="13"/>
        <v>6.24</v>
      </c>
      <c r="W249">
        <f t="shared" si="14"/>
        <v>6.24</v>
      </c>
    </row>
    <row r="250" spans="1:23" x14ac:dyDescent="0.35">
      <c r="A250" t="s">
        <v>851</v>
      </c>
      <c r="B250" t="s">
        <v>1453</v>
      </c>
      <c r="C250" t="s">
        <v>649</v>
      </c>
      <c r="D250" t="s">
        <v>363</v>
      </c>
      <c r="E250">
        <v>209</v>
      </c>
      <c r="F250">
        <v>28</v>
      </c>
      <c r="G250">
        <v>61</v>
      </c>
      <c r="H250">
        <v>35</v>
      </c>
      <c r="I250">
        <v>18</v>
      </c>
      <c r="J250">
        <v>3</v>
      </c>
      <c r="K250">
        <v>5</v>
      </c>
      <c r="L250">
        <v>33</v>
      </c>
      <c r="M250">
        <v>22</v>
      </c>
      <c r="N250">
        <v>48</v>
      </c>
      <c r="O250">
        <v>14</v>
      </c>
      <c r="P250">
        <v>6</v>
      </c>
      <c r="Q250">
        <v>0.29199999999999998</v>
      </c>
      <c r="R250">
        <v>0.36299999999999999</v>
      </c>
      <c r="S250">
        <v>0.47799999999999998</v>
      </c>
      <c r="T250">
        <v>143</v>
      </c>
      <c r="U250">
        <f t="shared" si="12"/>
        <v>9.5333333333333332</v>
      </c>
      <c r="V250">
        <f t="shared" si="13"/>
        <v>6.1966666666666672</v>
      </c>
      <c r="W250">
        <f t="shared" si="14"/>
        <v>6.1966666666666672</v>
      </c>
    </row>
    <row r="251" spans="1:23" x14ac:dyDescent="0.35">
      <c r="A251" t="s">
        <v>48</v>
      </c>
      <c r="B251" t="s">
        <v>1410</v>
      </c>
      <c r="C251" t="s">
        <v>2</v>
      </c>
      <c r="D251" t="s">
        <v>295</v>
      </c>
      <c r="E251">
        <v>312</v>
      </c>
      <c r="F251">
        <v>34</v>
      </c>
      <c r="G251">
        <v>74</v>
      </c>
      <c r="H251">
        <v>47</v>
      </c>
      <c r="I251">
        <v>15</v>
      </c>
      <c r="J251">
        <v>0</v>
      </c>
      <c r="K251">
        <v>12</v>
      </c>
      <c r="L251">
        <v>40</v>
      </c>
      <c r="M251">
        <v>27</v>
      </c>
      <c r="N251">
        <v>83</v>
      </c>
      <c r="O251">
        <v>0</v>
      </c>
      <c r="P251">
        <v>0</v>
      </c>
      <c r="Q251">
        <v>0.23699999999999999</v>
      </c>
      <c r="R251">
        <v>0.30499999999999999</v>
      </c>
      <c r="S251">
        <v>0.40100000000000002</v>
      </c>
      <c r="T251">
        <v>143</v>
      </c>
      <c r="U251">
        <f t="shared" si="12"/>
        <v>9.5333333333333332</v>
      </c>
      <c r="V251">
        <f t="shared" si="13"/>
        <v>6.1966666666666672</v>
      </c>
      <c r="W251">
        <f t="shared" si="14"/>
        <v>6.1966666666666672</v>
      </c>
    </row>
    <row r="252" spans="1:23" x14ac:dyDescent="0.35">
      <c r="A252" t="s">
        <v>602</v>
      </c>
      <c r="B252" t="s">
        <v>1467</v>
      </c>
      <c r="C252" t="s">
        <v>649</v>
      </c>
      <c r="D252" t="s">
        <v>298</v>
      </c>
      <c r="E252">
        <v>243</v>
      </c>
      <c r="F252">
        <v>30</v>
      </c>
      <c r="G252">
        <v>73</v>
      </c>
      <c r="H252">
        <v>51</v>
      </c>
      <c r="I252">
        <v>11</v>
      </c>
      <c r="J252">
        <v>0</v>
      </c>
      <c r="K252">
        <v>11</v>
      </c>
      <c r="L252">
        <v>32</v>
      </c>
      <c r="M252">
        <v>20</v>
      </c>
      <c r="N252">
        <v>59</v>
      </c>
      <c r="O252">
        <v>3</v>
      </c>
      <c r="P252">
        <v>1</v>
      </c>
      <c r="Q252">
        <v>0.3</v>
      </c>
      <c r="R252">
        <v>0.35799999999999998</v>
      </c>
      <c r="S252">
        <v>0.48099999999999998</v>
      </c>
      <c r="T252">
        <v>142</v>
      </c>
      <c r="U252">
        <f t="shared" si="12"/>
        <v>9.4666666666666668</v>
      </c>
      <c r="V252">
        <f t="shared" si="13"/>
        <v>6.1533333333333333</v>
      </c>
      <c r="W252">
        <f t="shared" si="14"/>
        <v>6.1533333333333333</v>
      </c>
    </row>
    <row r="253" spans="1:23" x14ac:dyDescent="0.35">
      <c r="A253" t="s">
        <v>599</v>
      </c>
      <c r="B253" t="s">
        <v>598</v>
      </c>
      <c r="C253" t="s">
        <v>3</v>
      </c>
      <c r="D253" t="s">
        <v>296</v>
      </c>
      <c r="E253">
        <v>248</v>
      </c>
      <c r="F253">
        <v>39</v>
      </c>
      <c r="G253">
        <v>58</v>
      </c>
      <c r="H253">
        <v>31</v>
      </c>
      <c r="I253">
        <v>13</v>
      </c>
      <c r="J253">
        <v>2</v>
      </c>
      <c r="K253">
        <v>12</v>
      </c>
      <c r="L253">
        <v>35</v>
      </c>
      <c r="M253">
        <v>32</v>
      </c>
      <c r="N253">
        <v>75</v>
      </c>
      <c r="O253">
        <v>0</v>
      </c>
      <c r="P253">
        <v>0</v>
      </c>
      <c r="Q253">
        <v>0.23400000000000001</v>
      </c>
      <c r="R253">
        <v>0.33600000000000002</v>
      </c>
      <c r="S253">
        <v>0.44800000000000001</v>
      </c>
      <c r="T253">
        <v>142</v>
      </c>
      <c r="U253">
        <f t="shared" si="12"/>
        <v>9.4666666666666668</v>
      </c>
      <c r="V253">
        <f t="shared" si="13"/>
        <v>6.1533333333333333</v>
      </c>
      <c r="W253">
        <f t="shared" si="14"/>
        <v>6.1533333333333333</v>
      </c>
    </row>
    <row r="254" spans="1:23" x14ac:dyDescent="0.35">
      <c r="A254" t="s">
        <v>49</v>
      </c>
      <c r="B254" t="s">
        <v>1730</v>
      </c>
      <c r="C254" t="s">
        <v>299</v>
      </c>
      <c r="D254" t="s">
        <v>323</v>
      </c>
      <c r="E254">
        <v>253</v>
      </c>
      <c r="F254">
        <v>38</v>
      </c>
      <c r="G254">
        <v>69</v>
      </c>
      <c r="H254">
        <v>50</v>
      </c>
      <c r="I254">
        <v>11</v>
      </c>
      <c r="J254">
        <v>0</v>
      </c>
      <c r="K254">
        <v>8</v>
      </c>
      <c r="L254">
        <v>35</v>
      </c>
      <c r="M254">
        <v>37</v>
      </c>
      <c r="N254">
        <v>77</v>
      </c>
      <c r="O254">
        <v>3</v>
      </c>
      <c r="P254">
        <v>1</v>
      </c>
      <c r="Q254">
        <v>0.27300000000000002</v>
      </c>
      <c r="R254">
        <v>0.375</v>
      </c>
      <c r="S254">
        <v>0.41099999999999998</v>
      </c>
      <c r="T254">
        <v>139</v>
      </c>
      <c r="U254">
        <f t="shared" si="12"/>
        <v>9.2666666666666675</v>
      </c>
      <c r="V254">
        <f t="shared" si="13"/>
        <v>6.0233333333333343</v>
      </c>
      <c r="W254">
        <f t="shared" si="14"/>
        <v>6.0233333333333343</v>
      </c>
    </row>
    <row r="255" spans="1:23" x14ac:dyDescent="0.35">
      <c r="A255" t="s">
        <v>715</v>
      </c>
      <c r="B255" t="s">
        <v>716</v>
      </c>
      <c r="C255" t="s">
        <v>1</v>
      </c>
      <c r="D255" t="s">
        <v>316</v>
      </c>
      <c r="E255">
        <v>279</v>
      </c>
      <c r="F255">
        <v>30</v>
      </c>
      <c r="G255">
        <v>66</v>
      </c>
      <c r="H255">
        <v>41</v>
      </c>
      <c r="I255">
        <v>12</v>
      </c>
      <c r="J255">
        <v>1</v>
      </c>
      <c r="K255">
        <v>12</v>
      </c>
      <c r="L255">
        <v>43</v>
      </c>
      <c r="M255">
        <v>38</v>
      </c>
      <c r="N255">
        <v>91</v>
      </c>
      <c r="O255">
        <v>2</v>
      </c>
      <c r="P255">
        <v>1</v>
      </c>
      <c r="Q255">
        <v>0.23699999999999999</v>
      </c>
      <c r="R255">
        <v>0.33200000000000002</v>
      </c>
      <c r="S255">
        <v>0.41599999999999998</v>
      </c>
      <c r="T255">
        <v>137</v>
      </c>
      <c r="U255">
        <f t="shared" ref="U255:U318" si="15">T255/15</f>
        <v>9.1333333333333329</v>
      </c>
      <c r="V255">
        <f t="shared" ref="V255:V318" si="16">IF(T255&gt;=675,U255*1.2,IF(T255&gt;=650,U255*1.175,IF(T255&gt;=625,U255*1.15,IF(T255&gt;= 600,U255*1.125,IF(T255&gt; 575,U255*1.1,IF(T255&gt; 550,U255*1.075,IF(T255&gt; 525,U255*1.05,IF(T255&gt; 500,U255*1.025,IF(T255&gt; 475,U255,IF(T255&gt; 450,U255*0.975,IF(T255&gt; 425,U255*0.95,IF(T255&gt; 400,U255*0.925,IF(T255&gt; 375,U255*0.9,IF(T255&gt; 350,U255*0.875,IF(T255&gt; 325,U255*0.85,IF(T255&gt; 300,U255*0.825,IF(T255&gt; 275,U255*0.8,IF(T255&gt; 250,U255*0.775,IF(T255&gt; 225,U255*0.75,IF(T255&gt; 200,U255*0.725,IF(T255&gt; 175,U255*0.7,IF(T255&gt; 150,U255*0.675,IF(T255&gt; 125,U255*0.65,IF(T255&gt; 100,U255*0.625,IF(T255&gt; 75,U255*0.6,IF(T255&gt; 50,U255*0.575,IF(T255&gt; 25,U255*0.55,U255*0.525)))))))))))))))))))))))))))</f>
        <v>5.9366666666666665</v>
      </c>
      <c r="W255">
        <f t="shared" ref="W255:W318" si="17">IF(V255 &lt; 1.5,1,V255)</f>
        <v>5.9366666666666665</v>
      </c>
    </row>
    <row r="256" spans="1:23" x14ac:dyDescent="0.35">
      <c r="A256" t="s">
        <v>672</v>
      </c>
      <c r="B256" t="s">
        <v>653</v>
      </c>
      <c r="C256" t="s">
        <v>2</v>
      </c>
      <c r="D256" t="s">
        <v>317</v>
      </c>
      <c r="E256">
        <v>243</v>
      </c>
      <c r="F256">
        <v>30</v>
      </c>
      <c r="G256">
        <v>67</v>
      </c>
      <c r="H256">
        <v>43</v>
      </c>
      <c r="I256">
        <v>12</v>
      </c>
      <c r="J256">
        <v>1</v>
      </c>
      <c r="K256">
        <v>11</v>
      </c>
      <c r="L256">
        <v>39</v>
      </c>
      <c r="M256">
        <v>10</v>
      </c>
      <c r="N256">
        <v>56</v>
      </c>
      <c r="O256">
        <v>1</v>
      </c>
      <c r="P256">
        <v>1</v>
      </c>
      <c r="Q256">
        <v>0.27600000000000002</v>
      </c>
      <c r="R256">
        <v>0.307</v>
      </c>
      <c r="S256">
        <v>0.46899999999999997</v>
      </c>
      <c r="T256">
        <v>137</v>
      </c>
      <c r="U256">
        <f t="shared" si="15"/>
        <v>9.1333333333333329</v>
      </c>
      <c r="V256">
        <f t="shared" si="16"/>
        <v>5.9366666666666665</v>
      </c>
      <c r="W256">
        <f t="shared" si="17"/>
        <v>5.9366666666666665</v>
      </c>
    </row>
    <row r="257" spans="1:23" x14ac:dyDescent="0.35">
      <c r="A257" t="s">
        <v>66</v>
      </c>
      <c r="B257" t="s">
        <v>639</v>
      </c>
      <c r="C257" t="s">
        <v>2</v>
      </c>
      <c r="D257" t="s">
        <v>1523</v>
      </c>
      <c r="E257">
        <v>287</v>
      </c>
      <c r="F257">
        <v>27</v>
      </c>
      <c r="G257">
        <v>66</v>
      </c>
      <c r="H257">
        <v>51</v>
      </c>
      <c r="I257">
        <v>7</v>
      </c>
      <c r="J257">
        <v>0</v>
      </c>
      <c r="K257">
        <v>8</v>
      </c>
      <c r="L257">
        <v>25</v>
      </c>
      <c r="M257">
        <v>31</v>
      </c>
      <c r="N257">
        <v>45</v>
      </c>
      <c r="O257">
        <v>2</v>
      </c>
      <c r="P257">
        <v>1</v>
      </c>
      <c r="Q257">
        <v>0.23</v>
      </c>
      <c r="R257">
        <v>0.315</v>
      </c>
      <c r="S257">
        <v>0.33800000000000002</v>
      </c>
      <c r="T257">
        <v>136</v>
      </c>
      <c r="U257">
        <f t="shared" si="15"/>
        <v>9.0666666666666664</v>
      </c>
      <c r="V257">
        <f t="shared" si="16"/>
        <v>5.8933333333333335</v>
      </c>
      <c r="W257">
        <f t="shared" si="17"/>
        <v>5.8933333333333335</v>
      </c>
    </row>
    <row r="258" spans="1:23" x14ac:dyDescent="0.35">
      <c r="A258" t="s">
        <v>70</v>
      </c>
      <c r="B258" t="s">
        <v>565</v>
      </c>
      <c r="C258" t="s">
        <v>299</v>
      </c>
      <c r="D258" t="s">
        <v>301</v>
      </c>
      <c r="E258">
        <v>299</v>
      </c>
      <c r="F258">
        <v>40</v>
      </c>
      <c r="G258">
        <v>69</v>
      </c>
      <c r="H258">
        <v>38</v>
      </c>
      <c r="I258">
        <v>18</v>
      </c>
      <c r="J258">
        <v>0</v>
      </c>
      <c r="K258">
        <v>13</v>
      </c>
      <c r="L258">
        <v>50</v>
      </c>
      <c r="M258">
        <v>37</v>
      </c>
      <c r="N258">
        <v>116</v>
      </c>
      <c r="O258">
        <v>0</v>
      </c>
      <c r="P258">
        <v>1</v>
      </c>
      <c r="Q258">
        <v>0.23100000000000001</v>
      </c>
      <c r="R258">
        <v>0.316</v>
      </c>
      <c r="S258">
        <v>0.42099999999999999</v>
      </c>
      <c r="T258">
        <v>136</v>
      </c>
      <c r="U258">
        <f t="shared" si="15"/>
        <v>9.0666666666666664</v>
      </c>
      <c r="V258">
        <f t="shared" si="16"/>
        <v>5.8933333333333335</v>
      </c>
      <c r="W258">
        <f t="shared" si="17"/>
        <v>5.8933333333333335</v>
      </c>
    </row>
    <row r="259" spans="1:23" x14ac:dyDescent="0.35">
      <c r="A259" t="s">
        <v>200</v>
      </c>
      <c r="B259" t="s">
        <v>1734</v>
      </c>
      <c r="C259" t="s">
        <v>2</v>
      </c>
      <c r="D259" t="s">
        <v>319</v>
      </c>
      <c r="E259">
        <v>182</v>
      </c>
      <c r="F259">
        <v>25</v>
      </c>
      <c r="G259">
        <v>55</v>
      </c>
      <c r="H259">
        <v>37</v>
      </c>
      <c r="I259">
        <v>14</v>
      </c>
      <c r="J259">
        <v>0</v>
      </c>
      <c r="K259">
        <v>4</v>
      </c>
      <c r="L259">
        <v>28</v>
      </c>
      <c r="M259">
        <v>19</v>
      </c>
      <c r="N259">
        <v>29</v>
      </c>
      <c r="O259">
        <v>14</v>
      </c>
      <c r="P259">
        <v>3</v>
      </c>
      <c r="Q259">
        <v>0.30199999999999999</v>
      </c>
      <c r="R259">
        <v>0.38200000000000001</v>
      </c>
      <c r="S259">
        <v>0.44500000000000001</v>
      </c>
      <c r="T259">
        <v>135</v>
      </c>
      <c r="U259">
        <f t="shared" si="15"/>
        <v>9</v>
      </c>
      <c r="V259">
        <f t="shared" si="16"/>
        <v>5.8500000000000005</v>
      </c>
      <c r="W259">
        <f t="shared" si="17"/>
        <v>5.8500000000000005</v>
      </c>
    </row>
    <row r="260" spans="1:23" x14ac:dyDescent="0.35">
      <c r="A260" t="s">
        <v>182</v>
      </c>
      <c r="B260" t="s">
        <v>1105</v>
      </c>
      <c r="C260" t="s">
        <v>2</v>
      </c>
      <c r="D260" t="s">
        <v>303</v>
      </c>
      <c r="E260">
        <v>351</v>
      </c>
      <c r="F260">
        <v>48</v>
      </c>
      <c r="G260">
        <v>72</v>
      </c>
      <c r="H260">
        <v>43</v>
      </c>
      <c r="I260">
        <v>14</v>
      </c>
      <c r="J260">
        <v>1</v>
      </c>
      <c r="K260">
        <v>14</v>
      </c>
      <c r="L260">
        <v>46</v>
      </c>
      <c r="M260">
        <v>47</v>
      </c>
      <c r="N260">
        <v>136</v>
      </c>
      <c r="O260">
        <v>1</v>
      </c>
      <c r="P260">
        <v>1</v>
      </c>
      <c r="Q260">
        <v>0.20499999999999999</v>
      </c>
      <c r="R260">
        <v>0.29599999999999999</v>
      </c>
      <c r="S260">
        <v>0.37</v>
      </c>
      <c r="T260">
        <v>135</v>
      </c>
      <c r="U260">
        <f t="shared" si="15"/>
        <v>9</v>
      </c>
      <c r="V260">
        <f t="shared" si="16"/>
        <v>5.8500000000000005</v>
      </c>
      <c r="W260">
        <f t="shared" si="17"/>
        <v>5.8500000000000005</v>
      </c>
    </row>
    <row r="261" spans="1:23" x14ac:dyDescent="0.35">
      <c r="A261" t="s">
        <v>421</v>
      </c>
      <c r="B261" t="s">
        <v>226</v>
      </c>
      <c r="C261" t="s">
        <v>299</v>
      </c>
      <c r="D261" t="s">
        <v>295</v>
      </c>
      <c r="E261">
        <v>409</v>
      </c>
      <c r="F261">
        <v>47</v>
      </c>
      <c r="G261">
        <v>91</v>
      </c>
      <c r="H261">
        <v>64</v>
      </c>
      <c r="I261">
        <v>18</v>
      </c>
      <c r="J261">
        <v>3</v>
      </c>
      <c r="K261">
        <v>6</v>
      </c>
      <c r="L261">
        <v>55</v>
      </c>
      <c r="M261">
        <v>30</v>
      </c>
      <c r="N261">
        <v>133</v>
      </c>
      <c r="O261">
        <v>1</v>
      </c>
      <c r="P261">
        <v>0</v>
      </c>
      <c r="Q261">
        <v>0.223</v>
      </c>
      <c r="R261">
        <v>0.27700000000000002</v>
      </c>
      <c r="S261">
        <v>0.32500000000000001</v>
      </c>
      <c r="T261">
        <v>133</v>
      </c>
      <c r="U261">
        <f t="shared" si="15"/>
        <v>8.8666666666666671</v>
      </c>
      <c r="V261">
        <f t="shared" si="16"/>
        <v>5.7633333333333336</v>
      </c>
      <c r="W261">
        <f t="shared" si="17"/>
        <v>5.7633333333333336</v>
      </c>
    </row>
    <row r="262" spans="1:23" x14ac:dyDescent="0.35">
      <c r="A262" t="s">
        <v>388</v>
      </c>
      <c r="B262" t="s">
        <v>1455</v>
      </c>
      <c r="C262" t="s">
        <v>649</v>
      </c>
      <c r="D262" t="s">
        <v>325</v>
      </c>
      <c r="E262">
        <v>293</v>
      </c>
      <c r="F262">
        <v>43</v>
      </c>
      <c r="G262">
        <v>61</v>
      </c>
      <c r="H262">
        <v>41</v>
      </c>
      <c r="I262">
        <v>8</v>
      </c>
      <c r="J262">
        <v>2</v>
      </c>
      <c r="K262">
        <v>10</v>
      </c>
      <c r="L262">
        <v>27</v>
      </c>
      <c r="M262">
        <v>24</v>
      </c>
      <c r="N262">
        <v>76</v>
      </c>
      <c r="O262">
        <v>17</v>
      </c>
      <c r="P262">
        <v>5</v>
      </c>
      <c r="Q262">
        <v>0.20799999999999999</v>
      </c>
      <c r="R262">
        <v>0.28000000000000003</v>
      </c>
      <c r="S262">
        <v>0.35099999999999998</v>
      </c>
      <c r="T262">
        <v>133</v>
      </c>
      <c r="U262">
        <f t="shared" si="15"/>
        <v>8.8666666666666671</v>
      </c>
      <c r="V262">
        <f t="shared" si="16"/>
        <v>5.7633333333333336</v>
      </c>
      <c r="W262">
        <f t="shared" si="17"/>
        <v>5.7633333333333336</v>
      </c>
    </row>
    <row r="263" spans="1:23" x14ac:dyDescent="0.35">
      <c r="A263" t="s">
        <v>71</v>
      </c>
      <c r="B263" t="s">
        <v>1548</v>
      </c>
      <c r="C263" t="s">
        <v>649</v>
      </c>
      <c r="D263" t="s">
        <v>323</v>
      </c>
      <c r="E263">
        <v>300</v>
      </c>
      <c r="F263">
        <v>32</v>
      </c>
      <c r="G263">
        <v>72</v>
      </c>
      <c r="H263">
        <v>45</v>
      </c>
      <c r="I263">
        <v>15</v>
      </c>
      <c r="J263">
        <v>1</v>
      </c>
      <c r="K263">
        <v>11</v>
      </c>
      <c r="L263">
        <v>38</v>
      </c>
      <c r="M263">
        <v>21</v>
      </c>
      <c r="N263">
        <v>86</v>
      </c>
      <c r="O263">
        <v>5</v>
      </c>
      <c r="P263">
        <v>0</v>
      </c>
      <c r="Q263">
        <v>0.24</v>
      </c>
      <c r="R263">
        <v>0.28999999999999998</v>
      </c>
      <c r="S263">
        <v>0.40699999999999997</v>
      </c>
      <c r="T263">
        <v>132</v>
      </c>
      <c r="U263">
        <f t="shared" si="15"/>
        <v>8.8000000000000007</v>
      </c>
      <c r="V263">
        <f t="shared" si="16"/>
        <v>5.7200000000000006</v>
      </c>
      <c r="W263">
        <f t="shared" si="17"/>
        <v>5.7200000000000006</v>
      </c>
    </row>
    <row r="264" spans="1:23" x14ac:dyDescent="0.35">
      <c r="A264" t="s">
        <v>735</v>
      </c>
      <c r="B264" t="s">
        <v>641</v>
      </c>
      <c r="C264" t="s">
        <v>649</v>
      </c>
      <c r="D264" t="s">
        <v>320</v>
      </c>
      <c r="E264">
        <v>256</v>
      </c>
      <c r="F264">
        <v>43</v>
      </c>
      <c r="G264">
        <v>60</v>
      </c>
      <c r="H264">
        <v>39</v>
      </c>
      <c r="I264">
        <v>8</v>
      </c>
      <c r="J264">
        <v>3</v>
      </c>
      <c r="K264">
        <v>10</v>
      </c>
      <c r="L264">
        <v>35</v>
      </c>
      <c r="M264">
        <v>11</v>
      </c>
      <c r="N264">
        <v>70</v>
      </c>
      <c r="O264">
        <v>10</v>
      </c>
      <c r="P264">
        <v>1</v>
      </c>
      <c r="Q264">
        <v>0.23400000000000001</v>
      </c>
      <c r="R264">
        <v>0.27</v>
      </c>
      <c r="S264">
        <v>0.40600000000000003</v>
      </c>
      <c r="T264">
        <v>132</v>
      </c>
      <c r="U264">
        <f t="shared" si="15"/>
        <v>8.8000000000000007</v>
      </c>
      <c r="V264">
        <f t="shared" si="16"/>
        <v>5.7200000000000006</v>
      </c>
      <c r="W264">
        <f t="shared" si="17"/>
        <v>5.7200000000000006</v>
      </c>
    </row>
    <row r="265" spans="1:23" x14ac:dyDescent="0.35">
      <c r="A265" t="s">
        <v>656</v>
      </c>
      <c r="B265" t="s">
        <v>1529</v>
      </c>
      <c r="C265" t="s">
        <v>3</v>
      </c>
      <c r="D265" t="s">
        <v>363</v>
      </c>
      <c r="E265">
        <v>311</v>
      </c>
      <c r="F265">
        <v>42</v>
      </c>
      <c r="G265">
        <v>78</v>
      </c>
      <c r="H265">
        <v>52</v>
      </c>
      <c r="I265">
        <v>17</v>
      </c>
      <c r="J265">
        <v>1</v>
      </c>
      <c r="K265">
        <v>8</v>
      </c>
      <c r="L265">
        <v>34</v>
      </c>
      <c r="M265">
        <v>18</v>
      </c>
      <c r="N265">
        <v>90</v>
      </c>
      <c r="O265">
        <v>8</v>
      </c>
      <c r="P265">
        <v>2</v>
      </c>
      <c r="Q265">
        <v>0.251</v>
      </c>
      <c r="R265">
        <v>0.3</v>
      </c>
      <c r="S265">
        <v>0.38900000000000001</v>
      </c>
      <c r="T265">
        <v>131</v>
      </c>
      <c r="U265">
        <f t="shared" si="15"/>
        <v>8.7333333333333325</v>
      </c>
      <c r="V265">
        <f t="shared" si="16"/>
        <v>5.6766666666666667</v>
      </c>
      <c r="W265">
        <f t="shared" si="17"/>
        <v>5.6766666666666667</v>
      </c>
    </row>
    <row r="266" spans="1:23" x14ac:dyDescent="0.35">
      <c r="A266" t="s">
        <v>453</v>
      </c>
      <c r="B266" t="s">
        <v>921</v>
      </c>
      <c r="C266" t="s">
        <v>1</v>
      </c>
      <c r="D266" t="s">
        <v>308</v>
      </c>
      <c r="E266">
        <v>259</v>
      </c>
      <c r="F266">
        <v>33</v>
      </c>
      <c r="G266">
        <v>62</v>
      </c>
      <c r="H266">
        <v>42</v>
      </c>
      <c r="I266">
        <v>13</v>
      </c>
      <c r="J266">
        <v>0</v>
      </c>
      <c r="K266">
        <v>7</v>
      </c>
      <c r="L266">
        <v>27</v>
      </c>
      <c r="M266">
        <v>14</v>
      </c>
      <c r="N266">
        <v>42</v>
      </c>
      <c r="O266">
        <v>2</v>
      </c>
      <c r="P266">
        <v>1</v>
      </c>
      <c r="Q266">
        <v>0.23899999999999999</v>
      </c>
      <c r="R266">
        <v>0.28899999999999998</v>
      </c>
      <c r="S266">
        <v>0.371</v>
      </c>
      <c r="T266">
        <v>129</v>
      </c>
      <c r="U266">
        <f t="shared" si="15"/>
        <v>8.6</v>
      </c>
      <c r="V266">
        <f t="shared" si="16"/>
        <v>5.59</v>
      </c>
      <c r="W266">
        <f t="shared" si="17"/>
        <v>5.59</v>
      </c>
    </row>
    <row r="267" spans="1:23" x14ac:dyDescent="0.35">
      <c r="A267" t="s">
        <v>232</v>
      </c>
      <c r="B267" t="s">
        <v>973</v>
      </c>
      <c r="C267" t="s">
        <v>326</v>
      </c>
      <c r="D267" t="s">
        <v>293</v>
      </c>
      <c r="E267">
        <v>282</v>
      </c>
      <c r="F267">
        <v>36</v>
      </c>
      <c r="G267">
        <v>62</v>
      </c>
      <c r="H267">
        <v>43</v>
      </c>
      <c r="I267">
        <v>14</v>
      </c>
      <c r="J267">
        <v>1</v>
      </c>
      <c r="K267">
        <v>4</v>
      </c>
      <c r="L267">
        <v>38</v>
      </c>
      <c r="M267">
        <v>26</v>
      </c>
      <c r="N267">
        <v>70</v>
      </c>
      <c r="O267">
        <v>14</v>
      </c>
      <c r="P267">
        <v>6</v>
      </c>
      <c r="Q267">
        <v>0.22</v>
      </c>
      <c r="R267">
        <v>0.28000000000000003</v>
      </c>
      <c r="S267">
        <v>0.31900000000000001</v>
      </c>
      <c r="T267">
        <v>128</v>
      </c>
      <c r="U267">
        <f t="shared" si="15"/>
        <v>8.5333333333333332</v>
      </c>
      <c r="V267">
        <f t="shared" si="16"/>
        <v>5.5466666666666669</v>
      </c>
      <c r="W267">
        <f t="shared" si="17"/>
        <v>5.5466666666666669</v>
      </c>
    </row>
    <row r="268" spans="1:23" x14ac:dyDescent="0.35">
      <c r="A268" t="s">
        <v>69</v>
      </c>
      <c r="B268" t="s">
        <v>28</v>
      </c>
      <c r="C268" t="s">
        <v>299</v>
      </c>
      <c r="D268" t="s">
        <v>314</v>
      </c>
      <c r="E268">
        <v>246</v>
      </c>
      <c r="F268">
        <v>32</v>
      </c>
      <c r="G268">
        <v>63</v>
      </c>
      <c r="H268">
        <v>39</v>
      </c>
      <c r="I268">
        <v>12</v>
      </c>
      <c r="J268">
        <v>1</v>
      </c>
      <c r="K268">
        <v>11</v>
      </c>
      <c r="L268">
        <v>32</v>
      </c>
      <c r="M268">
        <v>27</v>
      </c>
      <c r="N268">
        <v>73</v>
      </c>
      <c r="O268">
        <v>0</v>
      </c>
      <c r="P268">
        <v>0</v>
      </c>
      <c r="Q268">
        <v>0.25600000000000001</v>
      </c>
      <c r="R268">
        <v>0.33900000000000002</v>
      </c>
      <c r="S268">
        <v>0.44700000000000001</v>
      </c>
      <c r="T268">
        <v>128</v>
      </c>
      <c r="U268">
        <f t="shared" si="15"/>
        <v>8.5333333333333332</v>
      </c>
      <c r="V268">
        <f t="shared" si="16"/>
        <v>5.5466666666666669</v>
      </c>
      <c r="W268">
        <f t="shared" si="17"/>
        <v>5.5466666666666669</v>
      </c>
    </row>
    <row r="269" spans="1:23" x14ac:dyDescent="0.35">
      <c r="A269" t="s">
        <v>188</v>
      </c>
      <c r="B269" t="s">
        <v>170</v>
      </c>
      <c r="C269" t="s">
        <v>299</v>
      </c>
      <c r="D269" t="s">
        <v>320</v>
      </c>
      <c r="E269">
        <v>291</v>
      </c>
      <c r="F269">
        <v>34</v>
      </c>
      <c r="G269">
        <v>58</v>
      </c>
      <c r="H269">
        <v>29</v>
      </c>
      <c r="I269">
        <v>13</v>
      </c>
      <c r="J269">
        <v>0</v>
      </c>
      <c r="K269">
        <v>16</v>
      </c>
      <c r="L269">
        <v>45</v>
      </c>
      <c r="M269">
        <v>35</v>
      </c>
      <c r="N269">
        <v>105</v>
      </c>
      <c r="O269">
        <v>0</v>
      </c>
      <c r="P269">
        <v>0</v>
      </c>
      <c r="Q269">
        <v>0.19900000000000001</v>
      </c>
      <c r="R269">
        <v>0.3</v>
      </c>
      <c r="S269">
        <v>0.40899999999999997</v>
      </c>
      <c r="T269">
        <v>128</v>
      </c>
      <c r="U269">
        <f t="shared" si="15"/>
        <v>8.5333333333333332</v>
      </c>
      <c r="V269">
        <f t="shared" si="16"/>
        <v>5.5466666666666669</v>
      </c>
      <c r="W269">
        <f t="shared" si="17"/>
        <v>5.5466666666666669</v>
      </c>
    </row>
    <row r="270" spans="1:23" x14ac:dyDescent="0.35">
      <c r="A270" t="s">
        <v>39</v>
      </c>
      <c r="B270" t="s">
        <v>369</v>
      </c>
      <c r="C270" t="s">
        <v>2</v>
      </c>
      <c r="D270" t="s">
        <v>313</v>
      </c>
      <c r="E270">
        <v>306</v>
      </c>
      <c r="F270">
        <v>29</v>
      </c>
      <c r="G270">
        <v>70</v>
      </c>
      <c r="H270">
        <v>56</v>
      </c>
      <c r="I270">
        <v>11</v>
      </c>
      <c r="J270">
        <v>0</v>
      </c>
      <c r="K270">
        <v>3</v>
      </c>
      <c r="L270">
        <v>36</v>
      </c>
      <c r="M270">
        <v>24</v>
      </c>
      <c r="N270">
        <v>56</v>
      </c>
      <c r="O270">
        <v>5</v>
      </c>
      <c r="P270">
        <v>1</v>
      </c>
      <c r="Q270">
        <v>0.22900000000000001</v>
      </c>
      <c r="R270">
        <v>0.29799999999999999</v>
      </c>
      <c r="S270">
        <v>0.29399999999999998</v>
      </c>
      <c r="T270">
        <v>127</v>
      </c>
      <c r="U270">
        <f t="shared" si="15"/>
        <v>8.4666666666666668</v>
      </c>
      <c r="V270">
        <f t="shared" si="16"/>
        <v>5.5033333333333339</v>
      </c>
      <c r="W270">
        <f t="shared" si="17"/>
        <v>5.5033333333333339</v>
      </c>
    </row>
    <row r="271" spans="1:23" x14ac:dyDescent="0.35">
      <c r="A271" t="s">
        <v>39</v>
      </c>
      <c r="B271" t="s">
        <v>741</v>
      </c>
      <c r="C271" t="s">
        <v>299</v>
      </c>
      <c r="D271" t="s">
        <v>301</v>
      </c>
      <c r="E271">
        <v>282</v>
      </c>
      <c r="F271">
        <v>30</v>
      </c>
      <c r="G271">
        <v>67</v>
      </c>
      <c r="H271">
        <v>43</v>
      </c>
      <c r="I271">
        <v>20</v>
      </c>
      <c r="J271">
        <v>0</v>
      </c>
      <c r="K271">
        <v>4</v>
      </c>
      <c r="L271">
        <v>22</v>
      </c>
      <c r="M271">
        <v>15</v>
      </c>
      <c r="N271">
        <v>39</v>
      </c>
      <c r="O271">
        <v>0</v>
      </c>
      <c r="P271">
        <v>0</v>
      </c>
      <c r="Q271">
        <v>0.23799999999999999</v>
      </c>
      <c r="R271">
        <v>0.27200000000000002</v>
      </c>
      <c r="S271">
        <v>0.35099999999999998</v>
      </c>
      <c r="T271">
        <v>127</v>
      </c>
      <c r="U271">
        <f t="shared" si="15"/>
        <v>8.4666666666666668</v>
      </c>
      <c r="V271">
        <f t="shared" si="16"/>
        <v>5.5033333333333339</v>
      </c>
      <c r="W271">
        <f t="shared" si="17"/>
        <v>5.5033333333333339</v>
      </c>
    </row>
    <row r="272" spans="1:23" x14ac:dyDescent="0.35">
      <c r="A272" t="s">
        <v>29</v>
      </c>
      <c r="B272" t="s">
        <v>1524</v>
      </c>
      <c r="C272" t="s">
        <v>299</v>
      </c>
      <c r="D272" t="s">
        <v>303</v>
      </c>
      <c r="E272">
        <v>361</v>
      </c>
      <c r="F272">
        <v>38</v>
      </c>
      <c r="G272">
        <v>83</v>
      </c>
      <c r="H272">
        <v>57</v>
      </c>
      <c r="I272">
        <v>15</v>
      </c>
      <c r="J272">
        <v>0</v>
      </c>
      <c r="K272">
        <v>11</v>
      </c>
      <c r="L272">
        <v>45</v>
      </c>
      <c r="M272">
        <v>19</v>
      </c>
      <c r="N272">
        <v>107</v>
      </c>
      <c r="O272">
        <v>0</v>
      </c>
      <c r="P272">
        <v>0</v>
      </c>
      <c r="Q272">
        <v>0.23</v>
      </c>
      <c r="R272">
        <v>0.27200000000000002</v>
      </c>
      <c r="S272">
        <v>0.36299999999999999</v>
      </c>
      <c r="T272">
        <v>126</v>
      </c>
      <c r="U272">
        <f t="shared" si="15"/>
        <v>8.4</v>
      </c>
      <c r="V272">
        <f t="shared" si="16"/>
        <v>5.4600000000000009</v>
      </c>
      <c r="W272">
        <f t="shared" si="17"/>
        <v>5.4600000000000009</v>
      </c>
    </row>
    <row r="273" spans="1:23" x14ac:dyDescent="0.35">
      <c r="A273" t="s">
        <v>431</v>
      </c>
      <c r="B273" t="s">
        <v>430</v>
      </c>
      <c r="C273" t="s">
        <v>649</v>
      </c>
      <c r="D273" t="s">
        <v>308</v>
      </c>
      <c r="E273">
        <v>272</v>
      </c>
      <c r="F273">
        <v>35</v>
      </c>
      <c r="G273">
        <v>62</v>
      </c>
      <c r="H273">
        <v>34</v>
      </c>
      <c r="I273">
        <v>18</v>
      </c>
      <c r="J273">
        <v>1</v>
      </c>
      <c r="K273">
        <v>9</v>
      </c>
      <c r="L273">
        <v>27</v>
      </c>
      <c r="M273">
        <v>17</v>
      </c>
      <c r="N273">
        <v>61</v>
      </c>
      <c r="O273">
        <v>0</v>
      </c>
      <c r="P273">
        <v>1</v>
      </c>
      <c r="Q273">
        <v>0.22800000000000001</v>
      </c>
      <c r="R273">
        <v>0.27300000000000002</v>
      </c>
      <c r="S273">
        <v>0.40100000000000002</v>
      </c>
      <c r="T273">
        <v>126</v>
      </c>
      <c r="U273">
        <f t="shared" si="15"/>
        <v>8.4</v>
      </c>
      <c r="V273">
        <f t="shared" si="16"/>
        <v>5.4600000000000009</v>
      </c>
      <c r="W273">
        <f t="shared" si="17"/>
        <v>5.4600000000000009</v>
      </c>
    </row>
    <row r="274" spans="1:23" x14ac:dyDescent="0.35">
      <c r="A274" t="s">
        <v>82</v>
      </c>
      <c r="B274" t="s">
        <v>1466</v>
      </c>
      <c r="C274" t="s">
        <v>2</v>
      </c>
      <c r="D274" t="s">
        <v>307</v>
      </c>
      <c r="E274">
        <v>188</v>
      </c>
      <c r="F274">
        <v>33</v>
      </c>
      <c r="G274">
        <v>44</v>
      </c>
      <c r="H274">
        <v>28</v>
      </c>
      <c r="I274">
        <v>5</v>
      </c>
      <c r="J274">
        <v>0</v>
      </c>
      <c r="K274">
        <v>11</v>
      </c>
      <c r="L274">
        <v>31</v>
      </c>
      <c r="M274">
        <v>36</v>
      </c>
      <c r="N274">
        <v>60</v>
      </c>
      <c r="O274">
        <v>3</v>
      </c>
      <c r="P274">
        <v>1</v>
      </c>
      <c r="Q274">
        <v>0.23400000000000001</v>
      </c>
      <c r="R274">
        <v>0.36099999999999999</v>
      </c>
      <c r="S274">
        <v>0.436</v>
      </c>
      <c r="T274">
        <v>124</v>
      </c>
      <c r="U274">
        <f t="shared" si="15"/>
        <v>8.2666666666666675</v>
      </c>
      <c r="V274">
        <f t="shared" si="16"/>
        <v>5.166666666666667</v>
      </c>
      <c r="W274">
        <f t="shared" si="17"/>
        <v>5.166666666666667</v>
      </c>
    </row>
    <row r="275" spans="1:23" x14ac:dyDescent="0.35">
      <c r="A275" t="s">
        <v>549</v>
      </c>
      <c r="B275" t="s">
        <v>970</v>
      </c>
      <c r="C275" t="s">
        <v>2</v>
      </c>
      <c r="D275" t="s">
        <v>318</v>
      </c>
      <c r="E275">
        <v>432</v>
      </c>
      <c r="F275">
        <v>44</v>
      </c>
      <c r="G275">
        <v>95</v>
      </c>
      <c r="H275">
        <v>57</v>
      </c>
      <c r="I275">
        <v>25</v>
      </c>
      <c r="J275">
        <v>2</v>
      </c>
      <c r="K275">
        <v>11</v>
      </c>
      <c r="L275">
        <v>54</v>
      </c>
      <c r="M275">
        <v>27</v>
      </c>
      <c r="N275">
        <v>162</v>
      </c>
      <c r="O275">
        <v>8</v>
      </c>
      <c r="P275">
        <v>4</v>
      </c>
      <c r="Q275">
        <v>0.22</v>
      </c>
      <c r="R275">
        <v>0.27500000000000002</v>
      </c>
      <c r="S275">
        <v>0.36299999999999999</v>
      </c>
      <c r="T275">
        <v>124</v>
      </c>
      <c r="U275">
        <f t="shared" si="15"/>
        <v>8.2666666666666675</v>
      </c>
      <c r="V275">
        <f t="shared" si="16"/>
        <v>5.166666666666667</v>
      </c>
      <c r="W275">
        <f t="shared" si="17"/>
        <v>5.166666666666667</v>
      </c>
    </row>
    <row r="276" spans="1:23" x14ac:dyDescent="0.35">
      <c r="A276" t="s">
        <v>396</v>
      </c>
      <c r="B276" t="s">
        <v>216</v>
      </c>
      <c r="C276" t="s">
        <v>649</v>
      </c>
      <c r="D276" t="s">
        <v>325</v>
      </c>
      <c r="E276">
        <v>324</v>
      </c>
      <c r="F276">
        <v>34</v>
      </c>
      <c r="G276">
        <v>75</v>
      </c>
      <c r="H276">
        <v>62</v>
      </c>
      <c r="I276">
        <v>10</v>
      </c>
      <c r="J276">
        <v>1</v>
      </c>
      <c r="K276">
        <v>2</v>
      </c>
      <c r="L276">
        <v>31</v>
      </c>
      <c r="M276">
        <v>27</v>
      </c>
      <c r="N276">
        <v>65</v>
      </c>
      <c r="O276">
        <v>15</v>
      </c>
      <c r="P276">
        <v>11</v>
      </c>
      <c r="Q276">
        <v>0.23200000000000001</v>
      </c>
      <c r="R276">
        <v>0.29599999999999999</v>
      </c>
      <c r="S276">
        <v>0.28699999999999998</v>
      </c>
      <c r="T276">
        <v>124</v>
      </c>
      <c r="U276">
        <f t="shared" si="15"/>
        <v>8.2666666666666675</v>
      </c>
      <c r="V276">
        <f t="shared" si="16"/>
        <v>5.166666666666667</v>
      </c>
      <c r="W276">
        <f t="shared" si="17"/>
        <v>5.166666666666667</v>
      </c>
    </row>
    <row r="277" spans="1:23" x14ac:dyDescent="0.35">
      <c r="A277" t="s">
        <v>150</v>
      </c>
      <c r="B277" t="s">
        <v>63</v>
      </c>
      <c r="C277" t="s">
        <v>649</v>
      </c>
      <c r="D277" t="s">
        <v>306</v>
      </c>
      <c r="E277">
        <v>194</v>
      </c>
      <c r="F277">
        <v>31</v>
      </c>
      <c r="G277">
        <v>48</v>
      </c>
      <c r="H277">
        <v>32</v>
      </c>
      <c r="I277">
        <v>9</v>
      </c>
      <c r="J277">
        <v>2</v>
      </c>
      <c r="K277">
        <v>5</v>
      </c>
      <c r="L277">
        <v>25</v>
      </c>
      <c r="M277">
        <v>19</v>
      </c>
      <c r="N277">
        <v>41</v>
      </c>
      <c r="O277">
        <v>14</v>
      </c>
      <c r="P277">
        <v>2</v>
      </c>
      <c r="Q277">
        <v>0.247</v>
      </c>
      <c r="R277">
        <v>0.33600000000000002</v>
      </c>
      <c r="S277">
        <v>0.39200000000000002</v>
      </c>
      <c r="T277">
        <v>122</v>
      </c>
      <c r="U277">
        <f t="shared" si="15"/>
        <v>8.1333333333333329</v>
      </c>
      <c r="V277">
        <f t="shared" si="16"/>
        <v>5.083333333333333</v>
      </c>
      <c r="W277">
        <f t="shared" si="17"/>
        <v>5.083333333333333</v>
      </c>
    </row>
    <row r="278" spans="1:23" x14ac:dyDescent="0.35">
      <c r="A278" t="s">
        <v>169</v>
      </c>
      <c r="B278" t="s">
        <v>1172</v>
      </c>
      <c r="C278" t="s">
        <v>299</v>
      </c>
      <c r="D278" t="s">
        <v>296</v>
      </c>
      <c r="E278">
        <v>423</v>
      </c>
      <c r="F278">
        <v>35</v>
      </c>
      <c r="G278">
        <v>90</v>
      </c>
      <c r="H278">
        <v>62</v>
      </c>
      <c r="I278">
        <v>8</v>
      </c>
      <c r="J278">
        <v>1</v>
      </c>
      <c r="K278">
        <v>19</v>
      </c>
      <c r="L278">
        <v>43</v>
      </c>
      <c r="M278">
        <v>24</v>
      </c>
      <c r="N278">
        <v>139</v>
      </c>
      <c r="O278">
        <v>2</v>
      </c>
      <c r="P278">
        <v>1</v>
      </c>
      <c r="Q278">
        <v>0.21299999999999999</v>
      </c>
      <c r="R278">
        <v>0.25800000000000001</v>
      </c>
      <c r="S278">
        <v>0.371</v>
      </c>
      <c r="T278">
        <v>121</v>
      </c>
      <c r="U278">
        <f t="shared" si="15"/>
        <v>8.0666666666666664</v>
      </c>
      <c r="V278">
        <f t="shared" si="16"/>
        <v>5.0416666666666661</v>
      </c>
      <c r="W278">
        <f t="shared" si="17"/>
        <v>5.0416666666666661</v>
      </c>
    </row>
    <row r="279" spans="1:23" x14ac:dyDescent="0.35">
      <c r="A279" t="s">
        <v>185</v>
      </c>
      <c r="B279" t="s">
        <v>1230</v>
      </c>
      <c r="C279" t="s">
        <v>649</v>
      </c>
      <c r="D279" t="s">
        <v>301</v>
      </c>
      <c r="E279">
        <v>230</v>
      </c>
      <c r="F279">
        <v>31</v>
      </c>
      <c r="G279">
        <v>52</v>
      </c>
      <c r="H279">
        <v>30</v>
      </c>
      <c r="I279">
        <v>8</v>
      </c>
      <c r="J279">
        <v>2</v>
      </c>
      <c r="K279">
        <v>12</v>
      </c>
      <c r="L279">
        <v>41</v>
      </c>
      <c r="M279">
        <v>16</v>
      </c>
      <c r="N279">
        <v>67</v>
      </c>
      <c r="O279">
        <v>2</v>
      </c>
      <c r="P279">
        <v>2</v>
      </c>
      <c r="Q279">
        <v>0.22600000000000001</v>
      </c>
      <c r="R279">
        <v>0.27300000000000002</v>
      </c>
      <c r="S279">
        <v>0.435</v>
      </c>
      <c r="T279">
        <v>121</v>
      </c>
      <c r="U279">
        <f t="shared" si="15"/>
        <v>8.0666666666666664</v>
      </c>
      <c r="V279">
        <f t="shared" si="16"/>
        <v>5.0416666666666661</v>
      </c>
      <c r="W279">
        <f t="shared" si="17"/>
        <v>5.0416666666666661</v>
      </c>
    </row>
    <row r="280" spans="1:23" x14ac:dyDescent="0.35">
      <c r="A280" t="s">
        <v>327</v>
      </c>
      <c r="B280" t="s">
        <v>526</v>
      </c>
      <c r="C280" t="s">
        <v>649</v>
      </c>
      <c r="D280" t="s">
        <v>298</v>
      </c>
      <c r="E280">
        <v>182</v>
      </c>
      <c r="F280">
        <v>29</v>
      </c>
      <c r="G280">
        <v>49</v>
      </c>
      <c r="H280">
        <v>28</v>
      </c>
      <c r="I280">
        <v>12</v>
      </c>
      <c r="J280">
        <v>0</v>
      </c>
      <c r="K280">
        <v>9</v>
      </c>
      <c r="L280">
        <v>30</v>
      </c>
      <c r="M280">
        <v>24</v>
      </c>
      <c r="N280">
        <v>54</v>
      </c>
      <c r="O280">
        <v>3</v>
      </c>
      <c r="P280">
        <v>0</v>
      </c>
      <c r="Q280">
        <v>0.26900000000000002</v>
      </c>
      <c r="R280">
        <v>0.35399999999999998</v>
      </c>
      <c r="S280">
        <v>0.48299999999999998</v>
      </c>
      <c r="T280">
        <v>120</v>
      </c>
      <c r="U280">
        <f t="shared" si="15"/>
        <v>8</v>
      </c>
      <c r="V280">
        <f t="shared" si="16"/>
        <v>5</v>
      </c>
      <c r="W280">
        <f t="shared" si="17"/>
        <v>5</v>
      </c>
    </row>
    <row r="281" spans="1:23" x14ac:dyDescent="0.35">
      <c r="A281" t="s">
        <v>195</v>
      </c>
      <c r="B281" t="s">
        <v>1183</v>
      </c>
      <c r="C281" t="s">
        <v>299</v>
      </c>
      <c r="D281" t="s">
        <v>313</v>
      </c>
      <c r="E281">
        <v>319</v>
      </c>
      <c r="F281">
        <v>32</v>
      </c>
      <c r="G281">
        <v>80</v>
      </c>
      <c r="H281">
        <v>62</v>
      </c>
      <c r="I281">
        <v>13</v>
      </c>
      <c r="J281">
        <v>0</v>
      </c>
      <c r="K281">
        <v>5</v>
      </c>
      <c r="L281">
        <v>26</v>
      </c>
      <c r="M281">
        <v>19</v>
      </c>
      <c r="N281">
        <v>65</v>
      </c>
      <c r="O281">
        <v>1</v>
      </c>
      <c r="P281">
        <v>2</v>
      </c>
      <c r="Q281">
        <v>0.251</v>
      </c>
      <c r="R281">
        <v>0.29699999999999999</v>
      </c>
      <c r="S281">
        <v>0.33900000000000002</v>
      </c>
      <c r="T281">
        <v>119</v>
      </c>
      <c r="U281">
        <f t="shared" si="15"/>
        <v>7.9333333333333336</v>
      </c>
      <c r="V281">
        <f t="shared" si="16"/>
        <v>4.9583333333333339</v>
      </c>
      <c r="W281">
        <f t="shared" si="17"/>
        <v>4.9583333333333339</v>
      </c>
    </row>
    <row r="282" spans="1:23" x14ac:dyDescent="0.35">
      <c r="A282" t="s">
        <v>747</v>
      </c>
      <c r="B282" t="s">
        <v>269</v>
      </c>
      <c r="C282" t="s">
        <v>649</v>
      </c>
      <c r="D282" t="s">
        <v>301</v>
      </c>
      <c r="E282">
        <v>307</v>
      </c>
      <c r="F282">
        <v>29</v>
      </c>
      <c r="G282">
        <v>72</v>
      </c>
      <c r="H282">
        <v>56</v>
      </c>
      <c r="I282">
        <v>10</v>
      </c>
      <c r="J282">
        <v>0</v>
      </c>
      <c r="K282">
        <v>6</v>
      </c>
      <c r="L282">
        <v>31</v>
      </c>
      <c r="M282">
        <v>23</v>
      </c>
      <c r="N282">
        <v>77</v>
      </c>
      <c r="O282">
        <v>18</v>
      </c>
      <c r="P282">
        <v>5</v>
      </c>
      <c r="Q282">
        <v>0.23400000000000001</v>
      </c>
      <c r="R282">
        <v>0.29099999999999998</v>
      </c>
      <c r="S282">
        <v>0.32600000000000001</v>
      </c>
      <c r="T282">
        <v>119</v>
      </c>
      <c r="U282">
        <f t="shared" si="15"/>
        <v>7.9333333333333336</v>
      </c>
      <c r="V282">
        <f t="shared" si="16"/>
        <v>4.9583333333333339</v>
      </c>
      <c r="W282">
        <f t="shared" si="17"/>
        <v>4.9583333333333339</v>
      </c>
    </row>
    <row r="283" spans="1:23" x14ac:dyDescent="0.35">
      <c r="A283" t="s">
        <v>965</v>
      </c>
      <c r="B283" t="s">
        <v>202</v>
      </c>
      <c r="C283" t="s">
        <v>1</v>
      </c>
      <c r="D283" t="s">
        <v>297</v>
      </c>
      <c r="E283">
        <v>244</v>
      </c>
      <c r="F283">
        <v>36</v>
      </c>
      <c r="G283">
        <v>63</v>
      </c>
      <c r="H283">
        <v>37</v>
      </c>
      <c r="I283">
        <v>17</v>
      </c>
      <c r="J283">
        <v>1</v>
      </c>
      <c r="K283">
        <v>8</v>
      </c>
      <c r="L283">
        <v>28</v>
      </c>
      <c r="M283">
        <v>41</v>
      </c>
      <c r="N283">
        <v>92</v>
      </c>
      <c r="O283">
        <v>2</v>
      </c>
      <c r="P283">
        <v>2</v>
      </c>
      <c r="Q283">
        <v>0.25800000000000001</v>
      </c>
      <c r="R283">
        <v>0.36199999999999999</v>
      </c>
      <c r="S283">
        <v>0.434</v>
      </c>
      <c r="T283">
        <v>119</v>
      </c>
      <c r="U283">
        <f t="shared" si="15"/>
        <v>7.9333333333333336</v>
      </c>
      <c r="V283">
        <f t="shared" si="16"/>
        <v>4.9583333333333339</v>
      </c>
      <c r="W283">
        <f t="shared" si="17"/>
        <v>4.9583333333333339</v>
      </c>
    </row>
    <row r="284" spans="1:23" x14ac:dyDescent="0.35">
      <c r="A284" t="s">
        <v>602</v>
      </c>
      <c r="B284" t="s">
        <v>202</v>
      </c>
      <c r="C284" t="s">
        <v>1</v>
      </c>
      <c r="D284" t="s">
        <v>320</v>
      </c>
      <c r="E284">
        <v>204</v>
      </c>
      <c r="F284">
        <v>26</v>
      </c>
      <c r="G284">
        <v>58</v>
      </c>
      <c r="H284">
        <v>41</v>
      </c>
      <c r="I284">
        <v>12</v>
      </c>
      <c r="J284">
        <v>0</v>
      </c>
      <c r="K284">
        <v>5</v>
      </c>
      <c r="L284">
        <v>33</v>
      </c>
      <c r="M284">
        <v>15</v>
      </c>
      <c r="N284">
        <v>42</v>
      </c>
      <c r="O284">
        <v>2</v>
      </c>
      <c r="P284">
        <v>0</v>
      </c>
      <c r="Q284">
        <v>0.28399999999999997</v>
      </c>
      <c r="R284">
        <v>0.33300000000000002</v>
      </c>
      <c r="S284">
        <v>0.41699999999999998</v>
      </c>
      <c r="T284">
        <v>119</v>
      </c>
      <c r="U284">
        <f t="shared" si="15"/>
        <v>7.9333333333333336</v>
      </c>
      <c r="V284">
        <f t="shared" si="16"/>
        <v>4.9583333333333339</v>
      </c>
      <c r="W284">
        <f t="shared" si="17"/>
        <v>4.9583333333333339</v>
      </c>
    </row>
    <row r="285" spans="1:23" x14ac:dyDescent="0.35">
      <c r="A285" t="s">
        <v>923</v>
      </c>
      <c r="B285" t="s">
        <v>1294</v>
      </c>
      <c r="C285" t="s">
        <v>649</v>
      </c>
      <c r="D285" t="s">
        <v>305</v>
      </c>
      <c r="E285">
        <v>327</v>
      </c>
      <c r="F285">
        <v>36</v>
      </c>
      <c r="G285">
        <v>64</v>
      </c>
      <c r="H285">
        <v>34</v>
      </c>
      <c r="I285">
        <v>14</v>
      </c>
      <c r="J285">
        <v>0</v>
      </c>
      <c r="K285">
        <v>16</v>
      </c>
      <c r="L285">
        <v>40</v>
      </c>
      <c r="M285">
        <v>27</v>
      </c>
      <c r="N285">
        <v>128</v>
      </c>
      <c r="O285">
        <v>14</v>
      </c>
      <c r="P285">
        <v>0</v>
      </c>
      <c r="Q285">
        <v>0.19600000000000001</v>
      </c>
      <c r="R285">
        <v>0.26900000000000002</v>
      </c>
      <c r="S285">
        <v>0.38500000000000001</v>
      </c>
      <c r="T285">
        <v>115</v>
      </c>
      <c r="U285">
        <f t="shared" si="15"/>
        <v>7.666666666666667</v>
      </c>
      <c r="V285">
        <f t="shared" si="16"/>
        <v>4.791666666666667</v>
      </c>
      <c r="W285">
        <f t="shared" si="17"/>
        <v>4.791666666666667</v>
      </c>
    </row>
    <row r="286" spans="1:23" x14ac:dyDescent="0.35">
      <c r="A286" t="s">
        <v>434</v>
      </c>
      <c r="B286" t="s">
        <v>433</v>
      </c>
      <c r="C286" t="s">
        <v>324</v>
      </c>
      <c r="D286" t="s">
        <v>306</v>
      </c>
      <c r="E286">
        <v>265</v>
      </c>
      <c r="F286">
        <v>28</v>
      </c>
      <c r="G286">
        <v>48</v>
      </c>
      <c r="H286">
        <v>28</v>
      </c>
      <c r="I286">
        <v>10</v>
      </c>
      <c r="J286">
        <v>1</v>
      </c>
      <c r="K286">
        <v>9</v>
      </c>
      <c r="L286">
        <v>26</v>
      </c>
      <c r="M286">
        <v>34</v>
      </c>
      <c r="N286">
        <v>65</v>
      </c>
      <c r="O286">
        <v>2</v>
      </c>
      <c r="P286">
        <v>0</v>
      </c>
      <c r="Q286">
        <v>0.18099999999999999</v>
      </c>
      <c r="R286">
        <v>0.28499999999999998</v>
      </c>
      <c r="S286">
        <v>0.32800000000000001</v>
      </c>
      <c r="T286">
        <v>112</v>
      </c>
      <c r="U286">
        <f t="shared" si="15"/>
        <v>7.4666666666666668</v>
      </c>
      <c r="V286">
        <f t="shared" si="16"/>
        <v>4.666666666666667</v>
      </c>
      <c r="W286">
        <f t="shared" si="17"/>
        <v>4.666666666666667</v>
      </c>
    </row>
    <row r="287" spans="1:23" x14ac:dyDescent="0.35">
      <c r="A287" t="s">
        <v>57</v>
      </c>
      <c r="B287" t="s">
        <v>711</v>
      </c>
      <c r="C287" t="s">
        <v>1</v>
      </c>
      <c r="D287" t="s">
        <v>305</v>
      </c>
      <c r="E287">
        <v>332</v>
      </c>
      <c r="F287">
        <v>34</v>
      </c>
      <c r="G287">
        <v>83</v>
      </c>
      <c r="H287">
        <v>58</v>
      </c>
      <c r="I287">
        <v>18</v>
      </c>
      <c r="J287">
        <v>0</v>
      </c>
      <c r="K287">
        <v>7</v>
      </c>
      <c r="L287">
        <v>35</v>
      </c>
      <c r="M287">
        <v>15</v>
      </c>
      <c r="N287">
        <v>98</v>
      </c>
      <c r="O287">
        <v>3</v>
      </c>
      <c r="P287">
        <v>0</v>
      </c>
      <c r="Q287">
        <v>0.25</v>
      </c>
      <c r="R287">
        <v>0.28599999999999998</v>
      </c>
      <c r="S287">
        <v>0.36699999999999999</v>
      </c>
      <c r="T287">
        <v>111</v>
      </c>
      <c r="U287">
        <f t="shared" si="15"/>
        <v>7.4</v>
      </c>
      <c r="V287">
        <f t="shared" si="16"/>
        <v>4.625</v>
      </c>
      <c r="W287">
        <f t="shared" si="17"/>
        <v>4.625</v>
      </c>
    </row>
    <row r="288" spans="1:23" x14ac:dyDescent="0.35">
      <c r="A288" t="s">
        <v>852</v>
      </c>
      <c r="B288" t="s">
        <v>28</v>
      </c>
      <c r="C288" t="s">
        <v>324</v>
      </c>
      <c r="D288" t="s">
        <v>312</v>
      </c>
      <c r="E288">
        <v>165</v>
      </c>
      <c r="F288">
        <v>17</v>
      </c>
      <c r="G288">
        <v>45</v>
      </c>
      <c r="H288">
        <v>31</v>
      </c>
      <c r="I288">
        <v>8</v>
      </c>
      <c r="J288">
        <v>0</v>
      </c>
      <c r="K288">
        <v>6</v>
      </c>
      <c r="L288">
        <v>27</v>
      </c>
      <c r="M288">
        <v>28</v>
      </c>
      <c r="N288">
        <v>33</v>
      </c>
      <c r="O288">
        <v>1</v>
      </c>
      <c r="P288">
        <v>1</v>
      </c>
      <c r="Q288">
        <v>0.27300000000000002</v>
      </c>
      <c r="R288">
        <v>0.36699999999999999</v>
      </c>
      <c r="S288">
        <v>0.43</v>
      </c>
      <c r="T288">
        <v>110</v>
      </c>
      <c r="U288">
        <f t="shared" si="15"/>
        <v>7.333333333333333</v>
      </c>
      <c r="V288">
        <f t="shared" si="16"/>
        <v>4.583333333333333</v>
      </c>
      <c r="W288">
        <f t="shared" si="17"/>
        <v>4.583333333333333</v>
      </c>
    </row>
    <row r="289" spans="1:23" x14ac:dyDescent="0.35">
      <c r="A289" t="s">
        <v>750</v>
      </c>
      <c r="B289" t="s">
        <v>232</v>
      </c>
      <c r="C289" t="s">
        <v>649</v>
      </c>
      <c r="D289" t="s">
        <v>314</v>
      </c>
      <c r="E289">
        <v>310</v>
      </c>
      <c r="F289">
        <v>34</v>
      </c>
      <c r="G289">
        <v>69</v>
      </c>
      <c r="H289">
        <v>46</v>
      </c>
      <c r="I289">
        <v>18</v>
      </c>
      <c r="J289">
        <v>3</v>
      </c>
      <c r="K289">
        <v>2</v>
      </c>
      <c r="L289">
        <v>27</v>
      </c>
      <c r="M289">
        <v>16</v>
      </c>
      <c r="N289">
        <v>76</v>
      </c>
      <c r="O289">
        <v>12</v>
      </c>
      <c r="P289">
        <v>2</v>
      </c>
      <c r="Q289">
        <v>0.223</v>
      </c>
      <c r="R289">
        <v>0.27900000000000003</v>
      </c>
      <c r="S289">
        <v>0.31900000000000001</v>
      </c>
      <c r="T289">
        <v>110</v>
      </c>
      <c r="U289">
        <f t="shared" si="15"/>
        <v>7.333333333333333</v>
      </c>
      <c r="V289">
        <f t="shared" si="16"/>
        <v>4.583333333333333</v>
      </c>
      <c r="W289">
        <f t="shared" si="17"/>
        <v>4.583333333333333</v>
      </c>
    </row>
    <row r="290" spans="1:23" x14ac:dyDescent="0.35">
      <c r="A290" t="s">
        <v>199</v>
      </c>
      <c r="B290" t="s">
        <v>660</v>
      </c>
      <c r="C290" t="s">
        <v>3</v>
      </c>
      <c r="D290" t="s">
        <v>311</v>
      </c>
      <c r="E290">
        <v>301</v>
      </c>
      <c r="F290">
        <v>25</v>
      </c>
      <c r="G290">
        <v>73</v>
      </c>
      <c r="H290">
        <v>61</v>
      </c>
      <c r="I290">
        <v>12</v>
      </c>
      <c r="J290">
        <v>0</v>
      </c>
      <c r="K290">
        <v>0</v>
      </c>
      <c r="L290">
        <v>16</v>
      </c>
      <c r="M290">
        <v>21</v>
      </c>
      <c r="N290">
        <v>38</v>
      </c>
      <c r="O290">
        <v>2</v>
      </c>
      <c r="P290">
        <v>1</v>
      </c>
      <c r="Q290">
        <v>0.24199999999999999</v>
      </c>
      <c r="R290">
        <v>0.29199999999999998</v>
      </c>
      <c r="S290">
        <v>0.28199999999999997</v>
      </c>
      <c r="T290">
        <v>110</v>
      </c>
      <c r="U290">
        <f t="shared" si="15"/>
        <v>7.333333333333333</v>
      </c>
      <c r="V290">
        <f t="shared" si="16"/>
        <v>4.583333333333333</v>
      </c>
      <c r="W290">
        <f t="shared" si="17"/>
        <v>4.583333333333333</v>
      </c>
    </row>
    <row r="291" spans="1:23" x14ac:dyDescent="0.35">
      <c r="A291" t="s">
        <v>102</v>
      </c>
      <c r="B291" t="s">
        <v>1423</v>
      </c>
      <c r="C291" t="s">
        <v>1</v>
      </c>
      <c r="D291" t="s">
        <v>316</v>
      </c>
      <c r="E291">
        <v>183</v>
      </c>
      <c r="F291">
        <v>28</v>
      </c>
      <c r="G291">
        <v>43</v>
      </c>
      <c r="H291">
        <v>27</v>
      </c>
      <c r="I291">
        <v>9</v>
      </c>
      <c r="J291">
        <v>0</v>
      </c>
      <c r="K291">
        <v>7</v>
      </c>
      <c r="L291">
        <v>28</v>
      </c>
      <c r="M291">
        <v>32</v>
      </c>
      <c r="N291">
        <v>59</v>
      </c>
      <c r="O291">
        <v>8</v>
      </c>
      <c r="P291">
        <v>1</v>
      </c>
      <c r="Q291">
        <v>0.23499999999999999</v>
      </c>
      <c r="R291">
        <v>0.35299999999999998</v>
      </c>
      <c r="S291">
        <v>0.39900000000000002</v>
      </c>
      <c r="T291">
        <v>109</v>
      </c>
      <c r="U291">
        <f t="shared" si="15"/>
        <v>7.2666666666666666</v>
      </c>
      <c r="V291">
        <f t="shared" si="16"/>
        <v>4.541666666666667</v>
      </c>
      <c r="W291">
        <f t="shared" si="17"/>
        <v>4.541666666666667</v>
      </c>
    </row>
    <row r="292" spans="1:23" x14ac:dyDescent="0.35">
      <c r="A292" t="s">
        <v>66</v>
      </c>
      <c r="B292" t="s">
        <v>1409</v>
      </c>
      <c r="C292" t="s">
        <v>649</v>
      </c>
      <c r="D292" t="s">
        <v>295</v>
      </c>
      <c r="E292">
        <v>172</v>
      </c>
      <c r="F292">
        <v>26</v>
      </c>
      <c r="G292">
        <v>38</v>
      </c>
      <c r="H292">
        <v>20</v>
      </c>
      <c r="I292">
        <v>9</v>
      </c>
      <c r="J292">
        <v>1</v>
      </c>
      <c r="K292">
        <v>8</v>
      </c>
      <c r="L292">
        <v>22</v>
      </c>
      <c r="M292">
        <v>11</v>
      </c>
      <c r="N292">
        <v>27</v>
      </c>
      <c r="O292">
        <v>4</v>
      </c>
      <c r="P292">
        <v>0</v>
      </c>
      <c r="Q292">
        <v>0.221</v>
      </c>
      <c r="R292">
        <v>0.26600000000000001</v>
      </c>
      <c r="S292">
        <v>0.42399999999999999</v>
      </c>
      <c r="T292">
        <v>109</v>
      </c>
      <c r="U292">
        <f t="shared" si="15"/>
        <v>7.2666666666666666</v>
      </c>
      <c r="V292">
        <f t="shared" si="16"/>
        <v>4.541666666666667</v>
      </c>
      <c r="W292">
        <f t="shared" si="17"/>
        <v>4.541666666666667</v>
      </c>
    </row>
    <row r="293" spans="1:23" x14ac:dyDescent="0.35">
      <c r="A293" t="s">
        <v>62</v>
      </c>
      <c r="B293" t="s">
        <v>466</v>
      </c>
      <c r="C293" t="s">
        <v>649</v>
      </c>
      <c r="D293" t="s">
        <v>296</v>
      </c>
      <c r="E293">
        <v>279</v>
      </c>
      <c r="F293">
        <v>31</v>
      </c>
      <c r="G293">
        <v>60</v>
      </c>
      <c r="H293">
        <v>36</v>
      </c>
      <c r="I293">
        <v>12</v>
      </c>
      <c r="J293">
        <v>0</v>
      </c>
      <c r="K293">
        <v>12</v>
      </c>
      <c r="L293">
        <v>34</v>
      </c>
      <c r="M293">
        <v>28</v>
      </c>
      <c r="N293">
        <v>94</v>
      </c>
      <c r="O293">
        <v>0</v>
      </c>
      <c r="P293">
        <v>0</v>
      </c>
      <c r="Q293">
        <v>0.215</v>
      </c>
      <c r="R293">
        <v>0.29299999999999998</v>
      </c>
      <c r="S293">
        <v>0.38700000000000001</v>
      </c>
      <c r="T293">
        <v>107</v>
      </c>
      <c r="U293">
        <f t="shared" si="15"/>
        <v>7.1333333333333337</v>
      </c>
      <c r="V293">
        <f t="shared" si="16"/>
        <v>4.4583333333333339</v>
      </c>
      <c r="W293">
        <f t="shared" si="17"/>
        <v>4.4583333333333339</v>
      </c>
    </row>
    <row r="294" spans="1:23" x14ac:dyDescent="0.35">
      <c r="A294" t="s">
        <v>182</v>
      </c>
      <c r="B294" t="s">
        <v>138</v>
      </c>
      <c r="C294" t="s">
        <v>649</v>
      </c>
      <c r="D294" t="s">
        <v>318</v>
      </c>
      <c r="E294">
        <v>355</v>
      </c>
      <c r="F294">
        <v>34</v>
      </c>
      <c r="G294">
        <v>75</v>
      </c>
      <c r="H294">
        <v>54</v>
      </c>
      <c r="I294">
        <v>14</v>
      </c>
      <c r="J294">
        <v>2</v>
      </c>
      <c r="K294">
        <v>5</v>
      </c>
      <c r="L294">
        <v>34</v>
      </c>
      <c r="M294">
        <v>39</v>
      </c>
      <c r="N294">
        <v>113</v>
      </c>
      <c r="O294">
        <v>8</v>
      </c>
      <c r="P294">
        <v>3</v>
      </c>
      <c r="Q294">
        <v>0.21099999999999999</v>
      </c>
      <c r="R294">
        <v>0.29599999999999999</v>
      </c>
      <c r="S294">
        <v>0.30399999999999999</v>
      </c>
      <c r="T294">
        <v>107</v>
      </c>
      <c r="U294">
        <f t="shared" si="15"/>
        <v>7.1333333333333337</v>
      </c>
      <c r="V294">
        <f t="shared" si="16"/>
        <v>4.4583333333333339</v>
      </c>
      <c r="W294">
        <f t="shared" si="17"/>
        <v>4.4583333333333339</v>
      </c>
    </row>
    <row r="295" spans="1:23" x14ac:dyDescent="0.35">
      <c r="A295" t="s">
        <v>49</v>
      </c>
      <c r="B295" t="s">
        <v>496</v>
      </c>
      <c r="C295" t="s">
        <v>2</v>
      </c>
      <c r="D295" t="s">
        <v>320</v>
      </c>
      <c r="E295">
        <v>277</v>
      </c>
      <c r="F295">
        <v>24</v>
      </c>
      <c r="G295">
        <v>63</v>
      </c>
      <c r="H295">
        <v>41</v>
      </c>
      <c r="I295">
        <v>14</v>
      </c>
      <c r="J295">
        <v>0</v>
      </c>
      <c r="K295">
        <v>8</v>
      </c>
      <c r="L295">
        <v>31</v>
      </c>
      <c r="M295">
        <v>17</v>
      </c>
      <c r="N295">
        <v>66</v>
      </c>
      <c r="O295">
        <v>0</v>
      </c>
      <c r="P295">
        <v>1</v>
      </c>
      <c r="Q295">
        <v>0.22700000000000001</v>
      </c>
      <c r="R295">
        <v>0.28000000000000003</v>
      </c>
      <c r="S295">
        <v>0.36499999999999999</v>
      </c>
      <c r="T295">
        <v>106</v>
      </c>
      <c r="U295">
        <f t="shared" si="15"/>
        <v>7.0666666666666664</v>
      </c>
      <c r="V295">
        <f t="shared" si="16"/>
        <v>4.4166666666666661</v>
      </c>
      <c r="W295">
        <f t="shared" si="17"/>
        <v>4.4166666666666661</v>
      </c>
    </row>
    <row r="296" spans="1:23" x14ac:dyDescent="0.35">
      <c r="A296" t="s">
        <v>1599</v>
      </c>
      <c r="B296" t="s">
        <v>1600</v>
      </c>
      <c r="C296" t="s">
        <v>1</v>
      </c>
      <c r="D296" t="s">
        <v>305</v>
      </c>
      <c r="E296">
        <v>263</v>
      </c>
      <c r="F296">
        <v>30</v>
      </c>
      <c r="G296">
        <v>57</v>
      </c>
      <c r="H296">
        <v>34</v>
      </c>
      <c r="I296">
        <v>12</v>
      </c>
      <c r="J296">
        <v>0</v>
      </c>
      <c r="K296">
        <v>11</v>
      </c>
      <c r="L296">
        <v>28</v>
      </c>
      <c r="M296">
        <v>27</v>
      </c>
      <c r="N296">
        <v>84</v>
      </c>
      <c r="O296">
        <v>3</v>
      </c>
      <c r="P296">
        <v>0</v>
      </c>
      <c r="Q296">
        <v>0.217</v>
      </c>
      <c r="R296">
        <v>0.29899999999999999</v>
      </c>
      <c r="S296">
        <v>0.38800000000000001</v>
      </c>
      <c r="T296">
        <v>106</v>
      </c>
      <c r="U296">
        <f t="shared" si="15"/>
        <v>7.0666666666666664</v>
      </c>
      <c r="V296">
        <f t="shared" si="16"/>
        <v>4.4166666666666661</v>
      </c>
      <c r="W296">
        <f t="shared" si="17"/>
        <v>4.4166666666666661</v>
      </c>
    </row>
    <row r="297" spans="1:23" x14ac:dyDescent="0.35">
      <c r="A297" t="s">
        <v>722</v>
      </c>
      <c r="B297" t="s">
        <v>192</v>
      </c>
      <c r="C297" t="s">
        <v>299</v>
      </c>
      <c r="D297" t="s">
        <v>325</v>
      </c>
      <c r="E297">
        <v>255</v>
      </c>
      <c r="F297">
        <v>19</v>
      </c>
      <c r="G297">
        <v>63</v>
      </c>
      <c r="H297">
        <v>49</v>
      </c>
      <c r="I297">
        <v>12</v>
      </c>
      <c r="J297">
        <v>0</v>
      </c>
      <c r="K297">
        <v>2</v>
      </c>
      <c r="L297">
        <v>25</v>
      </c>
      <c r="M297">
        <v>8</v>
      </c>
      <c r="N297">
        <v>26</v>
      </c>
      <c r="O297">
        <v>0</v>
      </c>
      <c r="P297">
        <v>2</v>
      </c>
      <c r="Q297">
        <v>0.247</v>
      </c>
      <c r="R297">
        <v>0.27700000000000002</v>
      </c>
      <c r="S297">
        <v>0.318</v>
      </c>
      <c r="T297">
        <v>105</v>
      </c>
      <c r="U297">
        <f t="shared" si="15"/>
        <v>7</v>
      </c>
      <c r="V297">
        <f t="shared" si="16"/>
        <v>4.375</v>
      </c>
      <c r="W297">
        <f t="shared" si="17"/>
        <v>4.375</v>
      </c>
    </row>
    <row r="298" spans="1:23" x14ac:dyDescent="0.35">
      <c r="A298" t="s">
        <v>1201</v>
      </c>
      <c r="B298" t="s">
        <v>1202</v>
      </c>
      <c r="C298" t="s">
        <v>324</v>
      </c>
      <c r="D298" t="s">
        <v>304</v>
      </c>
      <c r="E298">
        <v>188</v>
      </c>
      <c r="F298">
        <v>16</v>
      </c>
      <c r="G298">
        <v>50</v>
      </c>
      <c r="H298">
        <v>35</v>
      </c>
      <c r="I298">
        <v>11</v>
      </c>
      <c r="J298">
        <v>0</v>
      </c>
      <c r="K298">
        <v>4</v>
      </c>
      <c r="L298">
        <v>26</v>
      </c>
      <c r="M298">
        <v>10</v>
      </c>
      <c r="N298">
        <v>24</v>
      </c>
      <c r="O298">
        <v>3</v>
      </c>
      <c r="P298">
        <v>0</v>
      </c>
      <c r="Q298">
        <v>0.26600000000000001</v>
      </c>
      <c r="R298">
        <v>0.307</v>
      </c>
      <c r="S298">
        <v>0.38800000000000001</v>
      </c>
      <c r="T298">
        <v>104</v>
      </c>
      <c r="U298">
        <f t="shared" si="15"/>
        <v>6.9333333333333336</v>
      </c>
      <c r="V298">
        <f t="shared" si="16"/>
        <v>4.3333333333333339</v>
      </c>
      <c r="W298">
        <f t="shared" si="17"/>
        <v>4.3333333333333339</v>
      </c>
    </row>
    <row r="299" spans="1:23" x14ac:dyDescent="0.35">
      <c r="A299" t="s">
        <v>102</v>
      </c>
      <c r="B299" t="s">
        <v>870</v>
      </c>
      <c r="C299" t="s">
        <v>649</v>
      </c>
      <c r="D299" t="s">
        <v>293</v>
      </c>
      <c r="E299">
        <v>191</v>
      </c>
      <c r="F299">
        <v>31</v>
      </c>
      <c r="G299">
        <v>46</v>
      </c>
      <c r="H299">
        <v>31</v>
      </c>
      <c r="I299">
        <v>9</v>
      </c>
      <c r="J299">
        <v>0</v>
      </c>
      <c r="K299">
        <v>6</v>
      </c>
      <c r="L299">
        <v>23</v>
      </c>
      <c r="M299">
        <v>25</v>
      </c>
      <c r="N299">
        <v>49</v>
      </c>
      <c r="O299">
        <v>4</v>
      </c>
      <c r="P299">
        <v>3</v>
      </c>
      <c r="Q299">
        <v>0.24099999999999999</v>
      </c>
      <c r="R299">
        <v>0.33200000000000002</v>
      </c>
      <c r="S299">
        <v>0.38200000000000001</v>
      </c>
      <c r="T299">
        <v>104</v>
      </c>
      <c r="U299">
        <f t="shared" si="15"/>
        <v>6.9333333333333336</v>
      </c>
      <c r="V299">
        <f t="shared" si="16"/>
        <v>4.3333333333333339</v>
      </c>
      <c r="W299">
        <f t="shared" si="17"/>
        <v>4.3333333333333339</v>
      </c>
    </row>
    <row r="300" spans="1:23" x14ac:dyDescent="0.35">
      <c r="A300" t="s">
        <v>66</v>
      </c>
      <c r="B300" t="s">
        <v>704</v>
      </c>
      <c r="C300" t="s">
        <v>299</v>
      </c>
      <c r="D300" t="s">
        <v>314</v>
      </c>
      <c r="E300">
        <v>261</v>
      </c>
      <c r="F300">
        <v>20</v>
      </c>
      <c r="G300">
        <v>59</v>
      </c>
      <c r="H300">
        <v>39</v>
      </c>
      <c r="I300">
        <v>14</v>
      </c>
      <c r="J300">
        <v>1</v>
      </c>
      <c r="K300">
        <v>5</v>
      </c>
      <c r="L300">
        <v>29</v>
      </c>
      <c r="M300">
        <v>19</v>
      </c>
      <c r="N300">
        <v>56</v>
      </c>
      <c r="O300">
        <v>1</v>
      </c>
      <c r="P300">
        <v>0</v>
      </c>
      <c r="Q300">
        <v>0.22600000000000001</v>
      </c>
      <c r="R300">
        <v>0.28399999999999997</v>
      </c>
      <c r="S300">
        <v>0.34499999999999997</v>
      </c>
      <c r="T300">
        <v>103</v>
      </c>
      <c r="U300">
        <f t="shared" si="15"/>
        <v>6.8666666666666663</v>
      </c>
      <c r="V300">
        <f t="shared" si="16"/>
        <v>4.2916666666666661</v>
      </c>
      <c r="W300">
        <f t="shared" si="17"/>
        <v>4.2916666666666661</v>
      </c>
    </row>
    <row r="301" spans="1:23" x14ac:dyDescent="0.35">
      <c r="A301" t="s">
        <v>1419</v>
      </c>
      <c r="B301" t="s">
        <v>138</v>
      </c>
      <c r="C301" t="s">
        <v>649</v>
      </c>
      <c r="D301" t="s">
        <v>309</v>
      </c>
      <c r="E301">
        <v>129</v>
      </c>
      <c r="F301">
        <v>21</v>
      </c>
      <c r="G301">
        <v>37</v>
      </c>
      <c r="H301">
        <v>18</v>
      </c>
      <c r="I301">
        <v>11</v>
      </c>
      <c r="J301">
        <v>1</v>
      </c>
      <c r="K301">
        <v>7</v>
      </c>
      <c r="L301">
        <v>23</v>
      </c>
      <c r="M301">
        <v>18</v>
      </c>
      <c r="N301">
        <v>32</v>
      </c>
      <c r="O301">
        <v>2</v>
      </c>
      <c r="P301">
        <v>0</v>
      </c>
      <c r="Q301">
        <v>0.28699999999999998</v>
      </c>
      <c r="R301">
        <v>0.38700000000000001</v>
      </c>
      <c r="S301">
        <v>0.55000000000000004</v>
      </c>
      <c r="T301">
        <v>103</v>
      </c>
      <c r="U301">
        <f t="shared" si="15"/>
        <v>6.8666666666666663</v>
      </c>
      <c r="V301">
        <f t="shared" si="16"/>
        <v>4.2916666666666661</v>
      </c>
      <c r="W301">
        <f t="shared" si="17"/>
        <v>4.2916666666666661</v>
      </c>
    </row>
    <row r="302" spans="1:23" x14ac:dyDescent="0.35">
      <c r="A302" t="s">
        <v>262</v>
      </c>
      <c r="B302" t="s">
        <v>213</v>
      </c>
      <c r="C302" t="s">
        <v>649</v>
      </c>
      <c r="D302" t="s">
        <v>303</v>
      </c>
      <c r="E302">
        <v>363</v>
      </c>
      <c r="F302">
        <v>40</v>
      </c>
      <c r="G302">
        <v>78</v>
      </c>
      <c r="H302">
        <v>58</v>
      </c>
      <c r="I302">
        <v>13</v>
      </c>
      <c r="J302">
        <v>1</v>
      </c>
      <c r="K302">
        <v>6</v>
      </c>
      <c r="L302">
        <v>41</v>
      </c>
      <c r="M302">
        <v>29</v>
      </c>
      <c r="N302">
        <v>126</v>
      </c>
      <c r="O302">
        <v>10</v>
      </c>
      <c r="P302">
        <v>3</v>
      </c>
      <c r="Q302">
        <v>0.215</v>
      </c>
      <c r="R302">
        <v>0.27800000000000002</v>
      </c>
      <c r="S302">
        <v>0.30599999999999999</v>
      </c>
      <c r="T302">
        <v>102</v>
      </c>
      <c r="U302">
        <f t="shared" si="15"/>
        <v>6.8</v>
      </c>
      <c r="V302">
        <f t="shared" si="16"/>
        <v>4.25</v>
      </c>
      <c r="W302">
        <f t="shared" si="17"/>
        <v>4.25</v>
      </c>
    </row>
    <row r="303" spans="1:23" x14ac:dyDescent="0.35">
      <c r="A303" t="s">
        <v>1207</v>
      </c>
      <c r="B303" t="s">
        <v>1208</v>
      </c>
      <c r="C303" t="s">
        <v>649</v>
      </c>
      <c r="D303" t="s">
        <v>363</v>
      </c>
      <c r="E303">
        <v>278</v>
      </c>
      <c r="F303">
        <v>37</v>
      </c>
      <c r="G303">
        <v>61</v>
      </c>
      <c r="H303">
        <v>34</v>
      </c>
      <c r="I303">
        <v>16</v>
      </c>
      <c r="J303">
        <v>0</v>
      </c>
      <c r="K303">
        <v>11</v>
      </c>
      <c r="L303">
        <v>33</v>
      </c>
      <c r="M303">
        <v>25</v>
      </c>
      <c r="N303">
        <v>109</v>
      </c>
      <c r="O303">
        <v>7</v>
      </c>
      <c r="P303">
        <v>2</v>
      </c>
      <c r="Q303">
        <v>0.219</v>
      </c>
      <c r="R303">
        <v>0.28799999999999998</v>
      </c>
      <c r="S303">
        <v>0.39600000000000002</v>
      </c>
      <c r="T303">
        <v>101</v>
      </c>
      <c r="U303">
        <f t="shared" si="15"/>
        <v>6.7333333333333334</v>
      </c>
      <c r="V303">
        <f t="shared" si="16"/>
        <v>4.208333333333333</v>
      </c>
      <c r="W303">
        <f t="shared" si="17"/>
        <v>4.208333333333333</v>
      </c>
    </row>
    <row r="304" spans="1:23" x14ac:dyDescent="0.35">
      <c r="A304" t="s">
        <v>449</v>
      </c>
      <c r="B304" t="s">
        <v>120</v>
      </c>
      <c r="C304" t="s">
        <v>1</v>
      </c>
      <c r="D304" t="s">
        <v>311</v>
      </c>
      <c r="E304">
        <v>232</v>
      </c>
      <c r="F304">
        <v>30</v>
      </c>
      <c r="G304">
        <v>47</v>
      </c>
      <c r="H304">
        <v>29</v>
      </c>
      <c r="I304">
        <v>8</v>
      </c>
      <c r="J304">
        <v>0</v>
      </c>
      <c r="K304">
        <v>10</v>
      </c>
      <c r="L304">
        <v>35</v>
      </c>
      <c r="M304">
        <v>18</v>
      </c>
      <c r="N304">
        <v>68</v>
      </c>
      <c r="O304">
        <v>0</v>
      </c>
      <c r="P304">
        <v>0</v>
      </c>
      <c r="Q304">
        <v>0.20300000000000001</v>
      </c>
      <c r="R304">
        <v>0.255</v>
      </c>
      <c r="S304">
        <v>0.36599999999999999</v>
      </c>
      <c r="T304">
        <v>100</v>
      </c>
      <c r="U304">
        <f t="shared" si="15"/>
        <v>6.666666666666667</v>
      </c>
      <c r="V304">
        <f t="shared" si="16"/>
        <v>4</v>
      </c>
      <c r="W304">
        <f t="shared" si="17"/>
        <v>4</v>
      </c>
    </row>
    <row r="305" spans="1:23" x14ac:dyDescent="0.35">
      <c r="A305" t="s">
        <v>167</v>
      </c>
      <c r="B305" t="s">
        <v>710</v>
      </c>
      <c r="C305" t="s">
        <v>299</v>
      </c>
      <c r="D305" t="s">
        <v>298</v>
      </c>
      <c r="E305">
        <v>254</v>
      </c>
      <c r="F305">
        <v>29</v>
      </c>
      <c r="G305">
        <v>53</v>
      </c>
      <c r="H305">
        <v>38</v>
      </c>
      <c r="I305">
        <v>5</v>
      </c>
      <c r="J305">
        <v>1</v>
      </c>
      <c r="K305">
        <v>9</v>
      </c>
      <c r="L305">
        <v>30</v>
      </c>
      <c r="M305">
        <v>30</v>
      </c>
      <c r="N305">
        <v>80</v>
      </c>
      <c r="O305">
        <v>3</v>
      </c>
      <c r="P305">
        <v>0</v>
      </c>
      <c r="Q305">
        <v>0.20899999999999999</v>
      </c>
      <c r="R305">
        <v>0.29699999999999999</v>
      </c>
      <c r="S305">
        <v>0.34300000000000003</v>
      </c>
      <c r="T305">
        <v>99</v>
      </c>
      <c r="U305">
        <f t="shared" si="15"/>
        <v>6.6</v>
      </c>
      <c r="V305">
        <f t="shared" si="16"/>
        <v>3.9599999999999995</v>
      </c>
      <c r="W305">
        <f t="shared" si="17"/>
        <v>3.9599999999999995</v>
      </c>
    </row>
    <row r="306" spans="1:23" x14ac:dyDescent="0.35">
      <c r="A306" t="s">
        <v>730</v>
      </c>
      <c r="B306" t="s">
        <v>349</v>
      </c>
      <c r="C306" t="s">
        <v>3</v>
      </c>
      <c r="D306" t="s">
        <v>315</v>
      </c>
      <c r="E306">
        <v>181</v>
      </c>
      <c r="F306">
        <v>20</v>
      </c>
      <c r="G306">
        <v>50</v>
      </c>
      <c r="H306">
        <v>33</v>
      </c>
      <c r="I306">
        <v>11</v>
      </c>
      <c r="J306">
        <v>0</v>
      </c>
      <c r="K306">
        <v>6</v>
      </c>
      <c r="L306">
        <v>23</v>
      </c>
      <c r="M306">
        <v>7</v>
      </c>
      <c r="N306">
        <v>31</v>
      </c>
      <c r="O306">
        <v>1</v>
      </c>
      <c r="P306">
        <v>0</v>
      </c>
      <c r="Q306">
        <v>0.27600000000000002</v>
      </c>
      <c r="R306">
        <v>0.309</v>
      </c>
      <c r="S306">
        <v>0.436</v>
      </c>
      <c r="T306">
        <v>99</v>
      </c>
      <c r="U306">
        <f t="shared" si="15"/>
        <v>6.6</v>
      </c>
      <c r="V306">
        <f t="shared" si="16"/>
        <v>3.9599999999999995</v>
      </c>
      <c r="W306">
        <f t="shared" si="17"/>
        <v>3.9599999999999995</v>
      </c>
    </row>
    <row r="307" spans="1:23" x14ac:dyDescent="0.35">
      <c r="A307" t="s">
        <v>104</v>
      </c>
      <c r="B307" t="s">
        <v>1148</v>
      </c>
      <c r="C307" t="s">
        <v>3</v>
      </c>
      <c r="D307" t="s">
        <v>293</v>
      </c>
      <c r="E307">
        <v>277</v>
      </c>
      <c r="F307">
        <v>36</v>
      </c>
      <c r="G307">
        <v>70</v>
      </c>
      <c r="H307">
        <v>56</v>
      </c>
      <c r="I307">
        <v>13</v>
      </c>
      <c r="J307">
        <v>0</v>
      </c>
      <c r="K307">
        <v>1</v>
      </c>
      <c r="L307">
        <v>21</v>
      </c>
      <c r="M307">
        <v>15</v>
      </c>
      <c r="N307">
        <v>64</v>
      </c>
      <c r="O307">
        <v>5</v>
      </c>
      <c r="P307">
        <v>1</v>
      </c>
      <c r="Q307">
        <v>0.253</v>
      </c>
      <c r="R307">
        <v>0.29299999999999998</v>
      </c>
      <c r="S307">
        <v>0.31</v>
      </c>
      <c r="T307">
        <v>98</v>
      </c>
      <c r="U307">
        <f t="shared" si="15"/>
        <v>6.5333333333333332</v>
      </c>
      <c r="V307">
        <f t="shared" si="16"/>
        <v>3.92</v>
      </c>
      <c r="W307">
        <f t="shared" si="17"/>
        <v>3.92</v>
      </c>
    </row>
    <row r="308" spans="1:23" x14ac:dyDescent="0.35">
      <c r="A308" t="s">
        <v>109</v>
      </c>
      <c r="B308" t="s">
        <v>216</v>
      </c>
      <c r="C308" t="s">
        <v>2</v>
      </c>
      <c r="D308" t="s">
        <v>298</v>
      </c>
      <c r="E308">
        <v>223</v>
      </c>
      <c r="F308">
        <v>24</v>
      </c>
      <c r="G308">
        <v>47</v>
      </c>
      <c r="H308">
        <v>35</v>
      </c>
      <c r="I308">
        <v>7</v>
      </c>
      <c r="J308">
        <v>1</v>
      </c>
      <c r="K308">
        <v>4</v>
      </c>
      <c r="L308">
        <v>24</v>
      </c>
      <c r="M308">
        <v>28</v>
      </c>
      <c r="N308">
        <v>47</v>
      </c>
      <c r="O308">
        <v>1</v>
      </c>
      <c r="P308">
        <v>0</v>
      </c>
      <c r="Q308">
        <v>0.21099999999999999</v>
      </c>
      <c r="R308">
        <v>0.30199999999999999</v>
      </c>
      <c r="S308">
        <v>0.30499999999999999</v>
      </c>
      <c r="T308">
        <v>98</v>
      </c>
      <c r="U308">
        <f t="shared" si="15"/>
        <v>6.5333333333333332</v>
      </c>
      <c r="V308">
        <f t="shared" si="16"/>
        <v>3.92</v>
      </c>
      <c r="W308">
        <f t="shared" si="17"/>
        <v>3.92</v>
      </c>
    </row>
    <row r="309" spans="1:23" x14ac:dyDescent="0.35">
      <c r="A309" t="s">
        <v>504</v>
      </c>
      <c r="B309" t="s">
        <v>87</v>
      </c>
      <c r="C309" t="s">
        <v>299</v>
      </c>
      <c r="D309" t="s">
        <v>308</v>
      </c>
      <c r="E309">
        <v>255</v>
      </c>
      <c r="F309">
        <v>34</v>
      </c>
      <c r="G309">
        <v>52</v>
      </c>
      <c r="H309">
        <v>36</v>
      </c>
      <c r="I309">
        <v>7</v>
      </c>
      <c r="J309">
        <v>0</v>
      </c>
      <c r="K309">
        <v>9</v>
      </c>
      <c r="L309">
        <v>29</v>
      </c>
      <c r="M309">
        <v>21</v>
      </c>
      <c r="N309">
        <v>74</v>
      </c>
      <c r="O309">
        <v>0</v>
      </c>
      <c r="P309">
        <v>0</v>
      </c>
      <c r="Q309">
        <v>0.20399999999999999</v>
      </c>
      <c r="R309">
        <v>0.27</v>
      </c>
      <c r="S309">
        <v>0.33700000000000002</v>
      </c>
      <c r="T309">
        <v>96</v>
      </c>
      <c r="U309">
        <f t="shared" si="15"/>
        <v>6.4</v>
      </c>
      <c r="V309">
        <f t="shared" si="16"/>
        <v>3.84</v>
      </c>
      <c r="W309">
        <f t="shared" si="17"/>
        <v>3.84</v>
      </c>
    </row>
    <row r="310" spans="1:23" x14ac:dyDescent="0.35">
      <c r="A310" t="s">
        <v>145</v>
      </c>
      <c r="B310" t="s">
        <v>991</v>
      </c>
      <c r="C310" t="s">
        <v>3</v>
      </c>
      <c r="D310" t="s">
        <v>1523</v>
      </c>
      <c r="E310">
        <v>176</v>
      </c>
      <c r="F310">
        <v>24</v>
      </c>
      <c r="G310">
        <v>42</v>
      </c>
      <c r="H310">
        <v>30</v>
      </c>
      <c r="I310">
        <v>8</v>
      </c>
      <c r="J310">
        <v>0</v>
      </c>
      <c r="K310">
        <v>4</v>
      </c>
      <c r="L310">
        <v>21</v>
      </c>
      <c r="M310">
        <v>12</v>
      </c>
      <c r="N310">
        <v>26</v>
      </c>
      <c r="O310">
        <v>4</v>
      </c>
      <c r="P310">
        <v>1</v>
      </c>
      <c r="Q310">
        <v>0.23899999999999999</v>
      </c>
      <c r="R310">
        <v>0.3</v>
      </c>
      <c r="S310">
        <v>0.35199999999999998</v>
      </c>
      <c r="T310">
        <v>96</v>
      </c>
      <c r="U310">
        <f t="shared" si="15"/>
        <v>6.4</v>
      </c>
      <c r="V310">
        <f t="shared" si="16"/>
        <v>3.84</v>
      </c>
      <c r="W310">
        <f t="shared" si="17"/>
        <v>3.84</v>
      </c>
    </row>
    <row r="311" spans="1:23" x14ac:dyDescent="0.35">
      <c r="A311" t="s">
        <v>212</v>
      </c>
      <c r="B311" t="s">
        <v>936</v>
      </c>
      <c r="C311" t="s">
        <v>299</v>
      </c>
      <c r="D311" t="s">
        <v>302</v>
      </c>
      <c r="E311">
        <v>285</v>
      </c>
      <c r="F311">
        <v>21</v>
      </c>
      <c r="G311">
        <v>71</v>
      </c>
      <c r="H311">
        <v>54</v>
      </c>
      <c r="I311">
        <v>12</v>
      </c>
      <c r="J311">
        <v>1</v>
      </c>
      <c r="K311">
        <v>4</v>
      </c>
      <c r="L311">
        <v>30</v>
      </c>
      <c r="M311">
        <v>40</v>
      </c>
      <c r="N311">
        <v>93</v>
      </c>
      <c r="O311">
        <v>1</v>
      </c>
      <c r="P311">
        <v>1</v>
      </c>
      <c r="Q311">
        <v>0.249</v>
      </c>
      <c r="R311">
        <v>0.35499999999999998</v>
      </c>
      <c r="S311">
        <v>0.34</v>
      </c>
      <c r="T311">
        <v>95</v>
      </c>
      <c r="U311">
        <f t="shared" si="15"/>
        <v>6.333333333333333</v>
      </c>
      <c r="V311">
        <f t="shared" si="16"/>
        <v>3.8</v>
      </c>
      <c r="W311">
        <f t="shared" si="17"/>
        <v>3.8</v>
      </c>
    </row>
    <row r="312" spans="1:23" x14ac:dyDescent="0.35">
      <c r="A312" t="s">
        <v>70</v>
      </c>
      <c r="B312" t="s">
        <v>648</v>
      </c>
      <c r="C312" t="s">
        <v>649</v>
      </c>
      <c r="D312" t="s">
        <v>305</v>
      </c>
      <c r="E312">
        <v>181</v>
      </c>
      <c r="F312">
        <v>22</v>
      </c>
      <c r="G312">
        <v>36</v>
      </c>
      <c r="H312">
        <v>20</v>
      </c>
      <c r="I312">
        <v>6</v>
      </c>
      <c r="J312">
        <v>1</v>
      </c>
      <c r="K312">
        <v>9</v>
      </c>
      <c r="L312">
        <v>26</v>
      </c>
      <c r="M312">
        <v>22</v>
      </c>
      <c r="N312">
        <v>51</v>
      </c>
      <c r="O312">
        <v>4</v>
      </c>
      <c r="P312">
        <v>0</v>
      </c>
      <c r="Q312">
        <v>0.19900000000000001</v>
      </c>
      <c r="R312">
        <v>0.29199999999999998</v>
      </c>
      <c r="S312">
        <v>0.39200000000000002</v>
      </c>
      <c r="T312">
        <v>94</v>
      </c>
      <c r="U312">
        <f t="shared" si="15"/>
        <v>6.2666666666666666</v>
      </c>
      <c r="V312">
        <f t="shared" si="16"/>
        <v>3.76</v>
      </c>
      <c r="W312">
        <f t="shared" si="17"/>
        <v>3.76</v>
      </c>
    </row>
    <row r="313" spans="1:23" x14ac:dyDescent="0.35">
      <c r="A313" t="s">
        <v>54</v>
      </c>
      <c r="B313" t="s">
        <v>232</v>
      </c>
      <c r="C313" t="s">
        <v>649</v>
      </c>
      <c r="D313" t="s">
        <v>323</v>
      </c>
      <c r="E313">
        <v>295</v>
      </c>
      <c r="F313">
        <v>33</v>
      </c>
      <c r="G313">
        <v>59</v>
      </c>
      <c r="H313">
        <v>29</v>
      </c>
      <c r="I313">
        <v>20</v>
      </c>
      <c r="J313">
        <v>1</v>
      </c>
      <c r="K313">
        <v>9</v>
      </c>
      <c r="L313">
        <v>35</v>
      </c>
      <c r="M313">
        <v>23</v>
      </c>
      <c r="N313">
        <v>110</v>
      </c>
      <c r="O313">
        <v>8</v>
      </c>
      <c r="P313">
        <v>3</v>
      </c>
      <c r="Q313">
        <v>0.2</v>
      </c>
      <c r="R313">
        <v>0.25900000000000001</v>
      </c>
      <c r="S313">
        <v>0.36599999999999999</v>
      </c>
      <c r="T313">
        <v>94</v>
      </c>
      <c r="U313">
        <f t="shared" si="15"/>
        <v>6.2666666666666666</v>
      </c>
      <c r="V313">
        <f t="shared" si="16"/>
        <v>3.76</v>
      </c>
      <c r="W313">
        <f t="shared" si="17"/>
        <v>3.76</v>
      </c>
    </row>
    <row r="314" spans="1:23" x14ac:dyDescent="0.35">
      <c r="A314" t="s">
        <v>243</v>
      </c>
      <c r="B314" t="s">
        <v>869</v>
      </c>
      <c r="C314" t="s">
        <v>649</v>
      </c>
      <c r="D314" t="s">
        <v>306</v>
      </c>
      <c r="E314">
        <v>162</v>
      </c>
      <c r="F314">
        <v>31</v>
      </c>
      <c r="G314">
        <v>41</v>
      </c>
      <c r="H314">
        <v>29</v>
      </c>
      <c r="I314">
        <v>7</v>
      </c>
      <c r="J314">
        <v>3</v>
      </c>
      <c r="K314">
        <v>2</v>
      </c>
      <c r="L314">
        <v>13</v>
      </c>
      <c r="M314">
        <v>16</v>
      </c>
      <c r="N314">
        <v>37</v>
      </c>
      <c r="O314">
        <v>12</v>
      </c>
      <c r="P314">
        <v>4</v>
      </c>
      <c r="Q314">
        <v>0.253</v>
      </c>
      <c r="R314">
        <v>0.32800000000000001</v>
      </c>
      <c r="S314">
        <v>0.37</v>
      </c>
      <c r="T314">
        <v>91</v>
      </c>
      <c r="U314">
        <f t="shared" si="15"/>
        <v>6.0666666666666664</v>
      </c>
      <c r="V314">
        <f t="shared" si="16"/>
        <v>3.6399999999999997</v>
      </c>
      <c r="W314">
        <f t="shared" si="17"/>
        <v>3.6399999999999997</v>
      </c>
    </row>
    <row r="315" spans="1:23" x14ac:dyDescent="0.35">
      <c r="A315" t="s">
        <v>70</v>
      </c>
      <c r="B315" t="s">
        <v>669</v>
      </c>
      <c r="C315" t="s">
        <v>299</v>
      </c>
      <c r="D315" t="s">
        <v>307</v>
      </c>
      <c r="E315">
        <v>149</v>
      </c>
      <c r="F315">
        <v>25</v>
      </c>
      <c r="G315">
        <v>43</v>
      </c>
      <c r="H315">
        <v>31</v>
      </c>
      <c r="I315">
        <v>8</v>
      </c>
      <c r="J315">
        <v>1</v>
      </c>
      <c r="K315">
        <v>3</v>
      </c>
      <c r="L315">
        <v>20</v>
      </c>
      <c r="M315">
        <v>12</v>
      </c>
      <c r="N315">
        <v>31</v>
      </c>
      <c r="O315">
        <v>2</v>
      </c>
      <c r="P315">
        <v>0</v>
      </c>
      <c r="Q315">
        <v>0.28899999999999998</v>
      </c>
      <c r="R315">
        <v>0.36099999999999999</v>
      </c>
      <c r="S315">
        <v>0.41599999999999998</v>
      </c>
      <c r="T315">
        <v>90</v>
      </c>
      <c r="U315">
        <f t="shared" si="15"/>
        <v>6</v>
      </c>
      <c r="V315">
        <f t="shared" si="16"/>
        <v>3.5999999999999996</v>
      </c>
      <c r="W315">
        <f t="shared" si="17"/>
        <v>3.5999999999999996</v>
      </c>
    </row>
    <row r="316" spans="1:23" x14ac:dyDescent="0.35">
      <c r="A316" t="s">
        <v>596</v>
      </c>
      <c r="B316" t="s">
        <v>1543</v>
      </c>
      <c r="C316" t="s">
        <v>326</v>
      </c>
      <c r="D316" t="s">
        <v>309</v>
      </c>
      <c r="E316">
        <v>296</v>
      </c>
      <c r="F316">
        <v>36</v>
      </c>
      <c r="G316">
        <v>58</v>
      </c>
      <c r="H316">
        <v>44</v>
      </c>
      <c r="I316">
        <v>6</v>
      </c>
      <c r="J316">
        <v>2</v>
      </c>
      <c r="K316">
        <v>6</v>
      </c>
      <c r="L316">
        <v>32</v>
      </c>
      <c r="M316">
        <v>26</v>
      </c>
      <c r="N316">
        <v>92</v>
      </c>
      <c r="O316">
        <v>3</v>
      </c>
      <c r="P316">
        <v>1</v>
      </c>
      <c r="Q316">
        <v>0.19600000000000001</v>
      </c>
      <c r="R316">
        <v>0.25800000000000001</v>
      </c>
      <c r="S316">
        <v>0.28999999999999998</v>
      </c>
      <c r="T316">
        <v>90</v>
      </c>
      <c r="U316">
        <f t="shared" si="15"/>
        <v>6</v>
      </c>
      <c r="V316">
        <f t="shared" si="16"/>
        <v>3.5999999999999996</v>
      </c>
      <c r="W316">
        <f t="shared" si="17"/>
        <v>3.5999999999999996</v>
      </c>
    </row>
    <row r="317" spans="1:23" x14ac:dyDescent="0.35">
      <c r="A317" t="s">
        <v>388</v>
      </c>
      <c r="B317" t="s">
        <v>166</v>
      </c>
      <c r="C317" t="s">
        <v>2</v>
      </c>
      <c r="D317" t="s">
        <v>317</v>
      </c>
      <c r="E317">
        <v>219</v>
      </c>
      <c r="F317">
        <v>35</v>
      </c>
      <c r="G317">
        <v>44</v>
      </c>
      <c r="H317">
        <v>28</v>
      </c>
      <c r="I317">
        <v>5</v>
      </c>
      <c r="J317">
        <v>0</v>
      </c>
      <c r="K317">
        <v>11</v>
      </c>
      <c r="L317">
        <v>25</v>
      </c>
      <c r="M317">
        <v>20</v>
      </c>
      <c r="N317">
        <v>82</v>
      </c>
      <c r="O317">
        <v>14</v>
      </c>
      <c r="P317">
        <v>5</v>
      </c>
      <c r="Q317">
        <v>0.20100000000000001</v>
      </c>
      <c r="R317">
        <v>0.26800000000000002</v>
      </c>
      <c r="S317">
        <v>0.374</v>
      </c>
      <c r="T317">
        <v>89</v>
      </c>
      <c r="U317">
        <f t="shared" si="15"/>
        <v>5.9333333333333336</v>
      </c>
      <c r="V317">
        <f t="shared" si="16"/>
        <v>3.56</v>
      </c>
      <c r="W317">
        <f t="shared" si="17"/>
        <v>3.56</v>
      </c>
    </row>
    <row r="318" spans="1:23" x14ac:dyDescent="0.35">
      <c r="A318" t="s">
        <v>54</v>
      </c>
      <c r="B318" t="s">
        <v>1205</v>
      </c>
      <c r="C318" t="s">
        <v>2</v>
      </c>
      <c r="D318" t="s">
        <v>308</v>
      </c>
      <c r="E318">
        <v>262</v>
      </c>
      <c r="F318">
        <v>20</v>
      </c>
      <c r="G318">
        <v>64</v>
      </c>
      <c r="H318">
        <v>52</v>
      </c>
      <c r="I318">
        <v>9</v>
      </c>
      <c r="J318">
        <v>0</v>
      </c>
      <c r="K318">
        <v>3</v>
      </c>
      <c r="L318">
        <v>20</v>
      </c>
      <c r="M318">
        <v>9</v>
      </c>
      <c r="N318">
        <v>43</v>
      </c>
      <c r="O318">
        <v>2</v>
      </c>
      <c r="P318">
        <v>1</v>
      </c>
      <c r="Q318">
        <v>0.24399999999999999</v>
      </c>
      <c r="R318">
        <v>0.26800000000000002</v>
      </c>
      <c r="S318">
        <v>0.313</v>
      </c>
      <c r="T318">
        <v>89</v>
      </c>
      <c r="U318">
        <f t="shared" si="15"/>
        <v>5.9333333333333336</v>
      </c>
      <c r="V318">
        <f t="shared" si="16"/>
        <v>3.56</v>
      </c>
      <c r="W318">
        <f t="shared" si="17"/>
        <v>3.56</v>
      </c>
    </row>
    <row r="319" spans="1:23" x14ac:dyDescent="0.35">
      <c r="A319" t="s">
        <v>83</v>
      </c>
      <c r="B319" t="s">
        <v>116</v>
      </c>
      <c r="C319" t="s">
        <v>2</v>
      </c>
      <c r="D319" t="s">
        <v>316</v>
      </c>
      <c r="E319">
        <v>177</v>
      </c>
      <c r="F319">
        <v>27</v>
      </c>
      <c r="G319">
        <v>35</v>
      </c>
      <c r="H319">
        <v>24</v>
      </c>
      <c r="I319">
        <v>4</v>
      </c>
      <c r="J319">
        <v>1</v>
      </c>
      <c r="K319">
        <v>6</v>
      </c>
      <c r="L319">
        <v>19</v>
      </c>
      <c r="M319">
        <v>13</v>
      </c>
      <c r="N319">
        <v>47</v>
      </c>
      <c r="O319">
        <v>22</v>
      </c>
      <c r="P319">
        <v>6</v>
      </c>
      <c r="Q319">
        <v>0.19800000000000001</v>
      </c>
      <c r="R319">
        <v>0.25700000000000001</v>
      </c>
      <c r="S319">
        <v>0.33300000000000002</v>
      </c>
      <c r="T319">
        <v>87</v>
      </c>
      <c r="U319">
        <f t="shared" ref="U319:U382" si="18">T319/15</f>
        <v>5.8</v>
      </c>
      <c r="V319">
        <f t="shared" ref="V319:V382" si="19">IF(T319&gt;=675,U319*1.2,IF(T319&gt;=650,U319*1.175,IF(T319&gt;=625,U319*1.15,IF(T319&gt;= 600,U319*1.125,IF(T319&gt; 575,U319*1.1,IF(T319&gt; 550,U319*1.075,IF(T319&gt; 525,U319*1.05,IF(T319&gt; 500,U319*1.025,IF(T319&gt; 475,U319,IF(T319&gt; 450,U319*0.975,IF(T319&gt; 425,U319*0.95,IF(T319&gt; 400,U319*0.925,IF(T319&gt; 375,U319*0.9,IF(T319&gt; 350,U319*0.875,IF(T319&gt; 325,U319*0.85,IF(T319&gt; 300,U319*0.825,IF(T319&gt; 275,U319*0.8,IF(T319&gt; 250,U319*0.775,IF(T319&gt; 225,U319*0.75,IF(T319&gt; 200,U319*0.725,IF(T319&gt; 175,U319*0.7,IF(T319&gt; 150,U319*0.675,IF(T319&gt; 125,U319*0.65,IF(T319&gt; 100,U319*0.625,IF(T319&gt; 75,U319*0.6,IF(T319&gt; 50,U319*0.575,IF(T319&gt; 25,U319*0.55,U319*0.525)))))))))))))))))))))))))))</f>
        <v>3.48</v>
      </c>
      <c r="W319">
        <f t="shared" ref="W319:W382" si="20">IF(V319 &lt; 1.5,1,V319)</f>
        <v>3.48</v>
      </c>
    </row>
    <row r="320" spans="1:23" x14ac:dyDescent="0.35">
      <c r="A320" t="s">
        <v>102</v>
      </c>
      <c r="B320" t="s">
        <v>263</v>
      </c>
      <c r="C320" t="s">
        <v>649</v>
      </c>
      <c r="D320" t="s">
        <v>300</v>
      </c>
      <c r="E320">
        <v>206</v>
      </c>
      <c r="F320">
        <v>18</v>
      </c>
      <c r="G320">
        <v>42</v>
      </c>
      <c r="H320">
        <v>26</v>
      </c>
      <c r="I320">
        <v>7</v>
      </c>
      <c r="J320">
        <v>5</v>
      </c>
      <c r="K320">
        <v>4</v>
      </c>
      <c r="L320">
        <v>20</v>
      </c>
      <c r="M320">
        <v>10</v>
      </c>
      <c r="N320">
        <v>40</v>
      </c>
      <c r="O320">
        <v>6</v>
      </c>
      <c r="P320">
        <v>0</v>
      </c>
      <c r="Q320">
        <v>0.20399999999999999</v>
      </c>
      <c r="R320">
        <v>0.247</v>
      </c>
      <c r="S320">
        <v>0.34499999999999997</v>
      </c>
      <c r="T320">
        <v>85</v>
      </c>
      <c r="U320">
        <f t="shared" si="18"/>
        <v>5.666666666666667</v>
      </c>
      <c r="V320">
        <f t="shared" si="19"/>
        <v>3.4</v>
      </c>
      <c r="W320">
        <f t="shared" si="20"/>
        <v>3.4</v>
      </c>
    </row>
    <row r="321" spans="1:23" x14ac:dyDescent="0.35">
      <c r="A321" t="s">
        <v>99</v>
      </c>
      <c r="B321" t="s">
        <v>974</v>
      </c>
      <c r="C321" t="s">
        <v>299</v>
      </c>
      <c r="D321" t="s">
        <v>293</v>
      </c>
      <c r="E321">
        <v>218</v>
      </c>
      <c r="F321">
        <v>19</v>
      </c>
      <c r="G321">
        <v>50</v>
      </c>
      <c r="H321">
        <v>35</v>
      </c>
      <c r="I321">
        <v>9</v>
      </c>
      <c r="J321">
        <v>1</v>
      </c>
      <c r="K321">
        <v>5</v>
      </c>
      <c r="L321">
        <v>21</v>
      </c>
      <c r="M321">
        <v>14</v>
      </c>
      <c r="N321">
        <v>47</v>
      </c>
      <c r="O321">
        <v>1</v>
      </c>
      <c r="P321">
        <v>0</v>
      </c>
      <c r="Q321">
        <v>0.22900000000000001</v>
      </c>
      <c r="R321">
        <v>0.29599999999999999</v>
      </c>
      <c r="S321">
        <v>0.34899999999999998</v>
      </c>
      <c r="T321">
        <v>84</v>
      </c>
      <c r="U321">
        <f t="shared" si="18"/>
        <v>5.6</v>
      </c>
      <c r="V321">
        <f t="shared" si="19"/>
        <v>3.36</v>
      </c>
      <c r="W321">
        <f t="shared" si="20"/>
        <v>3.36</v>
      </c>
    </row>
    <row r="322" spans="1:23" x14ac:dyDescent="0.35">
      <c r="A322" t="s">
        <v>131</v>
      </c>
      <c r="B322" t="s">
        <v>154</v>
      </c>
      <c r="C322" t="s">
        <v>649</v>
      </c>
      <c r="D322" t="s">
        <v>319</v>
      </c>
      <c r="E322">
        <v>156</v>
      </c>
      <c r="F322">
        <v>22</v>
      </c>
      <c r="G322">
        <v>44</v>
      </c>
      <c r="H322">
        <v>34</v>
      </c>
      <c r="I322">
        <v>8</v>
      </c>
      <c r="J322">
        <v>1</v>
      </c>
      <c r="K322">
        <v>1</v>
      </c>
      <c r="L322">
        <v>7</v>
      </c>
      <c r="M322">
        <v>22</v>
      </c>
      <c r="N322">
        <v>31</v>
      </c>
      <c r="O322">
        <v>11</v>
      </c>
      <c r="P322">
        <v>4</v>
      </c>
      <c r="Q322">
        <v>0.28199999999999997</v>
      </c>
      <c r="R322">
        <v>0.374</v>
      </c>
      <c r="S322">
        <v>0.36499999999999999</v>
      </c>
      <c r="T322">
        <v>84</v>
      </c>
      <c r="U322">
        <f t="shared" si="18"/>
        <v>5.6</v>
      </c>
      <c r="V322">
        <f t="shared" si="19"/>
        <v>3.36</v>
      </c>
      <c r="W322">
        <f t="shared" si="20"/>
        <v>3.36</v>
      </c>
    </row>
    <row r="323" spans="1:23" x14ac:dyDescent="0.35">
      <c r="A323" t="s">
        <v>99</v>
      </c>
      <c r="B323" t="s">
        <v>1311</v>
      </c>
      <c r="C323" t="s">
        <v>649</v>
      </c>
      <c r="D323" t="s">
        <v>308</v>
      </c>
      <c r="E323">
        <v>168</v>
      </c>
      <c r="F323">
        <v>17</v>
      </c>
      <c r="G323">
        <v>35</v>
      </c>
      <c r="H323">
        <v>20</v>
      </c>
      <c r="I323">
        <v>9</v>
      </c>
      <c r="J323">
        <v>2</v>
      </c>
      <c r="K323">
        <v>4</v>
      </c>
      <c r="L323">
        <v>20</v>
      </c>
      <c r="M323">
        <v>14</v>
      </c>
      <c r="N323">
        <v>27</v>
      </c>
      <c r="O323">
        <v>1</v>
      </c>
      <c r="P323">
        <v>1</v>
      </c>
      <c r="Q323">
        <v>0.20799999999999999</v>
      </c>
      <c r="R323">
        <v>0.27800000000000002</v>
      </c>
      <c r="S323">
        <v>0.35699999999999998</v>
      </c>
      <c r="T323">
        <v>84</v>
      </c>
      <c r="U323">
        <f t="shared" si="18"/>
        <v>5.6</v>
      </c>
      <c r="V323">
        <f t="shared" si="19"/>
        <v>3.36</v>
      </c>
      <c r="W323">
        <f t="shared" si="20"/>
        <v>3.36</v>
      </c>
    </row>
    <row r="324" spans="1:23" x14ac:dyDescent="0.35">
      <c r="A324" t="s">
        <v>1693</v>
      </c>
      <c r="B324" t="s">
        <v>1005</v>
      </c>
      <c r="C324" t="s">
        <v>2</v>
      </c>
      <c r="D324" t="s">
        <v>304</v>
      </c>
      <c r="E324">
        <v>229</v>
      </c>
      <c r="F324">
        <v>24</v>
      </c>
      <c r="G324">
        <v>51</v>
      </c>
      <c r="H324">
        <v>35</v>
      </c>
      <c r="I324">
        <v>10</v>
      </c>
      <c r="J324">
        <v>0</v>
      </c>
      <c r="K324">
        <v>6</v>
      </c>
      <c r="L324">
        <v>21</v>
      </c>
      <c r="M324">
        <v>29</v>
      </c>
      <c r="N324">
        <v>72</v>
      </c>
      <c r="O324">
        <v>2</v>
      </c>
      <c r="P324">
        <v>1</v>
      </c>
      <c r="Q324">
        <v>0.223</v>
      </c>
      <c r="R324">
        <v>0.31900000000000001</v>
      </c>
      <c r="S324">
        <v>0.34499999999999997</v>
      </c>
      <c r="T324">
        <v>82</v>
      </c>
      <c r="U324">
        <f t="shared" si="18"/>
        <v>5.4666666666666668</v>
      </c>
      <c r="V324">
        <f t="shared" si="19"/>
        <v>3.28</v>
      </c>
      <c r="W324">
        <f t="shared" si="20"/>
        <v>3.28</v>
      </c>
    </row>
    <row r="325" spans="1:23" x14ac:dyDescent="0.35">
      <c r="A325" t="s">
        <v>1534</v>
      </c>
      <c r="B325" t="s">
        <v>524</v>
      </c>
      <c r="C325" t="s">
        <v>3</v>
      </c>
      <c r="D325" t="s">
        <v>305</v>
      </c>
      <c r="E325">
        <v>230</v>
      </c>
      <c r="F325">
        <v>31</v>
      </c>
      <c r="G325">
        <v>53</v>
      </c>
      <c r="H325">
        <v>33</v>
      </c>
      <c r="I325">
        <v>12</v>
      </c>
      <c r="J325">
        <v>1</v>
      </c>
      <c r="K325">
        <v>7</v>
      </c>
      <c r="L325">
        <v>28</v>
      </c>
      <c r="M325">
        <v>22</v>
      </c>
      <c r="N325">
        <v>86</v>
      </c>
      <c r="O325">
        <v>4</v>
      </c>
      <c r="P325">
        <v>6</v>
      </c>
      <c r="Q325">
        <v>0.23</v>
      </c>
      <c r="R325">
        <v>0.32300000000000001</v>
      </c>
      <c r="S325">
        <v>0.38300000000000001</v>
      </c>
      <c r="T325">
        <v>81</v>
      </c>
      <c r="U325">
        <f t="shared" si="18"/>
        <v>5.4</v>
      </c>
      <c r="V325">
        <f t="shared" si="19"/>
        <v>3.24</v>
      </c>
      <c r="W325">
        <f t="shared" si="20"/>
        <v>3.24</v>
      </c>
    </row>
    <row r="326" spans="1:23" x14ac:dyDescent="0.35">
      <c r="A326" t="s">
        <v>1841</v>
      </c>
      <c r="B326" t="s">
        <v>1842</v>
      </c>
      <c r="C326" t="s">
        <v>299</v>
      </c>
      <c r="D326" t="s">
        <v>303</v>
      </c>
      <c r="E326">
        <v>160</v>
      </c>
      <c r="F326">
        <v>16</v>
      </c>
      <c r="G326">
        <v>37</v>
      </c>
      <c r="H326">
        <v>24</v>
      </c>
      <c r="I326">
        <v>8</v>
      </c>
      <c r="J326">
        <v>0</v>
      </c>
      <c r="K326">
        <v>5</v>
      </c>
      <c r="L326">
        <v>19</v>
      </c>
      <c r="M326">
        <v>7</v>
      </c>
      <c r="N326">
        <v>22</v>
      </c>
      <c r="O326">
        <v>0</v>
      </c>
      <c r="P326">
        <v>0</v>
      </c>
      <c r="Q326">
        <v>0.23100000000000001</v>
      </c>
      <c r="R326">
        <v>0.26200000000000001</v>
      </c>
      <c r="S326">
        <v>0.375</v>
      </c>
      <c r="T326">
        <v>80</v>
      </c>
      <c r="U326">
        <f t="shared" si="18"/>
        <v>5.333333333333333</v>
      </c>
      <c r="V326">
        <f t="shared" si="19"/>
        <v>3.1999999999999997</v>
      </c>
      <c r="W326">
        <f t="shared" si="20"/>
        <v>3.1999999999999997</v>
      </c>
    </row>
    <row r="327" spans="1:23" x14ac:dyDescent="0.35">
      <c r="A327" t="s">
        <v>99</v>
      </c>
      <c r="B327" t="s">
        <v>26</v>
      </c>
      <c r="C327" t="s">
        <v>326</v>
      </c>
      <c r="D327" t="s">
        <v>312</v>
      </c>
      <c r="E327">
        <v>371</v>
      </c>
      <c r="F327">
        <v>32</v>
      </c>
      <c r="G327">
        <v>82</v>
      </c>
      <c r="H327">
        <v>71</v>
      </c>
      <c r="I327">
        <v>11</v>
      </c>
      <c r="J327">
        <v>0</v>
      </c>
      <c r="K327">
        <v>0</v>
      </c>
      <c r="L327">
        <v>22</v>
      </c>
      <c r="M327">
        <v>31</v>
      </c>
      <c r="N327">
        <v>99</v>
      </c>
      <c r="O327">
        <v>8</v>
      </c>
      <c r="P327">
        <v>7</v>
      </c>
      <c r="Q327">
        <v>0.221</v>
      </c>
      <c r="R327">
        <v>0.28399999999999997</v>
      </c>
      <c r="S327">
        <v>0.251</v>
      </c>
      <c r="T327">
        <v>80</v>
      </c>
      <c r="U327">
        <f t="shared" si="18"/>
        <v>5.333333333333333</v>
      </c>
      <c r="V327">
        <f t="shared" si="19"/>
        <v>3.1999999999999997</v>
      </c>
      <c r="W327">
        <f t="shared" si="20"/>
        <v>3.1999999999999997</v>
      </c>
    </row>
    <row r="328" spans="1:23" x14ac:dyDescent="0.35">
      <c r="A328" t="s">
        <v>1091</v>
      </c>
      <c r="B328" t="s">
        <v>141</v>
      </c>
      <c r="C328" t="s">
        <v>3</v>
      </c>
      <c r="D328" t="s">
        <v>317</v>
      </c>
      <c r="E328">
        <v>197</v>
      </c>
      <c r="F328">
        <v>26</v>
      </c>
      <c r="G328">
        <v>46</v>
      </c>
      <c r="H328">
        <v>27</v>
      </c>
      <c r="I328">
        <v>11</v>
      </c>
      <c r="J328">
        <v>0</v>
      </c>
      <c r="K328">
        <v>8</v>
      </c>
      <c r="L328">
        <v>28</v>
      </c>
      <c r="M328">
        <v>12</v>
      </c>
      <c r="N328">
        <v>67</v>
      </c>
      <c r="O328">
        <v>2</v>
      </c>
      <c r="P328">
        <v>2</v>
      </c>
      <c r="Q328">
        <v>0.23400000000000001</v>
      </c>
      <c r="R328">
        <v>0.29799999999999999</v>
      </c>
      <c r="S328">
        <v>0.41099999999999998</v>
      </c>
      <c r="T328">
        <v>80</v>
      </c>
      <c r="U328">
        <f t="shared" si="18"/>
        <v>5.333333333333333</v>
      </c>
      <c r="V328">
        <f t="shared" si="19"/>
        <v>3.1999999999999997</v>
      </c>
      <c r="W328">
        <f t="shared" si="20"/>
        <v>3.1999999999999997</v>
      </c>
    </row>
    <row r="329" spans="1:23" x14ac:dyDescent="0.35">
      <c r="A329" t="s">
        <v>332</v>
      </c>
      <c r="B329" t="s">
        <v>1690</v>
      </c>
      <c r="C329" t="s">
        <v>2</v>
      </c>
      <c r="D329" t="s">
        <v>295</v>
      </c>
      <c r="E329">
        <v>174</v>
      </c>
      <c r="F329">
        <v>25</v>
      </c>
      <c r="G329">
        <v>46</v>
      </c>
      <c r="H329">
        <v>34</v>
      </c>
      <c r="I329">
        <v>9</v>
      </c>
      <c r="J329">
        <v>0</v>
      </c>
      <c r="K329">
        <v>3</v>
      </c>
      <c r="L329">
        <v>23</v>
      </c>
      <c r="M329">
        <v>9</v>
      </c>
      <c r="N329">
        <v>45</v>
      </c>
      <c r="O329">
        <v>4</v>
      </c>
      <c r="P329">
        <v>1</v>
      </c>
      <c r="Q329">
        <v>0.26400000000000001</v>
      </c>
      <c r="R329">
        <v>0.308</v>
      </c>
      <c r="S329">
        <v>0.36799999999999999</v>
      </c>
      <c r="T329">
        <v>79</v>
      </c>
      <c r="U329">
        <f t="shared" si="18"/>
        <v>5.2666666666666666</v>
      </c>
      <c r="V329">
        <f t="shared" si="19"/>
        <v>3.1599999999999997</v>
      </c>
      <c r="W329">
        <f t="shared" si="20"/>
        <v>3.1599999999999997</v>
      </c>
    </row>
    <row r="330" spans="1:23" x14ac:dyDescent="0.35">
      <c r="A330" t="s">
        <v>244</v>
      </c>
      <c r="B330" t="s">
        <v>1570</v>
      </c>
      <c r="C330" t="s">
        <v>2</v>
      </c>
      <c r="D330" t="s">
        <v>303</v>
      </c>
      <c r="E330">
        <v>275</v>
      </c>
      <c r="F330">
        <v>25</v>
      </c>
      <c r="G330">
        <v>71</v>
      </c>
      <c r="H330">
        <v>53</v>
      </c>
      <c r="I330">
        <v>16</v>
      </c>
      <c r="J330">
        <v>0</v>
      </c>
      <c r="K330">
        <v>2</v>
      </c>
      <c r="L330">
        <v>25</v>
      </c>
      <c r="M330">
        <v>16</v>
      </c>
      <c r="N330">
        <v>83</v>
      </c>
      <c r="O330">
        <v>3</v>
      </c>
      <c r="P330">
        <v>0</v>
      </c>
      <c r="Q330">
        <v>0.25800000000000001</v>
      </c>
      <c r="R330">
        <v>0.29899999999999999</v>
      </c>
      <c r="S330">
        <v>0.33800000000000002</v>
      </c>
      <c r="T330">
        <v>79</v>
      </c>
      <c r="U330">
        <f t="shared" si="18"/>
        <v>5.2666666666666666</v>
      </c>
      <c r="V330">
        <f t="shared" si="19"/>
        <v>3.1599999999999997</v>
      </c>
      <c r="W330">
        <f t="shared" si="20"/>
        <v>3.1599999999999997</v>
      </c>
    </row>
    <row r="331" spans="1:23" x14ac:dyDescent="0.35">
      <c r="A331" t="s">
        <v>253</v>
      </c>
      <c r="B331" t="s">
        <v>1744</v>
      </c>
      <c r="C331" t="s">
        <v>1</v>
      </c>
      <c r="D331" t="s">
        <v>297</v>
      </c>
      <c r="E331">
        <v>199</v>
      </c>
      <c r="F331">
        <v>29</v>
      </c>
      <c r="G331">
        <v>40</v>
      </c>
      <c r="H331">
        <v>25</v>
      </c>
      <c r="I331">
        <v>8</v>
      </c>
      <c r="J331">
        <v>0</v>
      </c>
      <c r="K331">
        <v>7</v>
      </c>
      <c r="L331">
        <v>18</v>
      </c>
      <c r="M331">
        <v>20</v>
      </c>
      <c r="N331">
        <v>64</v>
      </c>
      <c r="O331">
        <v>8</v>
      </c>
      <c r="P331">
        <v>2</v>
      </c>
      <c r="Q331">
        <v>0.20100000000000001</v>
      </c>
      <c r="R331">
        <v>0.27400000000000002</v>
      </c>
      <c r="S331">
        <v>0.34699999999999998</v>
      </c>
      <c r="T331">
        <v>78</v>
      </c>
      <c r="U331">
        <f t="shared" si="18"/>
        <v>5.2</v>
      </c>
      <c r="V331">
        <f t="shared" si="19"/>
        <v>3.12</v>
      </c>
      <c r="W331">
        <f t="shared" si="20"/>
        <v>3.12</v>
      </c>
    </row>
    <row r="332" spans="1:23" x14ac:dyDescent="0.35">
      <c r="A332" t="s">
        <v>1133</v>
      </c>
      <c r="B332" t="s">
        <v>1225</v>
      </c>
      <c r="C332" t="s">
        <v>1</v>
      </c>
      <c r="D332" t="s">
        <v>323</v>
      </c>
      <c r="E332">
        <v>240</v>
      </c>
      <c r="F332">
        <v>26</v>
      </c>
      <c r="G332">
        <v>56</v>
      </c>
      <c r="H332">
        <v>42</v>
      </c>
      <c r="I332">
        <v>10</v>
      </c>
      <c r="J332">
        <v>1</v>
      </c>
      <c r="K332">
        <v>3</v>
      </c>
      <c r="L332">
        <v>19</v>
      </c>
      <c r="M332">
        <v>15</v>
      </c>
      <c r="N332">
        <v>63</v>
      </c>
      <c r="O332">
        <v>5</v>
      </c>
      <c r="P332">
        <v>1</v>
      </c>
      <c r="Q332">
        <v>0.23300000000000001</v>
      </c>
      <c r="R332">
        <v>0.29899999999999999</v>
      </c>
      <c r="S332">
        <v>0.32100000000000001</v>
      </c>
      <c r="T332">
        <v>78</v>
      </c>
      <c r="U332">
        <f t="shared" si="18"/>
        <v>5.2</v>
      </c>
      <c r="V332">
        <f t="shared" si="19"/>
        <v>3.12</v>
      </c>
      <c r="W332">
        <f t="shared" si="20"/>
        <v>3.12</v>
      </c>
    </row>
    <row r="333" spans="1:23" x14ac:dyDescent="0.35">
      <c r="A333" t="s">
        <v>1413</v>
      </c>
      <c r="B333" t="s">
        <v>1414</v>
      </c>
      <c r="C333" t="s">
        <v>3</v>
      </c>
      <c r="D333" t="s">
        <v>1523</v>
      </c>
      <c r="E333">
        <v>173</v>
      </c>
      <c r="F333">
        <v>17</v>
      </c>
      <c r="G333">
        <v>40</v>
      </c>
      <c r="H333">
        <v>32</v>
      </c>
      <c r="I333">
        <v>5</v>
      </c>
      <c r="J333">
        <v>1</v>
      </c>
      <c r="K333">
        <v>2</v>
      </c>
      <c r="L333">
        <v>16</v>
      </c>
      <c r="M333">
        <v>17</v>
      </c>
      <c r="N333">
        <v>24</v>
      </c>
      <c r="O333">
        <v>3</v>
      </c>
      <c r="P333">
        <v>4</v>
      </c>
      <c r="Q333">
        <v>0.23100000000000001</v>
      </c>
      <c r="R333">
        <v>0.29199999999999998</v>
      </c>
      <c r="S333">
        <v>0.30599999999999999</v>
      </c>
      <c r="T333">
        <v>78</v>
      </c>
      <c r="U333">
        <f t="shared" si="18"/>
        <v>5.2</v>
      </c>
      <c r="V333">
        <f t="shared" si="19"/>
        <v>3.12</v>
      </c>
      <c r="W333">
        <f t="shared" si="20"/>
        <v>3.12</v>
      </c>
    </row>
    <row r="334" spans="1:23" x14ac:dyDescent="0.35">
      <c r="A334" t="s">
        <v>1549</v>
      </c>
      <c r="B334" t="s">
        <v>756</v>
      </c>
      <c r="C334" t="s">
        <v>2</v>
      </c>
      <c r="D334" t="s">
        <v>323</v>
      </c>
      <c r="E334">
        <v>175</v>
      </c>
      <c r="F334">
        <v>30</v>
      </c>
      <c r="G334">
        <v>41</v>
      </c>
      <c r="H334">
        <v>34</v>
      </c>
      <c r="I334">
        <v>7</v>
      </c>
      <c r="J334">
        <v>0</v>
      </c>
      <c r="K334">
        <v>0</v>
      </c>
      <c r="L334">
        <v>8</v>
      </c>
      <c r="M334">
        <v>13</v>
      </c>
      <c r="N334">
        <v>37</v>
      </c>
      <c r="O334">
        <v>16</v>
      </c>
      <c r="P334">
        <v>1</v>
      </c>
      <c r="Q334">
        <v>0.23400000000000001</v>
      </c>
      <c r="R334">
        <v>0.29299999999999998</v>
      </c>
      <c r="S334">
        <v>0.27400000000000002</v>
      </c>
      <c r="T334">
        <v>77</v>
      </c>
      <c r="U334">
        <f t="shared" si="18"/>
        <v>5.1333333333333337</v>
      </c>
      <c r="V334">
        <f t="shared" si="19"/>
        <v>3.08</v>
      </c>
      <c r="W334">
        <f t="shared" si="20"/>
        <v>3.08</v>
      </c>
    </row>
    <row r="335" spans="1:23" x14ac:dyDescent="0.35">
      <c r="A335" t="s">
        <v>731</v>
      </c>
      <c r="B335" t="s">
        <v>732</v>
      </c>
      <c r="C335" t="s">
        <v>299</v>
      </c>
      <c r="D335" t="s">
        <v>316</v>
      </c>
      <c r="E335">
        <v>133</v>
      </c>
      <c r="F335">
        <v>17</v>
      </c>
      <c r="G335">
        <v>30</v>
      </c>
      <c r="H335">
        <v>19</v>
      </c>
      <c r="I335">
        <v>2</v>
      </c>
      <c r="J335">
        <v>0</v>
      </c>
      <c r="K335">
        <v>9</v>
      </c>
      <c r="L335">
        <v>24</v>
      </c>
      <c r="M335">
        <v>4</v>
      </c>
      <c r="N335">
        <v>27</v>
      </c>
      <c r="O335">
        <v>0</v>
      </c>
      <c r="P335">
        <v>0</v>
      </c>
      <c r="Q335">
        <v>0.22600000000000001</v>
      </c>
      <c r="R335">
        <v>0.245</v>
      </c>
      <c r="S335">
        <v>0.44400000000000001</v>
      </c>
      <c r="T335">
        <v>77</v>
      </c>
      <c r="U335">
        <f t="shared" si="18"/>
        <v>5.1333333333333337</v>
      </c>
      <c r="V335">
        <f t="shared" si="19"/>
        <v>3.08</v>
      </c>
      <c r="W335">
        <f t="shared" si="20"/>
        <v>3.08</v>
      </c>
    </row>
    <row r="336" spans="1:23" x14ac:dyDescent="0.35">
      <c r="A336" t="s">
        <v>388</v>
      </c>
      <c r="B336" t="s">
        <v>899</v>
      </c>
      <c r="C336" t="s">
        <v>649</v>
      </c>
      <c r="D336" t="s">
        <v>310</v>
      </c>
      <c r="E336">
        <v>217</v>
      </c>
      <c r="F336">
        <v>17</v>
      </c>
      <c r="G336">
        <v>44</v>
      </c>
      <c r="H336">
        <v>28</v>
      </c>
      <c r="I336">
        <v>9</v>
      </c>
      <c r="J336">
        <v>1</v>
      </c>
      <c r="K336">
        <v>6</v>
      </c>
      <c r="L336">
        <v>20</v>
      </c>
      <c r="M336">
        <v>21</v>
      </c>
      <c r="N336">
        <v>54</v>
      </c>
      <c r="O336">
        <v>3</v>
      </c>
      <c r="P336">
        <v>3</v>
      </c>
      <c r="Q336">
        <v>0.20300000000000001</v>
      </c>
      <c r="R336">
        <v>0.27800000000000002</v>
      </c>
      <c r="S336">
        <v>0.33600000000000002</v>
      </c>
      <c r="T336">
        <v>77</v>
      </c>
      <c r="U336">
        <f t="shared" si="18"/>
        <v>5.1333333333333337</v>
      </c>
      <c r="V336">
        <f t="shared" si="19"/>
        <v>3.08</v>
      </c>
      <c r="W336">
        <f t="shared" si="20"/>
        <v>3.08</v>
      </c>
    </row>
    <row r="337" spans="1:23" x14ac:dyDescent="0.35">
      <c r="A337" t="s">
        <v>1244</v>
      </c>
      <c r="B337" t="s">
        <v>130</v>
      </c>
      <c r="C337" t="s">
        <v>649</v>
      </c>
      <c r="D337" t="s">
        <v>305</v>
      </c>
      <c r="E337">
        <v>170</v>
      </c>
      <c r="F337">
        <v>20</v>
      </c>
      <c r="G337">
        <v>47</v>
      </c>
      <c r="H337">
        <v>30</v>
      </c>
      <c r="I337">
        <v>10</v>
      </c>
      <c r="J337">
        <v>2</v>
      </c>
      <c r="K337">
        <v>5</v>
      </c>
      <c r="L337">
        <v>21</v>
      </c>
      <c r="M337">
        <v>11</v>
      </c>
      <c r="N337">
        <v>50</v>
      </c>
      <c r="O337">
        <v>0</v>
      </c>
      <c r="P337">
        <v>2</v>
      </c>
      <c r="Q337">
        <v>0.27700000000000002</v>
      </c>
      <c r="R337">
        <v>0.32800000000000001</v>
      </c>
      <c r="S337">
        <v>0.44700000000000001</v>
      </c>
      <c r="T337">
        <v>76</v>
      </c>
      <c r="U337">
        <f t="shared" si="18"/>
        <v>5.0666666666666664</v>
      </c>
      <c r="V337">
        <f t="shared" si="19"/>
        <v>3.0399999999999996</v>
      </c>
      <c r="W337">
        <f t="shared" si="20"/>
        <v>3.0399999999999996</v>
      </c>
    </row>
    <row r="338" spans="1:23" x14ac:dyDescent="0.35">
      <c r="A338" t="s">
        <v>955</v>
      </c>
      <c r="B338" t="s">
        <v>943</v>
      </c>
      <c r="C338" t="s">
        <v>326</v>
      </c>
      <c r="D338" t="s">
        <v>320</v>
      </c>
      <c r="E338">
        <v>171</v>
      </c>
      <c r="F338">
        <v>19</v>
      </c>
      <c r="G338">
        <v>40</v>
      </c>
      <c r="H338">
        <v>31</v>
      </c>
      <c r="I338">
        <v>4</v>
      </c>
      <c r="J338">
        <v>0</v>
      </c>
      <c r="K338">
        <v>5</v>
      </c>
      <c r="L338">
        <v>17</v>
      </c>
      <c r="M338">
        <v>16</v>
      </c>
      <c r="N338">
        <v>39</v>
      </c>
      <c r="O338">
        <v>6</v>
      </c>
      <c r="P338">
        <v>2</v>
      </c>
      <c r="Q338">
        <v>0.23400000000000001</v>
      </c>
      <c r="R338">
        <v>0.30399999999999999</v>
      </c>
      <c r="S338">
        <v>0.34499999999999997</v>
      </c>
      <c r="T338">
        <v>76</v>
      </c>
      <c r="U338">
        <f t="shared" si="18"/>
        <v>5.0666666666666664</v>
      </c>
      <c r="V338">
        <f t="shared" si="19"/>
        <v>3.0399999999999996</v>
      </c>
      <c r="W338">
        <f t="shared" si="20"/>
        <v>3.0399999999999996</v>
      </c>
    </row>
    <row r="339" spans="1:23" x14ac:dyDescent="0.35">
      <c r="A339" t="s">
        <v>283</v>
      </c>
      <c r="B339" t="s">
        <v>1526</v>
      </c>
      <c r="C339" t="s">
        <v>2</v>
      </c>
      <c r="D339" t="s">
        <v>315</v>
      </c>
      <c r="E339">
        <v>183</v>
      </c>
      <c r="F339">
        <v>20</v>
      </c>
      <c r="G339">
        <v>36</v>
      </c>
      <c r="H339">
        <v>28</v>
      </c>
      <c r="I339">
        <v>4</v>
      </c>
      <c r="J339">
        <v>2</v>
      </c>
      <c r="K339">
        <v>2</v>
      </c>
      <c r="L339">
        <v>13</v>
      </c>
      <c r="M339">
        <v>22</v>
      </c>
      <c r="N339">
        <v>35</v>
      </c>
      <c r="O339">
        <v>7</v>
      </c>
      <c r="P339">
        <v>1</v>
      </c>
      <c r="Q339">
        <v>0.19700000000000001</v>
      </c>
      <c r="R339">
        <v>0.29499999999999998</v>
      </c>
      <c r="S339">
        <v>0.27300000000000002</v>
      </c>
      <c r="T339">
        <v>76</v>
      </c>
      <c r="U339">
        <f t="shared" si="18"/>
        <v>5.0666666666666664</v>
      </c>
      <c r="V339">
        <f t="shared" si="19"/>
        <v>3.0399999999999996</v>
      </c>
      <c r="W339">
        <f t="shared" si="20"/>
        <v>3.0399999999999996</v>
      </c>
    </row>
    <row r="340" spans="1:23" x14ac:dyDescent="0.35">
      <c r="A340" t="s">
        <v>1112</v>
      </c>
      <c r="B340" t="s">
        <v>1587</v>
      </c>
      <c r="C340" t="s">
        <v>3</v>
      </c>
      <c r="D340" t="s">
        <v>363</v>
      </c>
      <c r="E340">
        <v>161</v>
      </c>
      <c r="F340">
        <v>18</v>
      </c>
      <c r="G340">
        <v>36</v>
      </c>
      <c r="H340">
        <v>22</v>
      </c>
      <c r="I340">
        <v>9</v>
      </c>
      <c r="J340">
        <v>1</v>
      </c>
      <c r="K340">
        <v>4</v>
      </c>
      <c r="L340">
        <v>11</v>
      </c>
      <c r="M340">
        <v>21</v>
      </c>
      <c r="N340">
        <v>36</v>
      </c>
      <c r="O340">
        <v>2</v>
      </c>
      <c r="P340">
        <v>0</v>
      </c>
      <c r="Q340">
        <v>0.224</v>
      </c>
      <c r="R340">
        <v>0.311</v>
      </c>
      <c r="S340">
        <v>0.36599999999999999</v>
      </c>
      <c r="T340">
        <v>75</v>
      </c>
      <c r="U340">
        <f t="shared" si="18"/>
        <v>5</v>
      </c>
      <c r="V340">
        <f t="shared" si="19"/>
        <v>2.875</v>
      </c>
      <c r="W340">
        <f t="shared" si="20"/>
        <v>2.875</v>
      </c>
    </row>
    <row r="341" spans="1:23" x14ac:dyDescent="0.35">
      <c r="A341" t="s">
        <v>33</v>
      </c>
      <c r="B341" t="s">
        <v>607</v>
      </c>
      <c r="C341" t="s">
        <v>649</v>
      </c>
      <c r="D341" t="s">
        <v>320</v>
      </c>
      <c r="E341">
        <v>197</v>
      </c>
      <c r="F341">
        <v>21</v>
      </c>
      <c r="G341">
        <v>47</v>
      </c>
      <c r="H341">
        <v>37</v>
      </c>
      <c r="I341">
        <v>10</v>
      </c>
      <c r="J341">
        <v>0</v>
      </c>
      <c r="K341">
        <v>0</v>
      </c>
      <c r="L341">
        <v>12</v>
      </c>
      <c r="M341">
        <v>14</v>
      </c>
      <c r="N341">
        <v>31</v>
      </c>
      <c r="O341">
        <v>1</v>
      </c>
      <c r="P341">
        <v>0</v>
      </c>
      <c r="Q341">
        <v>0.23899999999999999</v>
      </c>
      <c r="R341">
        <v>0.29599999999999999</v>
      </c>
      <c r="S341">
        <v>0.28899999999999998</v>
      </c>
      <c r="T341">
        <v>74</v>
      </c>
      <c r="U341">
        <f t="shared" si="18"/>
        <v>4.9333333333333336</v>
      </c>
      <c r="V341">
        <f t="shared" si="19"/>
        <v>2.8366666666666664</v>
      </c>
      <c r="W341">
        <f t="shared" si="20"/>
        <v>2.8366666666666664</v>
      </c>
    </row>
    <row r="342" spans="1:23" x14ac:dyDescent="0.35">
      <c r="A342" t="s">
        <v>54</v>
      </c>
      <c r="B342" t="s">
        <v>1590</v>
      </c>
      <c r="C342" t="s">
        <v>649</v>
      </c>
      <c r="D342" t="s">
        <v>306</v>
      </c>
      <c r="E342">
        <v>99</v>
      </c>
      <c r="F342">
        <v>18</v>
      </c>
      <c r="G342">
        <v>23</v>
      </c>
      <c r="H342">
        <v>12</v>
      </c>
      <c r="I342">
        <v>5</v>
      </c>
      <c r="J342">
        <v>1</v>
      </c>
      <c r="K342">
        <v>5</v>
      </c>
      <c r="L342">
        <v>20</v>
      </c>
      <c r="M342">
        <v>7</v>
      </c>
      <c r="N342">
        <v>21</v>
      </c>
      <c r="O342">
        <v>4</v>
      </c>
      <c r="P342">
        <v>0</v>
      </c>
      <c r="Q342">
        <v>0.23200000000000001</v>
      </c>
      <c r="R342">
        <v>0.28999999999999998</v>
      </c>
      <c r="S342">
        <v>0.45500000000000002</v>
      </c>
      <c r="T342">
        <v>73</v>
      </c>
      <c r="U342">
        <f t="shared" si="18"/>
        <v>4.8666666666666663</v>
      </c>
      <c r="V342">
        <f t="shared" si="19"/>
        <v>2.7983333333333329</v>
      </c>
      <c r="W342">
        <f t="shared" si="20"/>
        <v>2.7983333333333329</v>
      </c>
    </row>
    <row r="343" spans="1:23" x14ac:dyDescent="0.35">
      <c r="A343" t="s">
        <v>1597</v>
      </c>
      <c r="B343" t="s">
        <v>1598</v>
      </c>
      <c r="C343" t="s">
        <v>649</v>
      </c>
      <c r="D343" t="s">
        <v>308</v>
      </c>
      <c r="E343">
        <v>197</v>
      </c>
      <c r="F343">
        <v>27</v>
      </c>
      <c r="G343">
        <v>42</v>
      </c>
      <c r="H343">
        <v>27</v>
      </c>
      <c r="I343">
        <v>9</v>
      </c>
      <c r="J343">
        <v>1</v>
      </c>
      <c r="K343">
        <v>5</v>
      </c>
      <c r="L343">
        <v>22</v>
      </c>
      <c r="M343">
        <v>16</v>
      </c>
      <c r="N343">
        <v>69</v>
      </c>
      <c r="O343">
        <v>8</v>
      </c>
      <c r="P343">
        <v>1</v>
      </c>
      <c r="Q343">
        <v>0.21299999999999999</v>
      </c>
      <c r="R343">
        <v>0.27300000000000002</v>
      </c>
      <c r="S343">
        <v>0.34499999999999997</v>
      </c>
      <c r="T343">
        <v>71</v>
      </c>
      <c r="U343">
        <f t="shared" si="18"/>
        <v>4.7333333333333334</v>
      </c>
      <c r="V343">
        <f t="shared" si="19"/>
        <v>2.7216666666666667</v>
      </c>
      <c r="W343">
        <f t="shared" si="20"/>
        <v>2.7216666666666667</v>
      </c>
    </row>
    <row r="344" spans="1:23" x14ac:dyDescent="0.35">
      <c r="A344" t="s">
        <v>47</v>
      </c>
      <c r="B344" t="s">
        <v>1228</v>
      </c>
      <c r="C344" t="s">
        <v>649</v>
      </c>
      <c r="D344" t="s">
        <v>316</v>
      </c>
      <c r="E344">
        <v>155</v>
      </c>
      <c r="F344">
        <v>25</v>
      </c>
      <c r="G344">
        <v>35</v>
      </c>
      <c r="H344">
        <v>24</v>
      </c>
      <c r="I344">
        <v>6</v>
      </c>
      <c r="J344">
        <v>2</v>
      </c>
      <c r="K344">
        <v>3</v>
      </c>
      <c r="L344">
        <v>19</v>
      </c>
      <c r="M344">
        <v>15</v>
      </c>
      <c r="N344">
        <v>47</v>
      </c>
      <c r="O344">
        <v>7</v>
      </c>
      <c r="P344">
        <v>2</v>
      </c>
      <c r="Q344">
        <v>0.22600000000000001</v>
      </c>
      <c r="R344">
        <v>0.29799999999999999</v>
      </c>
      <c r="S344">
        <v>0.34799999999999998</v>
      </c>
      <c r="T344">
        <v>71</v>
      </c>
      <c r="U344">
        <f t="shared" si="18"/>
        <v>4.7333333333333334</v>
      </c>
      <c r="V344">
        <f t="shared" si="19"/>
        <v>2.7216666666666667</v>
      </c>
      <c r="W344">
        <f t="shared" si="20"/>
        <v>2.7216666666666667</v>
      </c>
    </row>
    <row r="345" spans="1:23" x14ac:dyDescent="0.35">
      <c r="A345" t="s">
        <v>615</v>
      </c>
      <c r="B345" t="s">
        <v>1750</v>
      </c>
      <c r="C345" t="s">
        <v>3</v>
      </c>
      <c r="D345" t="s">
        <v>325</v>
      </c>
      <c r="E345">
        <v>261</v>
      </c>
      <c r="F345">
        <v>26</v>
      </c>
      <c r="G345">
        <v>61</v>
      </c>
      <c r="H345">
        <v>46</v>
      </c>
      <c r="I345">
        <v>11</v>
      </c>
      <c r="J345">
        <v>0</v>
      </c>
      <c r="K345">
        <v>4</v>
      </c>
      <c r="L345">
        <v>29</v>
      </c>
      <c r="M345">
        <v>8</v>
      </c>
      <c r="N345">
        <v>78</v>
      </c>
      <c r="O345">
        <v>5</v>
      </c>
      <c r="P345">
        <v>3</v>
      </c>
      <c r="Q345">
        <v>0.23400000000000001</v>
      </c>
      <c r="R345">
        <v>0.252</v>
      </c>
      <c r="S345">
        <v>0.32200000000000001</v>
      </c>
      <c r="T345">
        <v>71</v>
      </c>
      <c r="U345">
        <f t="shared" si="18"/>
        <v>4.7333333333333334</v>
      </c>
      <c r="V345">
        <f t="shared" si="19"/>
        <v>2.7216666666666667</v>
      </c>
      <c r="W345">
        <f t="shared" si="20"/>
        <v>2.7216666666666667</v>
      </c>
    </row>
    <row r="346" spans="1:23" x14ac:dyDescent="0.35">
      <c r="A346" t="s">
        <v>274</v>
      </c>
      <c r="B346" t="s">
        <v>597</v>
      </c>
      <c r="C346" t="s">
        <v>649</v>
      </c>
      <c r="D346" t="s">
        <v>309</v>
      </c>
      <c r="E346">
        <v>191</v>
      </c>
      <c r="F346">
        <v>22</v>
      </c>
      <c r="G346">
        <v>41</v>
      </c>
      <c r="H346">
        <v>29</v>
      </c>
      <c r="I346">
        <v>6</v>
      </c>
      <c r="J346">
        <v>2</v>
      </c>
      <c r="K346">
        <v>4</v>
      </c>
      <c r="L346">
        <v>16</v>
      </c>
      <c r="M346">
        <v>21</v>
      </c>
      <c r="N346">
        <v>56</v>
      </c>
      <c r="O346">
        <v>4</v>
      </c>
      <c r="P346">
        <v>0</v>
      </c>
      <c r="Q346">
        <v>0.215</v>
      </c>
      <c r="R346">
        <v>0.29099999999999998</v>
      </c>
      <c r="S346">
        <v>0.33</v>
      </c>
      <c r="T346">
        <v>70</v>
      </c>
      <c r="U346">
        <f t="shared" si="18"/>
        <v>4.666666666666667</v>
      </c>
      <c r="V346">
        <f t="shared" si="19"/>
        <v>2.6833333333333331</v>
      </c>
      <c r="W346">
        <f t="shared" si="20"/>
        <v>2.6833333333333331</v>
      </c>
    </row>
    <row r="347" spans="1:23" x14ac:dyDescent="0.35">
      <c r="A347" t="s">
        <v>701</v>
      </c>
      <c r="B347" t="s">
        <v>347</v>
      </c>
      <c r="C347" t="s">
        <v>2</v>
      </c>
      <c r="D347" t="s">
        <v>300</v>
      </c>
      <c r="E347">
        <v>154</v>
      </c>
      <c r="F347">
        <v>14</v>
      </c>
      <c r="G347">
        <v>39</v>
      </c>
      <c r="H347">
        <v>27</v>
      </c>
      <c r="I347">
        <v>9</v>
      </c>
      <c r="J347">
        <v>0</v>
      </c>
      <c r="K347">
        <v>3</v>
      </c>
      <c r="L347">
        <v>21</v>
      </c>
      <c r="M347">
        <v>6</v>
      </c>
      <c r="N347">
        <v>26</v>
      </c>
      <c r="O347">
        <v>1</v>
      </c>
      <c r="P347">
        <v>3</v>
      </c>
      <c r="Q347">
        <v>0.253</v>
      </c>
      <c r="R347">
        <v>0.28499999999999998</v>
      </c>
      <c r="S347">
        <v>0.37</v>
      </c>
      <c r="T347">
        <v>70</v>
      </c>
      <c r="U347">
        <f t="shared" si="18"/>
        <v>4.666666666666667</v>
      </c>
      <c r="V347">
        <f t="shared" si="19"/>
        <v>2.6833333333333331</v>
      </c>
      <c r="W347">
        <f t="shared" si="20"/>
        <v>2.6833333333333331</v>
      </c>
    </row>
    <row r="348" spans="1:23" x14ac:dyDescent="0.35">
      <c r="A348" t="s">
        <v>39</v>
      </c>
      <c r="B348" t="s">
        <v>1309</v>
      </c>
      <c r="C348" t="s">
        <v>3</v>
      </c>
      <c r="D348" t="s">
        <v>325</v>
      </c>
      <c r="E348">
        <v>152</v>
      </c>
      <c r="F348">
        <v>19</v>
      </c>
      <c r="G348">
        <v>37</v>
      </c>
      <c r="H348">
        <v>22</v>
      </c>
      <c r="I348">
        <v>13</v>
      </c>
      <c r="J348">
        <v>2</v>
      </c>
      <c r="K348">
        <v>0</v>
      </c>
      <c r="L348">
        <v>16</v>
      </c>
      <c r="M348">
        <v>15</v>
      </c>
      <c r="N348">
        <v>37</v>
      </c>
      <c r="O348">
        <v>3</v>
      </c>
      <c r="P348">
        <v>1</v>
      </c>
      <c r="Q348">
        <v>0.24299999999999999</v>
      </c>
      <c r="R348">
        <v>0.314</v>
      </c>
      <c r="S348">
        <v>0.35499999999999998</v>
      </c>
      <c r="T348">
        <v>69</v>
      </c>
      <c r="U348">
        <f t="shared" si="18"/>
        <v>4.5999999999999996</v>
      </c>
      <c r="V348">
        <f t="shared" si="19"/>
        <v>2.6449999999999996</v>
      </c>
      <c r="W348">
        <f t="shared" si="20"/>
        <v>2.6449999999999996</v>
      </c>
    </row>
    <row r="349" spans="1:23" x14ac:dyDescent="0.35">
      <c r="A349" t="s">
        <v>61</v>
      </c>
      <c r="B349" t="s">
        <v>688</v>
      </c>
      <c r="C349" t="s">
        <v>299</v>
      </c>
      <c r="D349" t="s">
        <v>310</v>
      </c>
      <c r="E349">
        <v>96</v>
      </c>
      <c r="F349">
        <v>14</v>
      </c>
      <c r="G349">
        <v>27</v>
      </c>
      <c r="H349">
        <v>14</v>
      </c>
      <c r="I349">
        <v>9</v>
      </c>
      <c r="J349">
        <v>0</v>
      </c>
      <c r="K349">
        <v>4</v>
      </c>
      <c r="L349">
        <v>25</v>
      </c>
      <c r="M349">
        <v>4</v>
      </c>
      <c r="N349">
        <v>22</v>
      </c>
      <c r="O349">
        <v>0</v>
      </c>
      <c r="P349">
        <v>0</v>
      </c>
      <c r="Q349">
        <v>0.28100000000000003</v>
      </c>
      <c r="R349">
        <v>0.314</v>
      </c>
      <c r="S349">
        <v>0.5</v>
      </c>
      <c r="T349">
        <v>69</v>
      </c>
      <c r="U349">
        <f t="shared" si="18"/>
        <v>4.5999999999999996</v>
      </c>
      <c r="V349">
        <f t="shared" si="19"/>
        <v>2.6449999999999996</v>
      </c>
      <c r="W349">
        <f t="shared" si="20"/>
        <v>2.6449999999999996</v>
      </c>
    </row>
    <row r="350" spans="1:23" x14ac:dyDescent="0.35">
      <c r="A350" t="s">
        <v>674</v>
      </c>
      <c r="B350" t="s">
        <v>1142</v>
      </c>
      <c r="C350" t="s">
        <v>3</v>
      </c>
      <c r="D350" t="s">
        <v>298</v>
      </c>
      <c r="E350">
        <v>152</v>
      </c>
      <c r="F350">
        <v>20</v>
      </c>
      <c r="G350">
        <v>38</v>
      </c>
      <c r="H350">
        <v>33</v>
      </c>
      <c r="I350">
        <v>4</v>
      </c>
      <c r="J350">
        <v>0</v>
      </c>
      <c r="K350">
        <v>1</v>
      </c>
      <c r="L350">
        <v>12</v>
      </c>
      <c r="M350">
        <v>17</v>
      </c>
      <c r="N350">
        <v>29</v>
      </c>
      <c r="O350">
        <v>6</v>
      </c>
      <c r="P350">
        <v>3</v>
      </c>
      <c r="Q350">
        <v>0.25</v>
      </c>
      <c r="R350">
        <v>0.32400000000000001</v>
      </c>
      <c r="S350">
        <v>0.29599999999999999</v>
      </c>
      <c r="T350">
        <v>68</v>
      </c>
      <c r="U350">
        <f t="shared" si="18"/>
        <v>4.5333333333333332</v>
      </c>
      <c r="V350">
        <f t="shared" si="19"/>
        <v>2.6066666666666665</v>
      </c>
      <c r="W350">
        <f t="shared" si="20"/>
        <v>2.6066666666666665</v>
      </c>
    </row>
    <row r="351" spans="1:23" x14ac:dyDescent="0.35">
      <c r="A351" t="s">
        <v>1843</v>
      </c>
      <c r="B351" t="s">
        <v>1844</v>
      </c>
      <c r="C351" t="s">
        <v>1</v>
      </c>
      <c r="D351" t="s">
        <v>325</v>
      </c>
      <c r="E351">
        <v>139</v>
      </c>
      <c r="F351">
        <v>15</v>
      </c>
      <c r="G351">
        <v>35</v>
      </c>
      <c r="H351">
        <v>22</v>
      </c>
      <c r="I351">
        <v>8</v>
      </c>
      <c r="J351">
        <v>1</v>
      </c>
      <c r="K351">
        <v>4</v>
      </c>
      <c r="L351">
        <v>14</v>
      </c>
      <c r="M351">
        <v>7</v>
      </c>
      <c r="N351">
        <v>25</v>
      </c>
      <c r="O351">
        <v>1</v>
      </c>
      <c r="P351">
        <v>1</v>
      </c>
      <c r="Q351">
        <v>0.252</v>
      </c>
      <c r="R351">
        <v>0.28799999999999998</v>
      </c>
      <c r="S351">
        <v>0.41</v>
      </c>
      <c r="T351">
        <v>68</v>
      </c>
      <c r="U351">
        <f t="shared" si="18"/>
        <v>4.5333333333333332</v>
      </c>
      <c r="V351">
        <f t="shared" si="19"/>
        <v>2.6066666666666665</v>
      </c>
      <c r="W351">
        <f t="shared" si="20"/>
        <v>2.6066666666666665</v>
      </c>
    </row>
    <row r="352" spans="1:23" x14ac:dyDescent="0.35">
      <c r="A352" t="s">
        <v>661</v>
      </c>
      <c r="B352" t="s">
        <v>428</v>
      </c>
      <c r="C352" t="s">
        <v>649</v>
      </c>
      <c r="D352" t="s">
        <v>317</v>
      </c>
      <c r="E352">
        <v>152</v>
      </c>
      <c r="F352">
        <v>23</v>
      </c>
      <c r="G352">
        <v>34</v>
      </c>
      <c r="H352">
        <v>28</v>
      </c>
      <c r="I352">
        <v>3</v>
      </c>
      <c r="J352">
        <v>2</v>
      </c>
      <c r="K352">
        <v>1</v>
      </c>
      <c r="L352">
        <v>18</v>
      </c>
      <c r="M352">
        <v>13</v>
      </c>
      <c r="N352">
        <v>40</v>
      </c>
      <c r="O352">
        <v>12</v>
      </c>
      <c r="P352">
        <v>2</v>
      </c>
      <c r="Q352">
        <v>0.224</v>
      </c>
      <c r="R352">
        <v>0.28000000000000003</v>
      </c>
      <c r="S352">
        <v>0.28899999999999998</v>
      </c>
      <c r="T352">
        <v>68</v>
      </c>
      <c r="U352">
        <f t="shared" si="18"/>
        <v>4.5333333333333332</v>
      </c>
      <c r="V352">
        <f t="shared" si="19"/>
        <v>2.6066666666666665</v>
      </c>
      <c r="W352">
        <f t="shared" si="20"/>
        <v>2.6066666666666665</v>
      </c>
    </row>
    <row r="353" spans="1:23" x14ac:dyDescent="0.35">
      <c r="A353" t="s">
        <v>158</v>
      </c>
      <c r="B353" t="s">
        <v>345</v>
      </c>
      <c r="C353" t="s">
        <v>1</v>
      </c>
      <c r="D353" t="s">
        <v>310</v>
      </c>
      <c r="E353">
        <v>169</v>
      </c>
      <c r="F353">
        <v>14</v>
      </c>
      <c r="G353">
        <v>37</v>
      </c>
      <c r="H353">
        <v>27</v>
      </c>
      <c r="I353">
        <v>7</v>
      </c>
      <c r="J353">
        <v>0</v>
      </c>
      <c r="K353">
        <v>3</v>
      </c>
      <c r="L353">
        <v>18</v>
      </c>
      <c r="M353">
        <v>17</v>
      </c>
      <c r="N353">
        <v>37</v>
      </c>
      <c r="O353">
        <v>2</v>
      </c>
      <c r="P353">
        <v>0</v>
      </c>
      <c r="Q353">
        <v>0.219</v>
      </c>
      <c r="R353">
        <v>0.28799999999999998</v>
      </c>
      <c r="S353">
        <v>0.314</v>
      </c>
      <c r="T353">
        <v>67</v>
      </c>
      <c r="U353">
        <f t="shared" si="18"/>
        <v>4.4666666666666668</v>
      </c>
      <c r="V353">
        <f t="shared" si="19"/>
        <v>2.5683333333333334</v>
      </c>
      <c r="W353">
        <f t="shared" si="20"/>
        <v>2.5683333333333334</v>
      </c>
    </row>
    <row r="354" spans="1:23" x14ac:dyDescent="0.35">
      <c r="A354" t="s">
        <v>1792</v>
      </c>
      <c r="B354" t="s">
        <v>1793</v>
      </c>
      <c r="C354" t="s">
        <v>649</v>
      </c>
      <c r="D354" t="s">
        <v>308</v>
      </c>
      <c r="E354">
        <v>210</v>
      </c>
      <c r="F354">
        <v>19</v>
      </c>
      <c r="G354">
        <v>33</v>
      </c>
      <c r="H354">
        <v>19</v>
      </c>
      <c r="I354">
        <v>6</v>
      </c>
      <c r="J354">
        <v>1</v>
      </c>
      <c r="K354">
        <v>7</v>
      </c>
      <c r="L354">
        <v>18</v>
      </c>
      <c r="M354">
        <v>18</v>
      </c>
      <c r="N354">
        <v>52</v>
      </c>
      <c r="O354">
        <v>1</v>
      </c>
      <c r="P354">
        <v>0</v>
      </c>
      <c r="Q354">
        <v>0.157</v>
      </c>
      <c r="R354">
        <v>0.23699999999999999</v>
      </c>
      <c r="S354">
        <v>0.29499999999999998</v>
      </c>
      <c r="T354">
        <v>66</v>
      </c>
      <c r="U354">
        <f t="shared" si="18"/>
        <v>4.4000000000000004</v>
      </c>
      <c r="V354">
        <f t="shared" si="19"/>
        <v>2.5299999999999998</v>
      </c>
      <c r="W354">
        <f t="shared" si="20"/>
        <v>2.5299999999999998</v>
      </c>
    </row>
    <row r="355" spans="1:23" x14ac:dyDescent="0.35">
      <c r="A355" t="s">
        <v>1404</v>
      </c>
      <c r="B355" t="s">
        <v>1405</v>
      </c>
      <c r="C355" t="s">
        <v>326</v>
      </c>
      <c r="D355" t="s">
        <v>304</v>
      </c>
      <c r="E355">
        <v>126</v>
      </c>
      <c r="F355">
        <v>19</v>
      </c>
      <c r="G355">
        <v>34</v>
      </c>
      <c r="H355">
        <v>21</v>
      </c>
      <c r="I355">
        <v>9</v>
      </c>
      <c r="J355">
        <v>0</v>
      </c>
      <c r="K355">
        <v>4</v>
      </c>
      <c r="L355">
        <v>16</v>
      </c>
      <c r="M355">
        <v>7</v>
      </c>
      <c r="N355">
        <v>32</v>
      </c>
      <c r="O355">
        <v>2</v>
      </c>
      <c r="P355">
        <v>1</v>
      </c>
      <c r="Q355">
        <v>0.27</v>
      </c>
      <c r="R355">
        <v>0.31900000000000001</v>
      </c>
      <c r="S355">
        <v>0.436</v>
      </c>
      <c r="T355">
        <v>66</v>
      </c>
      <c r="U355">
        <f t="shared" si="18"/>
        <v>4.4000000000000004</v>
      </c>
      <c r="V355">
        <f t="shared" si="19"/>
        <v>2.5299999999999998</v>
      </c>
      <c r="W355">
        <f t="shared" si="20"/>
        <v>2.5299999999999998</v>
      </c>
    </row>
    <row r="356" spans="1:23" x14ac:dyDescent="0.35">
      <c r="A356" t="s">
        <v>1703</v>
      </c>
      <c r="B356" t="s">
        <v>943</v>
      </c>
      <c r="C356" t="s">
        <v>2</v>
      </c>
      <c r="D356" t="s">
        <v>311</v>
      </c>
      <c r="E356">
        <v>161</v>
      </c>
      <c r="F356">
        <v>19</v>
      </c>
      <c r="G356">
        <v>45</v>
      </c>
      <c r="H356">
        <v>35</v>
      </c>
      <c r="I356">
        <v>6</v>
      </c>
      <c r="J356">
        <v>1</v>
      </c>
      <c r="K356">
        <v>3</v>
      </c>
      <c r="L356">
        <v>17</v>
      </c>
      <c r="M356">
        <v>7</v>
      </c>
      <c r="N356">
        <v>52</v>
      </c>
      <c r="O356">
        <v>13</v>
      </c>
      <c r="P356">
        <v>1</v>
      </c>
      <c r="Q356">
        <v>0.28000000000000003</v>
      </c>
      <c r="R356">
        <v>0.314</v>
      </c>
      <c r="S356">
        <v>0.38500000000000001</v>
      </c>
      <c r="T356">
        <v>65</v>
      </c>
      <c r="U356">
        <f t="shared" si="18"/>
        <v>4.333333333333333</v>
      </c>
      <c r="V356">
        <f t="shared" si="19"/>
        <v>2.4916666666666663</v>
      </c>
      <c r="W356">
        <f t="shared" si="20"/>
        <v>2.4916666666666663</v>
      </c>
    </row>
    <row r="357" spans="1:23" x14ac:dyDescent="0.35">
      <c r="A357" t="s">
        <v>388</v>
      </c>
      <c r="B357" t="s">
        <v>1845</v>
      </c>
      <c r="C357" t="s">
        <v>649</v>
      </c>
      <c r="D357" t="s">
        <v>305</v>
      </c>
      <c r="E357">
        <v>110</v>
      </c>
      <c r="F357">
        <v>16</v>
      </c>
      <c r="G357">
        <v>25</v>
      </c>
      <c r="H357">
        <v>15</v>
      </c>
      <c r="I357">
        <v>5</v>
      </c>
      <c r="J357">
        <v>1</v>
      </c>
      <c r="K357">
        <v>4</v>
      </c>
      <c r="L357">
        <v>14</v>
      </c>
      <c r="M357">
        <v>26</v>
      </c>
      <c r="N357">
        <v>36</v>
      </c>
      <c r="O357">
        <v>2</v>
      </c>
      <c r="P357">
        <v>2</v>
      </c>
      <c r="Q357">
        <v>0.22700000000000001</v>
      </c>
      <c r="R357">
        <v>0.375</v>
      </c>
      <c r="S357">
        <v>0.4</v>
      </c>
      <c r="T357">
        <v>64</v>
      </c>
      <c r="U357">
        <f t="shared" si="18"/>
        <v>4.2666666666666666</v>
      </c>
      <c r="V357">
        <f t="shared" si="19"/>
        <v>2.4533333333333331</v>
      </c>
      <c r="W357">
        <f t="shared" si="20"/>
        <v>2.4533333333333331</v>
      </c>
    </row>
    <row r="358" spans="1:23" x14ac:dyDescent="0.35">
      <c r="A358" t="s">
        <v>292</v>
      </c>
      <c r="B358" t="s">
        <v>1846</v>
      </c>
      <c r="C358" t="s">
        <v>649</v>
      </c>
      <c r="D358" t="s">
        <v>318</v>
      </c>
      <c r="E358">
        <v>123</v>
      </c>
      <c r="F358">
        <v>16</v>
      </c>
      <c r="G358">
        <v>27</v>
      </c>
      <c r="H358">
        <v>12</v>
      </c>
      <c r="I358">
        <v>10</v>
      </c>
      <c r="J358">
        <v>1</v>
      </c>
      <c r="K358">
        <v>4</v>
      </c>
      <c r="L358">
        <v>19</v>
      </c>
      <c r="M358">
        <v>11</v>
      </c>
      <c r="N358">
        <v>38</v>
      </c>
      <c r="O358">
        <v>4</v>
      </c>
      <c r="P358">
        <v>0</v>
      </c>
      <c r="Q358">
        <v>0.22</v>
      </c>
      <c r="R358">
        <v>0.29199999999999998</v>
      </c>
      <c r="S358">
        <v>0.41499999999999998</v>
      </c>
      <c r="T358">
        <v>63</v>
      </c>
      <c r="U358">
        <f t="shared" si="18"/>
        <v>4.2</v>
      </c>
      <c r="V358">
        <f t="shared" si="19"/>
        <v>2.415</v>
      </c>
      <c r="W358">
        <f t="shared" si="20"/>
        <v>2.415</v>
      </c>
    </row>
    <row r="359" spans="1:23" x14ac:dyDescent="0.35">
      <c r="A359" t="s">
        <v>332</v>
      </c>
      <c r="B359" t="s">
        <v>287</v>
      </c>
      <c r="C359" t="s">
        <v>299</v>
      </c>
      <c r="D359" t="s">
        <v>319</v>
      </c>
      <c r="E359">
        <v>190</v>
      </c>
      <c r="F359">
        <v>14</v>
      </c>
      <c r="G359">
        <v>36</v>
      </c>
      <c r="H359">
        <v>26</v>
      </c>
      <c r="I359">
        <v>7</v>
      </c>
      <c r="J359">
        <v>0</v>
      </c>
      <c r="K359">
        <v>3</v>
      </c>
      <c r="L359">
        <v>14</v>
      </c>
      <c r="M359">
        <v>18</v>
      </c>
      <c r="N359">
        <v>35</v>
      </c>
      <c r="O359">
        <v>1</v>
      </c>
      <c r="P359">
        <v>1</v>
      </c>
      <c r="Q359">
        <v>0.19</v>
      </c>
      <c r="R359">
        <v>0.27100000000000002</v>
      </c>
      <c r="S359">
        <v>0.27400000000000002</v>
      </c>
      <c r="T359">
        <v>63</v>
      </c>
      <c r="U359">
        <f t="shared" si="18"/>
        <v>4.2</v>
      </c>
      <c r="V359">
        <f t="shared" si="19"/>
        <v>2.415</v>
      </c>
      <c r="W359">
        <f t="shared" si="20"/>
        <v>2.415</v>
      </c>
    </row>
    <row r="360" spans="1:23" x14ac:dyDescent="0.35">
      <c r="A360" t="s">
        <v>149</v>
      </c>
      <c r="B360" t="s">
        <v>159</v>
      </c>
      <c r="C360" t="s">
        <v>299</v>
      </c>
      <c r="D360" t="s">
        <v>297</v>
      </c>
      <c r="E360">
        <v>123</v>
      </c>
      <c r="F360">
        <v>18</v>
      </c>
      <c r="G360">
        <v>32</v>
      </c>
      <c r="H360">
        <v>21</v>
      </c>
      <c r="I360">
        <v>6</v>
      </c>
      <c r="J360">
        <v>0</v>
      </c>
      <c r="K360">
        <v>5</v>
      </c>
      <c r="L360">
        <v>17</v>
      </c>
      <c r="M360">
        <v>8</v>
      </c>
      <c r="N360">
        <v>33</v>
      </c>
      <c r="O360">
        <v>0</v>
      </c>
      <c r="P360">
        <v>0</v>
      </c>
      <c r="Q360">
        <v>0.26</v>
      </c>
      <c r="R360">
        <v>0.32400000000000001</v>
      </c>
      <c r="S360">
        <v>0.43099999999999999</v>
      </c>
      <c r="T360">
        <v>63</v>
      </c>
      <c r="U360">
        <f t="shared" si="18"/>
        <v>4.2</v>
      </c>
      <c r="V360">
        <f t="shared" si="19"/>
        <v>2.415</v>
      </c>
      <c r="W360">
        <f t="shared" si="20"/>
        <v>2.415</v>
      </c>
    </row>
    <row r="361" spans="1:23" x14ac:dyDescent="0.35">
      <c r="A361" t="s">
        <v>131</v>
      </c>
      <c r="B361" t="s">
        <v>717</v>
      </c>
      <c r="C361" t="s">
        <v>299</v>
      </c>
      <c r="D361" t="s">
        <v>1523</v>
      </c>
      <c r="E361">
        <v>103</v>
      </c>
      <c r="F361">
        <v>13</v>
      </c>
      <c r="G361">
        <v>30</v>
      </c>
      <c r="H361">
        <v>16</v>
      </c>
      <c r="I361">
        <v>8</v>
      </c>
      <c r="J361">
        <v>0</v>
      </c>
      <c r="K361">
        <v>6</v>
      </c>
      <c r="L361">
        <v>21</v>
      </c>
      <c r="M361">
        <v>5</v>
      </c>
      <c r="N361">
        <v>32</v>
      </c>
      <c r="O361">
        <v>0</v>
      </c>
      <c r="P361">
        <v>0</v>
      </c>
      <c r="Q361">
        <v>0.29099999999999998</v>
      </c>
      <c r="R361">
        <v>0.32100000000000001</v>
      </c>
      <c r="S361">
        <v>0.54400000000000004</v>
      </c>
      <c r="T361">
        <v>63</v>
      </c>
      <c r="U361">
        <f t="shared" si="18"/>
        <v>4.2</v>
      </c>
      <c r="V361">
        <f t="shared" si="19"/>
        <v>2.415</v>
      </c>
      <c r="W361">
        <f t="shared" si="20"/>
        <v>2.415</v>
      </c>
    </row>
    <row r="362" spans="1:23" x14ac:dyDescent="0.35">
      <c r="A362" t="s">
        <v>681</v>
      </c>
      <c r="B362" t="s">
        <v>286</v>
      </c>
      <c r="C362" t="s">
        <v>2</v>
      </c>
      <c r="D362" t="s">
        <v>297</v>
      </c>
      <c r="E362">
        <v>115</v>
      </c>
      <c r="F362">
        <v>12</v>
      </c>
      <c r="G362">
        <v>31</v>
      </c>
      <c r="H362">
        <v>25</v>
      </c>
      <c r="I362">
        <v>2</v>
      </c>
      <c r="J362">
        <v>1</v>
      </c>
      <c r="K362">
        <v>3</v>
      </c>
      <c r="L362">
        <v>19</v>
      </c>
      <c r="M362">
        <v>2</v>
      </c>
      <c r="N362">
        <v>15</v>
      </c>
      <c r="O362">
        <v>0</v>
      </c>
      <c r="P362">
        <v>0</v>
      </c>
      <c r="Q362">
        <v>0.27</v>
      </c>
      <c r="R362">
        <v>0.29199999999999998</v>
      </c>
      <c r="S362">
        <v>0.38300000000000001</v>
      </c>
      <c r="T362">
        <v>62</v>
      </c>
      <c r="U362">
        <f t="shared" si="18"/>
        <v>4.1333333333333337</v>
      </c>
      <c r="V362">
        <f t="shared" si="19"/>
        <v>2.3766666666666669</v>
      </c>
      <c r="W362">
        <f t="shared" si="20"/>
        <v>2.3766666666666669</v>
      </c>
    </row>
    <row r="363" spans="1:23" x14ac:dyDescent="0.35">
      <c r="A363" t="s">
        <v>54</v>
      </c>
      <c r="B363" t="s">
        <v>1209</v>
      </c>
      <c r="C363" t="s">
        <v>1</v>
      </c>
      <c r="D363" t="s">
        <v>301</v>
      </c>
      <c r="E363">
        <v>306</v>
      </c>
      <c r="F363">
        <v>22</v>
      </c>
      <c r="G363">
        <v>58</v>
      </c>
      <c r="H363">
        <v>31</v>
      </c>
      <c r="I363">
        <v>15</v>
      </c>
      <c r="J363">
        <v>1</v>
      </c>
      <c r="K363">
        <v>11</v>
      </c>
      <c r="L363">
        <v>32</v>
      </c>
      <c r="M363">
        <v>28</v>
      </c>
      <c r="N363">
        <v>132</v>
      </c>
      <c r="O363">
        <v>3</v>
      </c>
      <c r="P363">
        <v>0</v>
      </c>
      <c r="Q363">
        <v>0.19</v>
      </c>
      <c r="R363">
        <v>0.25800000000000001</v>
      </c>
      <c r="S363">
        <v>0.35299999999999998</v>
      </c>
      <c r="T363">
        <v>61</v>
      </c>
      <c r="U363">
        <f t="shared" si="18"/>
        <v>4.0666666666666664</v>
      </c>
      <c r="V363">
        <f t="shared" si="19"/>
        <v>2.3383333333333329</v>
      </c>
      <c r="W363">
        <f t="shared" si="20"/>
        <v>2.3383333333333329</v>
      </c>
    </row>
    <row r="364" spans="1:23" x14ac:dyDescent="0.35">
      <c r="A364" t="s">
        <v>246</v>
      </c>
      <c r="B364" t="s">
        <v>470</v>
      </c>
      <c r="C364" t="s">
        <v>3</v>
      </c>
      <c r="D364" t="s">
        <v>319</v>
      </c>
      <c r="E364">
        <v>181</v>
      </c>
      <c r="F364">
        <v>10</v>
      </c>
      <c r="G364">
        <v>43</v>
      </c>
      <c r="H364">
        <v>28</v>
      </c>
      <c r="I364">
        <v>14</v>
      </c>
      <c r="J364">
        <v>1</v>
      </c>
      <c r="K364">
        <v>0</v>
      </c>
      <c r="L364">
        <v>20</v>
      </c>
      <c r="M364">
        <v>13</v>
      </c>
      <c r="N364">
        <v>40</v>
      </c>
      <c r="O364">
        <v>0</v>
      </c>
      <c r="P364">
        <v>1</v>
      </c>
      <c r="Q364">
        <v>0.23799999999999999</v>
      </c>
      <c r="R364">
        <v>0.28699999999999998</v>
      </c>
      <c r="S364">
        <v>0.32600000000000001</v>
      </c>
      <c r="T364">
        <v>61</v>
      </c>
      <c r="U364">
        <f t="shared" si="18"/>
        <v>4.0666666666666664</v>
      </c>
      <c r="V364">
        <f t="shared" si="19"/>
        <v>2.3383333333333329</v>
      </c>
      <c r="W364">
        <f t="shared" si="20"/>
        <v>2.3383333333333329</v>
      </c>
    </row>
    <row r="365" spans="1:23" x14ac:dyDescent="0.35">
      <c r="A365" t="s">
        <v>283</v>
      </c>
      <c r="B365" t="s">
        <v>537</v>
      </c>
      <c r="C365" t="s">
        <v>2</v>
      </c>
      <c r="D365" t="s">
        <v>1523</v>
      </c>
      <c r="E365">
        <v>206</v>
      </c>
      <c r="F365">
        <v>17</v>
      </c>
      <c r="G365">
        <v>44</v>
      </c>
      <c r="H365">
        <v>28</v>
      </c>
      <c r="I365">
        <v>7</v>
      </c>
      <c r="J365">
        <v>0</v>
      </c>
      <c r="K365">
        <v>9</v>
      </c>
      <c r="L365">
        <v>23</v>
      </c>
      <c r="M365">
        <v>10</v>
      </c>
      <c r="N365">
        <v>68</v>
      </c>
      <c r="O365">
        <v>1</v>
      </c>
      <c r="P365">
        <v>1</v>
      </c>
      <c r="Q365">
        <v>0.214</v>
      </c>
      <c r="R365">
        <v>0.25900000000000001</v>
      </c>
      <c r="S365">
        <v>0.379</v>
      </c>
      <c r="T365">
        <v>60</v>
      </c>
      <c r="U365">
        <f t="shared" si="18"/>
        <v>4</v>
      </c>
      <c r="V365">
        <f t="shared" si="19"/>
        <v>2.2999999999999998</v>
      </c>
      <c r="W365">
        <f t="shared" si="20"/>
        <v>2.2999999999999998</v>
      </c>
    </row>
    <row r="366" spans="1:23" x14ac:dyDescent="0.35">
      <c r="A366" t="s">
        <v>689</v>
      </c>
      <c r="B366" t="s">
        <v>242</v>
      </c>
      <c r="C366" t="s">
        <v>1</v>
      </c>
      <c r="D366" t="s">
        <v>323</v>
      </c>
      <c r="E366">
        <v>209</v>
      </c>
      <c r="F366">
        <v>19</v>
      </c>
      <c r="G366">
        <v>35</v>
      </c>
      <c r="H366">
        <v>23</v>
      </c>
      <c r="I366">
        <v>8</v>
      </c>
      <c r="J366">
        <v>2</v>
      </c>
      <c r="K366">
        <v>2</v>
      </c>
      <c r="L366">
        <v>18</v>
      </c>
      <c r="M366">
        <v>27</v>
      </c>
      <c r="N366">
        <v>58</v>
      </c>
      <c r="O366">
        <v>1</v>
      </c>
      <c r="P366">
        <v>0</v>
      </c>
      <c r="Q366">
        <v>0.16800000000000001</v>
      </c>
      <c r="R366">
        <v>0.27100000000000002</v>
      </c>
      <c r="S366">
        <v>0.254</v>
      </c>
      <c r="T366">
        <v>60</v>
      </c>
      <c r="U366">
        <f t="shared" si="18"/>
        <v>4</v>
      </c>
      <c r="V366">
        <f t="shared" si="19"/>
        <v>2.2999999999999998</v>
      </c>
      <c r="W366">
        <f t="shared" si="20"/>
        <v>2.2999999999999998</v>
      </c>
    </row>
    <row r="367" spans="1:23" x14ac:dyDescent="0.35">
      <c r="A367" t="s">
        <v>1540</v>
      </c>
      <c r="B367" t="s">
        <v>1065</v>
      </c>
      <c r="C367" t="s">
        <v>2</v>
      </c>
      <c r="D367" t="s">
        <v>298</v>
      </c>
      <c r="E367">
        <v>90</v>
      </c>
      <c r="F367">
        <v>19</v>
      </c>
      <c r="G367">
        <v>22</v>
      </c>
      <c r="H367">
        <v>18</v>
      </c>
      <c r="I367">
        <v>2</v>
      </c>
      <c r="J367">
        <v>0</v>
      </c>
      <c r="K367">
        <v>2</v>
      </c>
      <c r="L367">
        <v>9</v>
      </c>
      <c r="M367">
        <v>20</v>
      </c>
      <c r="N367">
        <v>24</v>
      </c>
      <c r="O367">
        <v>6</v>
      </c>
      <c r="P367">
        <v>0</v>
      </c>
      <c r="Q367">
        <v>0.24399999999999999</v>
      </c>
      <c r="R367">
        <v>0.38700000000000001</v>
      </c>
      <c r="S367">
        <v>0.33300000000000002</v>
      </c>
      <c r="T367">
        <v>60</v>
      </c>
      <c r="U367">
        <f t="shared" si="18"/>
        <v>4</v>
      </c>
      <c r="V367">
        <f t="shared" si="19"/>
        <v>2.2999999999999998</v>
      </c>
      <c r="W367">
        <f t="shared" si="20"/>
        <v>2.2999999999999998</v>
      </c>
    </row>
    <row r="368" spans="1:23" x14ac:dyDescent="0.35">
      <c r="A368" t="s">
        <v>1066</v>
      </c>
      <c r="B368" t="s">
        <v>82</v>
      </c>
      <c r="C368" t="s">
        <v>299</v>
      </c>
      <c r="D368" t="s">
        <v>302</v>
      </c>
      <c r="E368">
        <v>252</v>
      </c>
      <c r="F368">
        <v>25</v>
      </c>
      <c r="G368">
        <v>42</v>
      </c>
      <c r="H368">
        <v>28</v>
      </c>
      <c r="I368">
        <v>7</v>
      </c>
      <c r="J368">
        <v>0</v>
      </c>
      <c r="K368">
        <v>7</v>
      </c>
      <c r="L368">
        <v>22</v>
      </c>
      <c r="M368">
        <v>18</v>
      </c>
      <c r="N368">
        <v>76</v>
      </c>
      <c r="O368">
        <v>2</v>
      </c>
      <c r="P368">
        <v>1</v>
      </c>
      <c r="Q368">
        <v>0.16700000000000001</v>
      </c>
      <c r="R368">
        <v>0.23400000000000001</v>
      </c>
      <c r="S368">
        <v>0.27800000000000002</v>
      </c>
      <c r="T368">
        <v>60</v>
      </c>
      <c r="U368">
        <f t="shared" si="18"/>
        <v>4</v>
      </c>
      <c r="V368">
        <f t="shared" si="19"/>
        <v>2.2999999999999998</v>
      </c>
      <c r="W368">
        <f t="shared" si="20"/>
        <v>2.2999999999999998</v>
      </c>
    </row>
    <row r="369" spans="1:23" x14ac:dyDescent="0.35">
      <c r="A369" t="s">
        <v>88</v>
      </c>
      <c r="B369" t="s">
        <v>719</v>
      </c>
      <c r="C369" t="s">
        <v>299</v>
      </c>
      <c r="D369" t="s">
        <v>304</v>
      </c>
      <c r="E369">
        <v>156</v>
      </c>
      <c r="F369">
        <v>16</v>
      </c>
      <c r="G369">
        <v>34</v>
      </c>
      <c r="H369">
        <v>26</v>
      </c>
      <c r="I369">
        <v>6</v>
      </c>
      <c r="J369">
        <v>1</v>
      </c>
      <c r="K369">
        <v>1</v>
      </c>
      <c r="L369">
        <v>16</v>
      </c>
      <c r="M369">
        <v>29</v>
      </c>
      <c r="N369">
        <v>46</v>
      </c>
      <c r="O369">
        <v>1</v>
      </c>
      <c r="P369">
        <v>1</v>
      </c>
      <c r="Q369">
        <v>0.218</v>
      </c>
      <c r="R369">
        <v>0.34899999999999998</v>
      </c>
      <c r="S369">
        <v>0.28799999999999998</v>
      </c>
      <c r="T369">
        <v>60</v>
      </c>
      <c r="U369">
        <f t="shared" si="18"/>
        <v>4</v>
      </c>
      <c r="V369">
        <f t="shared" si="19"/>
        <v>2.2999999999999998</v>
      </c>
      <c r="W369">
        <f t="shared" si="20"/>
        <v>2.2999999999999998</v>
      </c>
    </row>
    <row r="370" spans="1:23" x14ac:dyDescent="0.35">
      <c r="A370" t="s">
        <v>43</v>
      </c>
      <c r="B370" t="s">
        <v>824</v>
      </c>
      <c r="C370" t="s">
        <v>649</v>
      </c>
      <c r="D370" t="s">
        <v>1523</v>
      </c>
      <c r="E370">
        <v>94</v>
      </c>
      <c r="F370">
        <v>11</v>
      </c>
      <c r="G370">
        <v>29</v>
      </c>
      <c r="H370">
        <v>16</v>
      </c>
      <c r="I370">
        <v>8</v>
      </c>
      <c r="J370">
        <v>1</v>
      </c>
      <c r="K370">
        <v>4</v>
      </c>
      <c r="L370">
        <v>14</v>
      </c>
      <c r="M370">
        <v>3</v>
      </c>
      <c r="N370">
        <v>20</v>
      </c>
      <c r="O370">
        <v>0</v>
      </c>
      <c r="P370">
        <v>0</v>
      </c>
      <c r="Q370">
        <v>0.308</v>
      </c>
      <c r="R370">
        <v>0.32300000000000001</v>
      </c>
      <c r="S370">
        <v>0.54300000000000004</v>
      </c>
      <c r="T370">
        <v>59</v>
      </c>
      <c r="U370">
        <f t="shared" si="18"/>
        <v>3.9333333333333331</v>
      </c>
      <c r="V370">
        <f t="shared" si="19"/>
        <v>2.2616666666666663</v>
      </c>
      <c r="W370">
        <f t="shared" si="20"/>
        <v>2.2616666666666663</v>
      </c>
    </row>
    <row r="371" spans="1:23" x14ac:dyDescent="0.35">
      <c r="A371" t="s">
        <v>132</v>
      </c>
      <c r="B371" t="s">
        <v>698</v>
      </c>
      <c r="C371" t="s">
        <v>3</v>
      </c>
      <c r="D371" t="s">
        <v>315</v>
      </c>
      <c r="E371">
        <v>193</v>
      </c>
      <c r="F371">
        <v>18</v>
      </c>
      <c r="G371">
        <v>44</v>
      </c>
      <c r="H371">
        <v>28</v>
      </c>
      <c r="I371">
        <v>10</v>
      </c>
      <c r="J371">
        <v>0</v>
      </c>
      <c r="K371">
        <v>6</v>
      </c>
      <c r="L371">
        <v>23</v>
      </c>
      <c r="M371">
        <v>11</v>
      </c>
      <c r="N371">
        <v>70</v>
      </c>
      <c r="O371">
        <v>4</v>
      </c>
      <c r="P371">
        <v>0</v>
      </c>
      <c r="Q371">
        <v>0.22800000000000001</v>
      </c>
      <c r="R371">
        <v>0.26900000000000002</v>
      </c>
      <c r="S371">
        <v>0.373</v>
      </c>
      <c r="T371">
        <v>58</v>
      </c>
      <c r="U371">
        <f t="shared" si="18"/>
        <v>3.8666666666666667</v>
      </c>
      <c r="V371">
        <f t="shared" si="19"/>
        <v>2.2233333333333332</v>
      </c>
      <c r="W371">
        <f t="shared" si="20"/>
        <v>2.2233333333333332</v>
      </c>
    </row>
    <row r="372" spans="1:23" x14ac:dyDescent="0.35">
      <c r="A372" t="s">
        <v>1745</v>
      </c>
      <c r="B372" t="s">
        <v>28</v>
      </c>
      <c r="C372" t="s">
        <v>3</v>
      </c>
      <c r="D372" t="s">
        <v>320</v>
      </c>
      <c r="E372">
        <v>188</v>
      </c>
      <c r="F372">
        <v>18</v>
      </c>
      <c r="G372">
        <v>44</v>
      </c>
      <c r="H372">
        <v>30</v>
      </c>
      <c r="I372">
        <v>12</v>
      </c>
      <c r="J372">
        <v>0</v>
      </c>
      <c r="K372">
        <v>2</v>
      </c>
      <c r="L372">
        <v>15</v>
      </c>
      <c r="M372">
        <v>12</v>
      </c>
      <c r="N372">
        <v>49</v>
      </c>
      <c r="O372">
        <v>0</v>
      </c>
      <c r="P372">
        <v>0</v>
      </c>
      <c r="Q372">
        <v>0.23400000000000001</v>
      </c>
      <c r="R372">
        <v>0.29599999999999999</v>
      </c>
      <c r="S372">
        <v>0.33</v>
      </c>
      <c r="T372">
        <v>58</v>
      </c>
      <c r="U372">
        <f t="shared" si="18"/>
        <v>3.8666666666666667</v>
      </c>
      <c r="V372">
        <f t="shared" si="19"/>
        <v>2.2233333333333332</v>
      </c>
      <c r="W372">
        <f t="shared" si="20"/>
        <v>2.2233333333333332</v>
      </c>
    </row>
    <row r="373" spans="1:23" x14ac:dyDescent="0.35">
      <c r="A373" t="s">
        <v>39</v>
      </c>
      <c r="B373" t="s">
        <v>121</v>
      </c>
      <c r="C373" t="s">
        <v>299</v>
      </c>
      <c r="D373" t="s">
        <v>306</v>
      </c>
      <c r="E373">
        <v>166</v>
      </c>
      <c r="F373">
        <v>21</v>
      </c>
      <c r="G373">
        <v>31</v>
      </c>
      <c r="H373">
        <v>23</v>
      </c>
      <c r="I373">
        <v>6</v>
      </c>
      <c r="J373">
        <v>0</v>
      </c>
      <c r="K373">
        <v>2</v>
      </c>
      <c r="L373">
        <v>17</v>
      </c>
      <c r="M373">
        <v>23</v>
      </c>
      <c r="N373">
        <v>47</v>
      </c>
      <c r="O373">
        <v>0</v>
      </c>
      <c r="P373">
        <v>0</v>
      </c>
      <c r="Q373">
        <v>0.187</v>
      </c>
      <c r="R373">
        <v>0.28499999999999998</v>
      </c>
      <c r="S373">
        <v>0.25900000000000001</v>
      </c>
      <c r="T373">
        <v>57</v>
      </c>
      <c r="U373">
        <f t="shared" si="18"/>
        <v>3.8</v>
      </c>
      <c r="V373">
        <f t="shared" si="19"/>
        <v>2.1849999999999996</v>
      </c>
      <c r="W373">
        <f t="shared" si="20"/>
        <v>2.1849999999999996</v>
      </c>
    </row>
    <row r="374" spans="1:23" x14ac:dyDescent="0.35">
      <c r="A374" t="s">
        <v>958</v>
      </c>
      <c r="B374" t="s">
        <v>1847</v>
      </c>
      <c r="C374" t="s">
        <v>649</v>
      </c>
      <c r="D374" t="s">
        <v>306</v>
      </c>
      <c r="E374">
        <v>151</v>
      </c>
      <c r="F374">
        <v>12</v>
      </c>
      <c r="G374">
        <v>32</v>
      </c>
      <c r="H374">
        <v>26</v>
      </c>
      <c r="I374">
        <v>4</v>
      </c>
      <c r="J374">
        <v>0</v>
      </c>
      <c r="K374">
        <v>2</v>
      </c>
      <c r="L374">
        <v>15</v>
      </c>
      <c r="M374">
        <v>21</v>
      </c>
      <c r="N374">
        <v>34</v>
      </c>
      <c r="O374">
        <v>5</v>
      </c>
      <c r="P374">
        <v>4</v>
      </c>
      <c r="Q374">
        <v>0.21199999999999999</v>
      </c>
      <c r="R374">
        <v>0.312</v>
      </c>
      <c r="S374">
        <v>0.27800000000000002</v>
      </c>
      <c r="T374">
        <v>57</v>
      </c>
      <c r="U374">
        <f t="shared" si="18"/>
        <v>3.8</v>
      </c>
      <c r="V374">
        <f t="shared" si="19"/>
        <v>2.1849999999999996</v>
      </c>
      <c r="W374">
        <f t="shared" si="20"/>
        <v>2.1849999999999996</v>
      </c>
    </row>
    <row r="375" spans="1:23" x14ac:dyDescent="0.35">
      <c r="A375" t="s">
        <v>524</v>
      </c>
      <c r="B375" t="s">
        <v>1310</v>
      </c>
      <c r="C375" t="s">
        <v>649</v>
      </c>
      <c r="D375" t="s">
        <v>302</v>
      </c>
      <c r="E375">
        <v>216</v>
      </c>
      <c r="F375">
        <v>25</v>
      </c>
      <c r="G375">
        <v>47</v>
      </c>
      <c r="H375">
        <v>34</v>
      </c>
      <c r="I375">
        <v>6</v>
      </c>
      <c r="J375">
        <v>1</v>
      </c>
      <c r="K375">
        <v>6</v>
      </c>
      <c r="L375">
        <v>20</v>
      </c>
      <c r="M375">
        <v>17</v>
      </c>
      <c r="N375">
        <v>80</v>
      </c>
      <c r="O375">
        <v>3</v>
      </c>
      <c r="P375">
        <v>1</v>
      </c>
      <c r="Q375">
        <v>0.218</v>
      </c>
      <c r="R375">
        <v>0.27400000000000002</v>
      </c>
      <c r="S375">
        <v>0.33800000000000002</v>
      </c>
      <c r="T375">
        <v>57</v>
      </c>
      <c r="U375">
        <f t="shared" si="18"/>
        <v>3.8</v>
      </c>
      <c r="V375">
        <f t="shared" si="19"/>
        <v>2.1849999999999996</v>
      </c>
      <c r="W375">
        <f t="shared" si="20"/>
        <v>2.1849999999999996</v>
      </c>
    </row>
    <row r="376" spans="1:23" x14ac:dyDescent="0.35">
      <c r="A376" t="s">
        <v>70</v>
      </c>
      <c r="B376" t="s">
        <v>1422</v>
      </c>
      <c r="C376" t="s">
        <v>2</v>
      </c>
      <c r="D376" t="s">
        <v>295</v>
      </c>
      <c r="E376">
        <v>217</v>
      </c>
      <c r="F376">
        <v>19</v>
      </c>
      <c r="G376">
        <v>47</v>
      </c>
      <c r="H376">
        <v>32</v>
      </c>
      <c r="I376">
        <v>10</v>
      </c>
      <c r="J376">
        <v>1</v>
      </c>
      <c r="K376">
        <v>4</v>
      </c>
      <c r="L376">
        <v>14</v>
      </c>
      <c r="M376">
        <v>17</v>
      </c>
      <c r="N376">
        <v>70</v>
      </c>
      <c r="O376">
        <v>9</v>
      </c>
      <c r="P376">
        <v>4</v>
      </c>
      <c r="Q376">
        <v>0.217</v>
      </c>
      <c r="R376">
        <v>0.27900000000000003</v>
      </c>
      <c r="S376">
        <v>0.32700000000000001</v>
      </c>
      <c r="T376">
        <v>56</v>
      </c>
      <c r="U376">
        <f t="shared" si="18"/>
        <v>3.7333333333333334</v>
      </c>
      <c r="V376">
        <f t="shared" si="19"/>
        <v>2.1466666666666665</v>
      </c>
      <c r="W376">
        <f t="shared" si="20"/>
        <v>2.1466666666666665</v>
      </c>
    </row>
    <row r="377" spans="1:23" x14ac:dyDescent="0.35">
      <c r="A377" t="s">
        <v>1278</v>
      </c>
      <c r="B377" t="s">
        <v>611</v>
      </c>
      <c r="C377" t="s">
        <v>3</v>
      </c>
      <c r="D377" t="s">
        <v>314</v>
      </c>
      <c r="E377">
        <v>168</v>
      </c>
      <c r="F377">
        <v>19</v>
      </c>
      <c r="G377">
        <v>38</v>
      </c>
      <c r="H377">
        <v>26</v>
      </c>
      <c r="I377">
        <v>6</v>
      </c>
      <c r="J377">
        <v>0</v>
      </c>
      <c r="K377">
        <v>6</v>
      </c>
      <c r="L377">
        <v>10</v>
      </c>
      <c r="M377">
        <v>15</v>
      </c>
      <c r="N377">
        <v>54</v>
      </c>
      <c r="O377">
        <v>4</v>
      </c>
      <c r="P377">
        <v>0</v>
      </c>
      <c r="Q377">
        <v>0.22600000000000001</v>
      </c>
      <c r="R377">
        <v>0.29299999999999998</v>
      </c>
      <c r="S377">
        <v>0.36899999999999999</v>
      </c>
      <c r="T377">
        <v>56</v>
      </c>
      <c r="U377">
        <f t="shared" si="18"/>
        <v>3.7333333333333334</v>
      </c>
      <c r="V377">
        <f t="shared" si="19"/>
        <v>2.1466666666666665</v>
      </c>
      <c r="W377">
        <f t="shared" si="20"/>
        <v>2.1466666666666665</v>
      </c>
    </row>
    <row r="378" spans="1:23" x14ac:dyDescent="0.35">
      <c r="A378" t="s">
        <v>332</v>
      </c>
      <c r="B378" t="s">
        <v>166</v>
      </c>
      <c r="C378" t="s">
        <v>2</v>
      </c>
      <c r="D378" t="s">
        <v>296</v>
      </c>
      <c r="E378">
        <v>162</v>
      </c>
      <c r="F378">
        <v>20</v>
      </c>
      <c r="G378">
        <v>32</v>
      </c>
      <c r="H378">
        <v>19</v>
      </c>
      <c r="I378">
        <v>5</v>
      </c>
      <c r="J378">
        <v>1</v>
      </c>
      <c r="K378">
        <v>7</v>
      </c>
      <c r="L378">
        <v>16</v>
      </c>
      <c r="M378">
        <v>19</v>
      </c>
      <c r="N378">
        <v>62</v>
      </c>
      <c r="O378">
        <v>3</v>
      </c>
      <c r="P378">
        <v>0</v>
      </c>
      <c r="Q378">
        <v>0.19800000000000001</v>
      </c>
      <c r="R378">
        <v>0.28399999999999997</v>
      </c>
      <c r="S378">
        <v>0.37</v>
      </c>
      <c r="T378">
        <v>56</v>
      </c>
      <c r="U378">
        <f t="shared" si="18"/>
        <v>3.7333333333333334</v>
      </c>
      <c r="V378">
        <f t="shared" si="19"/>
        <v>2.1466666666666665</v>
      </c>
      <c r="W378">
        <f t="shared" si="20"/>
        <v>2.1466666666666665</v>
      </c>
    </row>
    <row r="379" spans="1:23" x14ac:dyDescent="0.35">
      <c r="A379" t="s">
        <v>55</v>
      </c>
      <c r="B379" t="s">
        <v>1848</v>
      </c>
      <c r="C379" t="s">
        <v>649</v>
      </c>
      <c r="D379" t="s">
        <v>308</v>
      </c>
      <c r="E379">
        <v>153</v>
      </c>
      <c r="F379">
        <v>18</v>
      </c>
      <c r="G379">
        <v>30</v>
      </c>
      <c r="H379">
        <v>21</v>
      </c>
      <c r="I379">
        <v>5</v>
      </c>
      <c r="J379">
        <v>0</v>
      </c>
      <c r="K379">
        <v>4</v>
      </c>
      <c r="L379">
        <v>14</v>
      </c>
      <c r="M379">
        <v>18</v>
      </c>
      <c r="N379">
        <v>46</v>
      </c>
      <c r="O379">
        <v>7</v>
      </c>
      <c r="P379">
        <v>2</v>
      </c>
      <c r="Q379">
        <v>0.19600000000000001</v>
      </c>
      <c r="R379">
        <v>0.28299999999999997</v>
      </c>
      <c r="S379">
        <v>0.307</v>
      </c>
      <c r="T379">
        <v>56</v>
      </c>
      <c r="U379">
        <f t="shared" si="18"/>
        <v>3.7333333333333334</v>
      </c>
      <c r="V379">
        <f t="shared" si="19"/>
        <v>2.1466666666666665</v>
      </c>
      <c r="W379">
        <f t="shared" si="20"/>
        <v>2.1466666666666665</v>
      </c>
    </row>
    <row r="380" spans="1:23" x14ac:dyDescent="0.35">
      <c r="A380" t="s">
        <v>63</v>
      </c>
      <c r="B380" t="s">
        <v>1849</v>
      </c>
      <c r="C380" t="s">
        <v>299</v>
      </c>
      <c r="D380" t="s">
        <v>308</v>
      </c>
      <c r="E380">
        <v>60</v>
      </c>
      <c r="F380">
        <v>12</v>
      </c>
      <c r="G380">
        <v>18</v>
      </c>
      <c r="H380">
        <v>9</v>
      </c>
      <c r="I380">
        <v>6</v>
      </c>
      <c r="J380">
        <v>0</v>
      </c>
      <c r="K380">
        <v>3</v>
      </c>
      <c r="L380">
        <v>13</v>
      </c>
      <c r="M380">
        <v>9</v>
      </c>
      <c r="N380">
        <v>12</v>
      </c>
      <c r="O380">
        <v>0</v>
      </c>
      <c r="P380">
        <v>0</v>
      </c>
      <c r="Q380">
        <v>0.3</v>
      </c>
      <c r="R380">
        <v>0.39100000000000001</v>
      </c>
      <c r="S380">
        <v>0.55000000000000004</v>
      </c>
      <c r="T380">
        <v>55</v>
      </c>
      <c r="U380">
        <f t="shared" si="18"/>
        <v>3.6666666666666665</v>
      </c>
      <c r="V380">
        <f t="shared" si="19"/>
        <v>2.1083333333333329</v>
      </c>
      <c r="W380">
        <f t="shared" si="20"/>
        <v>2.1083333333333329</v>
      </c>
    </row>
    <row r="381" spans="1:23" x14ac:dyDescent="0.35">
      <c r="A381" t="s">
        <v>284</v>
      </c>
      <c r="B381" t="s">
        <v>746</v>
      </c>
      <c r="C381" t="s">
        <v>649</v>
      </c>
      <c r="D381" t="s">
        <v>307</v>
      </c>
      <c r="E381">
        <v>194</v>
      </c>
      <c r="F381">
        <v>16</v>
      </c>
      <c r="G381">
        <v>34</v>
      </c>
      <c r="H381">
        <v>23</v>
      </c>
      <c r="I381">
        <v>5</v>
      </c>
      <c r="J381">
        <v>0</v>
      </c>
      <c r="K381">
        <v>6</v>
      </c>
      <c r="L381">
        <v>18</v>
      </c>
      <c r="M381">
        <v>25</v>
      </c>
      <c r="N381">
        <v>61</v>
      </c>
      <c r="O381">
        <v>0</v>
      </c>
      <c r="P381">
        <v>0</v>
      </c>
      <c r="Q381">
        <v>0.17499999999999999</v>
      </c>
      <c r="R381">
        <v>0.27200000000000002</v>
      </c>
      <c r="S381">
        <v>0.29399999999999998</v>
      </c>
      <c r="T381">
        <v>55</v>
      </c>
      <c r="U381">
        <f t="shared" si="18"/>
        <v>3.6666666666666665</v>
      </c>
      <c r="V381">
        <f t="shared" si="19"/>
        <v>2.1083333333333329</v>
      </c>
      <c r="W381">
        <f t="shared" si="20"/>
        <v>2.1083333333333329</v>
      </c>
    </row>
    <row r="382" spans="1:23" x14ac:dyDescent="0.35">
      <c r="A382" t="s">
        <v>1424</v>
      </c>
      <c r="B382" t="s">
        <v>271</v>
      </c>
      <c r="C382" t="s">
        <v>326</v>
      </c>
      <c r="D382" t="s">
        <v>325</v>
      </c>
      <c r="E382">
        <v>82</v>
      </c>
      <c r="F382">
        <v>13</v>
      </c>
      <c r="G382">
        <v>19</v>
      </c>
      <c r="H382">
        <v>13</v>
      </c>
      <c r="I382">
        <v>2</v>
      </c>
      <c r="J382">
        <v>0</v>
      </c>
      <c r="K382">
        <v>4</v>
      </c>
      <c r="L382">
        <v>13</v>
      </c>
      <c r="M382">
        <v>8</v>
      </c>
      <c r="N382">
        <v>20</v>
      </c>
      <c r="O382">
        <v>9</v>
      </c>
      <c r="P382">
        <v>1</v>
      </c>
      <c r="Q382">
        <v>0.23200000000000001</v>
      </c>
      <c r="R382">
        <v>0.29699999999999999</v>
      </c>
      <c r="S382">
        <v>0.40200000000000002</v>
      </c>
      <c r="T382">
        <v>55</v>
      </c>
      <c r="U382">
        <f t="shared" si="18"/>
        <v>3.6666666666666665</v>
      </c>
      <c r="V382">
        <f t="shared" si="19"/>
        <v>2.1083333333333329</v>
      </c>
      <c r="W382">
        <f t="shared" si="20"/>
        <v>2.1083333333333329</v>
      </c>
    </row>
    <row r="383" spans="1:23" x14ac:dyDescent="0.35">
      <c r="A383" t="s">
        <v>200</v>
      </c>
      <c r="B383" t="s">
        <v>897</v>
      </c>
      <c r="C383" t="s">
        <v>1</v>
      </c>
      <c r="D383" t="s">
        <v>298</v>
      </c>
      <c r="E383">
        <v>183</v>
      </c>
      <c r="F383">
        <v>23</v>
      </c>
      <c r="G383">
        <v>37</v>
      </c>
      <c r="H383">
        <v>25</v>
      </c>
      <c r="I383">
        <v>8</v>
      </c>
      <c r="J383">
        <v>0</v>
      </c>
      <c r="K383">
        <v>4</v>
      </c>
      <c r="L383">
        <v>19</v>
      </c>
      <c r="M383">
        <v>19</v>
      </c>
      <c r="N383">
        <v>64</v>
      </c>
      <c r="O383">
        <v>2</v>
      </c>
      <c r="P383">
        <v>1</v>
      </c>
      <c r="Q383">
        <v>0.20200000000000001</v>
      </c>
      <c r="R383">
        <v>0.31900000000000001</v>
      </c>
      <c r="S383">
        <v>0.311</v>
      </c>
      <c r="T383">
        <v>55</v>
      </c>
      <c r="U383">
        <f t="shared" ref="U383:U446" si="21">T383/15</f>
        <v>3.6666666666666665</v>
      </c>
      <c r="V383">
        <f t="shared" ref="V383:V446" si="22">IF(T383&gt;=675,U383*1.2,IF(T383&gt;=650,U383*1.175,IF(T383&gt;=625,U383*1.15,IF(T383&gt;= 600,U383*1.125,IF(T383&gt; 575,U383*1.1,IF(T383&gt; 550,U383*1.075,IF(T383&gt; 525,U383*1.05,IF(T383&gt; 500,U383*1.025,IF(T383&gt; 475,U383,IF(T383&gt; 450,U383*0.975,IF(T383&gt; 425,U383*0.95,IF(T383&gt; 400,U383*0.925,IF(T383&gt; 375,U383*0.9,IF(T383&gt; 350,U383*0.875,IF(T383&gt; 325,U383*0.85,IF(T383&gt; 300,U383*0.825,IF(T383&gt; 275,U383*0.8,IF(T383&gt; 250,U383*0.775,IF(T383&gt; 225,U383*0.75,IF(T383&gt; 200,U383*0.725,IF(T383&gt; 175,U383*0.7,IF(T383&gt; 150,U383*0.675,IF(T383&gt; 125,U383*0.65,IF(T383&gt; 100,U383*0.625,IF(T383&gt; 75,U383*0.6,IF(T383&gt; 50,U383*0.575,IF(T383&gt; 25,U383*0.55,U383*0.525)))))))))))))))))))))))))))</f>
        <v>2.1083333333333329</v>
      </c>
      <c r="W383">
        <f t="shared" ref="W383:W446" si="23">IF(V383 &lt; 1.5,1,V383)</f>
        <v>2.1083333333333329</v>
      </c>
    </row>
    <row r="384" spans="1:23" x14ac:dyDescent="0.35">
      <c r="A384" t="s">
        <v>856</v>
      </c>
      <c r="B384" t="s">
        <v>410</v>
      </c>
      <c r="C384" t="s">
        <v>1</v>
      </c>
      <c r="D384" t="s">
        <v>306</v>
      </c>
      <c r="E384">
        <v>166</v>
      </c>
      <c r="F384">
        <v>10</v>
      </c>
      <c r="G384">
        <v>41</v>
      </c>
      <c r="H384">
        <v>33</v>
      </c>
      <c r="I384">
        <v>4</v>
      </c>
      <c r="J384">
        <v>1</v>
      </c>
      <c r="K384">
        <v>3</v>
      </c>
      <c r="L384">
        <v>21</v>
      </c>
      <c r="M384">
        <v>8</v>
      </c>
      <c r="N384">
        <v>40</v>
      </c>
      <c r="O384">
        <v>0</v>
      </c>
      <c r="P384">
        <v>0</v>
      </c>
      <c r="Q384">
        <v>0.247</v>
      </c>
      <c r="R384">
        <v>0.28999999999999998</v>
      </c>
      <c r="S384">
        <v>0.33700000000000002</v>
      </c>
      <c r="T384">
        <v>55</v>
      </c>
      <c r="U384">
        <f t="shared" si="21"/>
        <v>3.6666666666666665</v>
      </c>
      <c r="V384">
        <f t="shared" si="22"/>
        <v>2.1083333333333329</v>
      </c>
      <c r="W384">
        <f t="shared" si="23"/>
        <v>2.1083333333333329</v>
      </c>
    </row>
    <row r="385" spans="1:23" x14ac:dyDescent="0.35">
      <c r="A385" t="s">
        <v>1439</v>
      </c>
      <c r="B385" t="s">
        <v>1850</v>
      </c>
      <c r="C385" t="s">
        <v>649</v>
      </c>
      <c r="D385" t="s">
        <v>300</v>
      </c>
      <c r="E385">
        <v>112</v>
      </c>
      <c r="F385">
        <v>12</v>
      </c>
      <c r="G385">
        <v>31</v>
      </c>
      <c r="H385">
        <v>24</v>
      </c>
      <c r="I385">
        <v>2</v>
      </c>
      <c r="J385">
        <v>1</v>
      </c>
      <c r="K385">
        <v>4</v>
      </c>
      <c r="L385">
        <v>13</v>
      </c>
      <c r="M385">
        <v>8</v>
      </c>
      <c r="N385">
        <v>26</v>
      </c>
      <c r="O385">
        <v>2</v>
      </c>
      <c r="P385">
        <v>2</v>
      </c>
      <c r="Q385">
        <v>0.27700000000000002</v>
      </c>
      <c r="R385">
        <v>0.33100000000000002</v>
      </c>
      <c r="S385">
        <v>0.42</v>
      </c>
      <c r="T385">
        <v>54</v>
      </c>
      <c r="U385">
        <f t="shared" si="21"/>
        <v>3.6</v>
      </c>
      <c r="V385">
        <f t="shared" si="22"/>
        <v>2.0699999999999998</v>
      </c>
      <c r="W385">
        <f t="shared" si="23"/>
        <v>2.0699999999999998</v>
      </c>
    </row>
    <row r="386" spans="1:23" x14ac:dyDescent="0.35">
      <c r="A386" t="s">
        <v>57</v>
      </c>
      <c r="B386" t="s">
        <v>1754</v>
      </c>
      <c r="C386" t="s">
        <v>2</v>
      </c>
      <c r="D386" t="s">
        <v>300</v>
      </c>
      <c r="E386">
        <v>187</v>
      </c>
      <c r="F386">
        <v>22</v>
      </c>
      <c r="G386">
        <v>45</v>
      </c>
      <c r="H386">
        <v>32</v>
      </c>
      <c r="I386">
        <v>9</v>
      </c>
      <c r="J386">
        <v>3</v>
      </c>
      <c r="K386">
        <v>1</v>
      </c>
      <c r="L386">
        <v>18</v>
      </c>
      <c r="M386">
        <v>10</v>
      </c>
      <c r="N386">
        <v>61</v>
      </c>
      <c r="O386">
        <v>3</v>
      </c>
      <c r="P386">
        <v>1</v>
      </c>
      <c r="Q386">
        <v>0.24099999999999999</v>
      </c>
      <c r="R386">
        <v>0.29599999999999999</v>
      </c>
      <c r="S386">
        <v>0.33700000000000002</v>
      </c>
      <c r="T386">
        <v>54</v>
      </c>
      <c r="U386">
        <f t="shared" si="21"/>
        <v>3.6</v>
      </c>
      <c r="V386">
        <f t="shared" si="22"/>
        <v>2.0699999999999998</v>
      </c>
      <c r="W386">
        <f t="shared" si="23"/>
        <v>2.0699999999999998</v>
      </c>
    </row>
    <row r="387" spans="1:23" x14ac:dyDescent="0.35">
      <c r="A387" t="s">
        <v>70</v>
      </c>
      <c r="B387" t="s">
        <v>1851</v>
      </c>
      <c r="C387" t="s">
        <v>649</v>
      </c>
      <c r="D387" t="s">
        <v>308</v>
      </c>
      <c r="E387">
        <v>50</v>
      </c>
      <c r="F387">
        <v>19</v>
      </c>
      <c r="G387">
        <v>14</v>
      </c>
      <c r="H387">
        <v>11</v>
      </c>
      <c r="I387">
        <v>2</v>
      </c>
      <c r="J387">
        <v>0</v>
      </c>
      <c r="K387">
        <v>1</v>
      </c>
      <c r="L387">
        <v>6</v>
      </c>
      <c r="M387">
        <v>1</v>
      </c>
      <c r="N387">
        <v>11</v>
      </c>
      <c r="O387">
        <v>21</v>
      </c>
      <c r="P387">
        <v>2</v>
      </c>
      <c r="Q387">
        <v>0.28000000000000003</v>
      </c>
      <c r="R387">
        <v>0.32100000000000001</v>
      </c>
      <c r="S387">
        <v>0.38</v>
      </c>
      <c r="T387">
        <v>53</v>
      </c>
      <c r="U387">
        <f t="shared" si="21"/>
        <v>3.5333333333333332</v>
      </c>
      <c r="V387">
        <f t="shared" si="22"/>
        <v>2.0316666666666663</v>
      </c>
      <c r="W387">
        <f t="shared" si="23"/>
        <v>2.0316666666666663</v>
      </c>
    </row>
    <row r="388" spans="1:23" x14ac:dyDescent="0.35">
      <c r="A388" t="s">
        <v>191</v>
      </c>
      <c r="B388" t="s">
        <v>105</v>
      </c>
      <c r="C388" t="s">
        <v>2</v>
      </c>
      <c r="D388" t="s">
        <v>306</v>
      </c>
      <c r="E388">
        <v>114</v>
      </c>
      <c r="F388">
        <v>13</v>
      </c>
      <c r="G388">
        <v>26</v>
      </c>
      <c r="H388">
        <v>19</v>
      </c>
      <c r="I388">
        <v>4</v>
      </c>
      <c r="J388">
        <v>0</v>
      </c>
      <c r="K388">
        <v>3</v>
      </c>
      <c r="L388">
        <v>15</v>
      </c>
      <c r="M388">
        <v>5</v>
      </c>
      <c r="N388">
        <v>19</v>
      </c>
      <c r="O388">
        <v>1</v>
      </c>
      <c r="P388">
        <v>1</v>
      </c>
      <c r="Q388">
        <v>0.22800000000000001</v>
      </c>
      <c r="R388">
        <v>0.25800000000000001</v>
      </c>
      <c r="S388">
        <v>0.34200000000000003</v>
      </c>
      <c r="T388">
        <v>53</v>
      </c>
      <c r="U388">
        <f t="shared" si="21"/>
        <v>3.5333333333333332</v>
      </c>
      <c r="V388">
        <f t="shared" si="22"/>
        <v>2.0316666666666663</v>
      </c>
      <c r="W388">
        <f t="shared" si="23"/>
        <v>2.0316666666666663</v>
      </c>
    </row>
    <row r="389" spans="1:23" x14ac:dyDescent="0.35">
      <c r="A389" t="s">
        <v>90</v>
      </c>
      <c r="B389" t="s">
        <v>922</v>
      </c>
      <c r="C389" t="s">
        <v>649</v>
      </c>
      <c r="D389" t="s">
        <v>308</v>
      </c>
      <c r="E389">
        <v>206</v>
      </c>
      <c r="F389">
        <v>21</v>
      </c>
      <c r="G389">
        <v>50</v>
      </c>
      <c r="H389">
        <v>40</v>
      </c>
      <c r="I389">
        <v>6</v>
      </c>
      <c r="J389">
        <v>3</v>
      </c>
      <c r="K389">
        <v>1</v>
      </c>
      <c r="L389">
        <v>14</v>
      </c>
      <c r="M389">
        <v>11</v>
      </c>
      <c r="N389">
        <v>60</v>
      </c>
      <c r="O389">
        <v>5</v>
      </c>
      <c r="P389">
        <v>3</v>
      </c>
      <c r="Q389">
        <v>0.24299999999999999</v>
      </c>
      <c r="R389">
        <v>0.28799999999999998</v>
      </c>
      <c r="S389">
        <v>0.316</v>
      </c>
      <c r="T389">
        <v>53</v>
      </c>
      <c r="U389">
        <f t="shared" si="21"/>
        <v>3.5333333333333332</v>
      </c>
      <c r="V389">
        <f t="shared" si="22"/>
        <v>2.0316666666666663</v>
      </c>
      <c r="W389">
        <f t="shared" si="23"/>
        <v>2.0316666666666663</v>
      </c>
    </row>
    <row r="390" spans="1:23" x14ac:dyDescent="0.35">
      <c r="A390" t="s">
        <v>330</v>
      </c>
      <c r="B390" t="s">
        <v>1790</v>
      </c>
      <c r="C390" t="s">
        <v>649</v>
      </c>
      <c r="D390" t="s">
        <v>325</v>
      </c>
      <c r="E390">
        <v>197</v>
      </c>
      <c r="F390">
        <v>22</v>
      </c>
      <c r="G390">
        <v>44</v>
      </c>
      <c r="H390">
        <v>32</v>
      </c>
      <c r="I390">
        <v>9</v>
      </c>
      <c r="J390">
        <v>0</v>
      </c>
      <c r="K390">
        <v>3</v>
      </c>
      <c r="L390">
        <v>18</v>
      </c>
      <c r="M390">
        <v>8</v>
      </c>
      <c r="N390">
        <v>62</v>
      </c>
      <c r="O390">
        <v>4</v>
      </c>
      <c r="P390">
        <v>0</v>
      </c>
      <c r="Q390">
        <v>0.223</v>
      </c>
      <c r="R390">
        <v>0.25700000000000001</v>
      </c>
      <c r="S390">
        <v>0.315</v>
      </c>
      <c r="T390">
        <v>52</v>
      </c>
      <c r="U390">
        <f t="shared" si="21"/>
        <v>3.4666666666666668</v>
      </c>
      <c r="V390">
        <f t="shared" si="22"/>
        <v>1.9933333333333332</v>
      </c>
      <c r="W390">
        <f t="shared" si="23"/>
        <v>1.9933333333333332</v>
      </c>
    </row>
    <row r="391" spans="1:23" x14ac:dyDescent="0.35">
      <c r="A391" t="s">
        <v>437</v>
      </c>
      <c r="B391" t="s">
        <v>194</v>
      </c>
      <c r="C391" t="s">
        <v>299</v>
      </c>
      <c r="D391" t="s">
        <v>316</v>
      </c>
      <c r="E391">
        <v>91</v>
      </c>
      <c r="F391">
        <v>13</v>
      </c>
      <c r="G391">
        <v>21</v>
      </c>
      <c r="H391">
        <v>14</v>
      </c>
      <c r="I391">
        <v>2</v>
      </c>
      <c r="J391">
        <v>0</v>
      </c>
      <c r="K391">
        <v>5</v>
      </c>
      <c r="L391">
        <v>24</v>
      </c>
      <c r="M391">
        <v>4</v>
      </c>
      <c r="N391">
        <v>27</v>
      </c>
      <c r="O391">
        <v>0</v>
      </c>
      <c r="P391">
        <v>0</v>
      </c>
      <c r="Q391">
        <v>0.23100000000000001</v>
      </c>
      <c r="R391">
        <v>0.29699999999999999</v>
      </c>
      <c r="S391">
        <v>0.41799999999999998</v>
      </c>
      <c r="T391">
        <v>52</v>
      </c>
      <c r="U391">
        <f t="shared" si="21"/>
        <v>3.4666666666666668</v>
      </c>
      <c r="V391">
        <f t="shared" si="22"/>
        <v>1.9933333333333332</v>
      </c>
      <c r="W391">
        <f t="shared" si="23"/>
        <v>1.9933333333333332</v>
      </c>
    </row>
    <row r="392" spans="1:23" x14ac:dyDescent="0.35">
      <c r="A392" t="s">
        <v>1292</v>
      </c>
      <c r="B392" t="s">
        <v>1293</v>
      </c>
      <c r="C392" t="s">
        <v>649</v>
      </c>
      <c r="D392" t="s">
        <v>293</v>
      </c>
      <c r="E392">
        <v>104</v>
      </c>
      <c r="F392">
        <v>15</v>
      </c>
      <c r="G392">
        <v>23</v>
      </c>
      <c r="H392">
        <v>16</v>
      </c>
      <c r="I392">
        <v>6</v>
      </c>
      <c r="J392">
        <v>0</v>
      </c>
      <c r="K392">
        <v>1</v>
      </c>
      <c r="L392">
        <v>17</v>
      </c>
      <c r="M392">
        <v>20</v>
      </c>
      <c r="N392">
        <v>32</v>
      </c>
      <c r="O392">
        <v>0</v>
      </c>
      <c r="P392">
        <v>0</v>
      </c>
      <c r="Q392">
        <v>0.221</v>
      </c>
      <c r="R392">
        <v>0.34599999999999997</v>
      </c>
      <c r="S392">
        <v>0.308</v>
      </c>
      <c r="T392">
        <v>52</v>
      </c>
      <c r="U392">
        <f t="shared" si="21"/>
        <v>3.4666666666666668</v>
      </c>
      <c r="V392">
        <f t="shared" si="22"/>
        <v>1.9933333333333332</v>
      </c>
      <c r="W392">
        <f t="shared" si="23"/>
        <v>1.9933333333333332</v>
      </c>
    </row>
    <row r="393" spans="1:23" x14ac:dyDescent="0.35">
      <c r="A393" t="s">
        <v>1199</v>
      </c>
      <c r="B393" t="s">
        <v>551</v>
      </c>
      <c r="C393" t="s">
        <v>1</v>
      </c>
      <c r="D393" t="s">
        <v>306</v>
      </c>
      <c r="E393">
        <v>205</v>
      </c>
      <c r="F393">
        <v>16</v>
      </c>
      <c r="G393">
        <v>46</v>
      </c>
      <c r="H393">
        <v>32</v>
      </c>
      <c r="I393">
        <v>14</v>
      </c>
      <c r="J393">
        <v>0</v>
      </c>
      <c r="K393">
        <v>0</v>
      </c>
      <c r="L393">
        <v>14</v>
      </c>
      <c r="M393">
        <v>8</v>
      </c>
      <c r="N393">
        <v>55</v>
      </c>
      <c r="O393">
        <v>11</v>
      </c>
      <c r="P393">
        <v>2</v>
      </c>
      <c r="Q393">
        <v>0.224</v>
      </c>
      <c r="R393">
        <v>0.26600000000000001</v>
      </c>
      <c r="S393">
        <v>0.29299999999999998</v>
      </c>
      <c r="T393">
        <v>52</v>
      </c>
      <c r="U393">
        <f t="shared" si="21"/>
        <v>3.4666666666666668</v>
      </c>
      <c r="V393">
        <f t="shared" si="22"/>
        <v>1.9933333333333332</v>
      </c>
      <c r="W393">
        <f t="shared" si="23"/>
        <v>1.9933333333333332</v>
      </c>
    </row>
    <row r="394" spans="1:23" x14ac:dyDescent="0.35">
      <c r="A394" t="s">
        <v>131</v>
      </c>
      <c r="B394" t="s">
        <v>702</v>
      </c>
      <c r="C394" t="s">
        <v>649</v>
      </c>
      <c r="D394" t="s">
        <v>309</v>
      </c>
      <c r="E394">
        <v>148</v>
      </c>
      <c r="F394">
        <v>22</v>
      </c>
      <c r="G394">
        <v>32</v>
      </c>
      <c r="H394">
        <v>20</v>
      </c>
      <c r="I394">
        <v>6</v>
      </c>
      <c r="J394">
        <v>1</v>
      </c>
      <c r="K394">
        <v>5</v>
      </c>
      <c r="L394">
        <v>13</v>
      </c>
      <c r="M394">
        <v>11</v>
      </c>
      <c r="N394">
        <v>51</v>
      </c>
      <c r="O394">
        <v>1</v>
      </c>
      <c r="P394">
        <v>0</v>
      </c>
      <c r="Q394">
        <v>0.216</v>
      </c>
      <c r="R394">
        <v>0.27</v>
      </c>
      <c r="S394">
        <v>0.372</v>
      </c>
      <c r="T394">
        <v>51</v>
      </c>
      <c r="U394">
        <f t="shared" si="21"/>
        <v>3.4</v>
      </c>
      <c r="V394">
        <f t="shared" si="22"/>
        <v>1.9549999999999998</v>
      </c>
      <c r="W394">
        <f t="shared" si="23"/>
        <v>1.9549999999999998</v>
      </c>
    </row>
    <row r="395" spans="1:23" x14ac:dyDescent="0.35">
      <c r="A395" t="s">
        <v>1131</v>
      </c>
      <c r="B395" t="s">
        <v>424</v>
      </c>
      <c r="C395" t="s">
        <v>3</v>
      </c>
      <c r="D395" t="s">
        <v>296</v>
      </c>
      <c r="E395">
        <v>244</v>
      </c>
      <c r="F395">
        <v>24</v>
      </c>
      <c r="G395">
        <v>40</v>
      </c>
      <c r="H395">
        <v>29</v>
      </c>
      <c r="I395">
        <v>6</v>
      </c>
      <c r="J395">
        <v>0</v>
      </c>
      <c r="K395">
        <v>5</v>
      </c>
      <c r="L395">
        <v>20</v>
      </c>
      <c r="M395">
        <v>17</v>
      </c>
      <c r="N395">
        <v>80</v>
      </c>
      <c r="O395">
        <v>9</v>
      </c>
      <c r="P395">
        <v>0</v>
      </c>
      <c r="Q395">
        <v>0.16400000000000001</v>
      </c>
      <c r="R395">
        <v>0.224</v>
      </c>
      <c r="S395">
        <v>0.25</v>
      </c>
      <c r="T395">
        <v>51</v>
      </c>
      <c r="U395">
        <f t="shared" si="21"/>
        <v>3.4</v>
      </c>
      <c r="V395">
        <f t="shared" si="22"/>
        <v>1.9549999999999998</v>
      </c>
      <c r="W395">
        <f t="shared" si="23"/>
        <v>1.9549999999999998</v>
      </c>
    </row>
    <row r="396" spans="1:23" x14ac:dyDescent="0.35">
      <c r="A396" t="s">
        <v>212</v>
      </c>
      <c r="B396" t="s">
        <v>1539</v>
      </c>
      <c r="C396" t="s">
        <v>649</v>
      </c>
      <c r="D396" t="s">
        <v>312</v>
      </c>
      <c r="E396">
        <v>96</v>
      </c>
      <c r="F396">
        <v>12</v>
      </c>
      <c r="G396">
        <v>32</v>
      </c>
      <c r="H396">
        <v>24</v>
      </c>
      <c r="I396">
        <v>4</v>
      </c>
      <c r="J396">
        <v>0</v>
      </c>
      <c r="K396">
        <v>4</v>
      </c>
      <c r="L396">
        <v>14</v>
      </c>
      <c r="M396">
        <v>4</v>
      </c>
      <c r="N396">
        <v>27</v>
      </c>
      <c r="O396">
        <v>1</v>
      </c>
      <c r="P396">
        <v>2</v>
      </c>
      <c r="Q396">
        <v>0.33300000000000002</v>
      </c>
      <c r="R396">
        <v>0.379</v>
      </c>
      <c r="S396">
        <v>0.5</v>
      </c>
      <c r="T396">
        <v>50</v>
      </c>
      <c r="U396">
        <f t="shared" si="21"/>
        <v>3.3333333333333335</v>
      </c>
      <c r="V396">
        <f t="shared" si="22"/>
        <v>1.8333333333333335</v>
      </c>
      <c r="W396">
        <f t="shared" si="23"/>
        <v>1.8333333333333335</v>
      </c>
    </row>
    <row r="397" spans="1:23" x14ac:dyDescent="0.35">
      <c r="A397" t="s">
        <v>332</v>
      </c>
      <c r="B397" t="s">
        <v>1362</v>
      </c>
      <c r="C397" t="s">
        <v>1</v>
      </c>
      <c r="D397" t="s">
        <v>301</v>
      </c>
      <c r="E397">
        <v>130</v>
      </c>
      <c r="F397">
        <v>13</v>
      </c>
      <c r="G397">
        <v>27</v>
      </c>
      <c r="H397">
        <v>17</v>
      </c>
      <c r="I397">
        <v>4</v>
      </c>
      <c r="J397">
        <v>0</v>
      </c>
      <c r="K397">
        <v>6</v>
      </c>
      <c r="L397">
        <v>19</v>
      </c>
      <c r="M397">
        <v>3</v>
      </c>
      <c r="N397">
        <v>32</v>
      </c>
      <c r="O397">
        <v>0</v>
      </c>
      <c r="P397">
        <v>2</v>
      </c>
      <c r="Q397">
        <v>0.20799999999999999</v>
      </c>
      <c r="R397">
        <v>0.23400000000000001</v>
      </c>
      <c r="S397">
        <v>0.377</v>
      </c>
      <c r="T397">
        <v>50</v>
      </c>
      <c r="U397">
        <f t="shared" si="21"/>
        <v>3.3333333333333335</v>
      </c>
      <c r="V397">
        <f t="shared" si="22"/>
        <v>1.8333333333333335</v>
      </c>
      <c r="W397">
        <f t="shared" si="23"/>
        <v>1.8333333333333335</v>
      </c>
    </row>
    <row r="398" spans="1:23" x14ac:dyDescent="0.35">
      <c r="A398" t="s">
        <v>102</v>
      </c>
      <c r="B398" t="s">
        <v>279</v>
      </c>
      <c r="C398" t="s">
        <v>299</v>
      </c>
      <c r="D398" t="s">
        <v>309</v>
      </c>
      <c r="E398">
        <v>123</v>
      </c>
      <c r="F398">
        <v>14</v>
      </c>
      <c r="G398">
        <v>23</v>
      </c>
      <c r="H398">
        <v>13</v>
      </c>
      <c r="I398">
        <v>5</v>
      </c>
      <c r="J398">
        <v>2</v>
      </c>
      <c r="K398">
        <v>3</v>
      </c>
      <c r="L398">
        <v>19</v>
      </c>
      <c r="M398">
        <v>15</v>
      </c>
      <c r="N398">
        <v>39</v>
      </c>
      <c r="O398">
        <v>0</v>
      </c>
      <c r="P398">
        <v>0</v>
      </c>
      <c r="Q398">
        <v>0.187</v>
      </c>
      <c r="R398">
        <v>0.27700000000000002</v>
      </c>
      <c r="S398">
        <v>0.33300000000000002</v>
      </c>
      <c r="T398">
        <v>50</v>
      </c>
      <c r="U398">
        <f t="shared" si="21"/>
        <v>3.3333333333333335</v>
      </c>
      <c r="V398">
        <f t="shared" si="22"/>
        <v>1.8333333333333335</v>
      </c>
      <c r="W398">
        <f t="shared" si="23"/>
        <v>1.8333333333333335</v>
      </c>
    </row>
    <row r="399" spans="1:23" x14ac:dyDescent="0.35">
      <c r="A399" t="s">
        <v>1412</v>
      </c>
      <c r="B399" t="s">
        <v>46</v>
      </c>
      <c r="C399" t="s">
        <v>649</v>
      </c>
      <c r="D399" t="s">
        <v>305</v>
      </c>
      <c r="E399">
        <v>111</v>
      </c>
      <c r="F399">
        <v>15</v>
      </c>
      <c r="G399">
        <v>22</v>
      </c>
      <c r="H399">
        <v>13</v>
      </c>
      <c r="I399">
        <v>4</v>
      </c>
      <c r="J399">
        <v>0</v>
      </c>
      <c r="K399">
        <v>5</v>
      </c>
      <c r="L399">
        <v>17</v>
      </c>
      <c r="M399">
        <v>12</v>
      </c>
      <c r="N399">
        <v>34</v>
      </c>
      <c r="O399">
        <v>2</v>
      </c>
      <c r="P399">
        <v>3</v>
      </c>
      <c r="Q399">
        <v>0.19800000000000001</v>
      </c>
      <c r="R399">
        <v>0.28199999999999997</v>
      </c>
      <c r="S399">
        <v>0.36899999999999999</v>
      </c>
      <c r="T399">
        <v>50</v>
      </c>
      <c r="U399">
        <f t="shared" si="21"/>
        <v>3.3333333333333335</v>
      </c>
      <c r="V399">
        <f t="shared" si="22"/>
        <v>1.8333333333333335</v>
      </c>
      <c r="W399">
        <f t="shared" si="23"/>
        <v>1.8333333333333335</v>
      </c>
    </row>
    <row r="400" spans="1:23" x14ac:dyDescent="0.35">
      <c r="A400" t="s">
        <v>27</v>
      </c>
      <c r="B400" t="s">
        <v>1575</v>
      </c>
      <c r="C400" t="s">
        <v>649</v>
      </c>
      <c r="D400" t="s">
        <v>316</v>
      </c>
      <c r="E400">
        <v>134</v>
      </c>
      <c r="F400">
        <v>17</v>
      </c>
      <c r="G400">
        <v>31</v>
      </c>
      <c r="H400">
        <v>23</v>
      </c>
      <c r="I400">
        <v>7</v>
      </c>
      <c r="J400">
        <v>1</v>
      </c>
      <c r="K400">
        <v>0</v>
      </c>
      <c r="L400">
        <v>11</v>
      </c>
      <c r="M400">
        <v>8</v>
      </c>
      <c r="N400">
        <v>36</v>
      </c>
      <c r="O400">
        <v>10</v>
      </c>
      <c r="P400">
        <v>1</v>
      </c>
      <c r="Q400">
        <v>0.23100000000000001</v>
      </c>
      <c r="R400">
        <v>0.27600000000000002</v>
      </c>
      <c r="S400">
        <v>0.29799999999999999</v>
      </c>
      <c r="T400">
        <v>49</v>
      </c>
      <c r="U400">
        <f t="shared" si="21"/>
        <v>3.2666666666666666</v>
      </c>
      <c r="V400">
        <f t="shared" si="22"/>
        <v>1.7966666666666669</v>
      </c>
      <c r="W400">
        <f t="shared" si="23"/>
        <v>1.7966666666666669</v>
      </c>
    </row>
    <row r="401" spans="1:23" x14ac:dyDescent="0.35">
      <c r="A401" t="s">
        <v>115</v>
      </c>
      <c r="B401" t="s">
        <v>366</v>
      </c>
      <c r="C401" t="s">
        <v>299</v>
      </c>
      <c r="D401" t="s">
        <v>296</v>
      </c>
      <c r="E401">
        <v>213</v>
      </c>
      <c r="F401">
        <v>16</v>
      </c>
      <c r="G401">
        <v>42</v>
      </c>
      <c r="H401">
        <v>23</v>
      </c>
      <c r="I401">
        <v>13</v>
      </c>
      <c r="J401">
        <v>0</v>
      </c>
      <c r="K401">
        <v>6</v>
      </c>
      <c r="L401">
        <v>21</v>
      </c>
      <c r="M401">
        <v>13</v>
      </c>
      <c r="N401">
        <v>74</v>
      </c>
      <c r="O401">
        <v>0</v>
      </c>
      <c r="P401">
        <v>0</v>
      </c>
      <c r="Q401">
        <v>0.19700000000000001</v>
      </c>
      <c r="R401">
        <v>0.255</v>
      </c>
      <c r="S401">
        <v>0.34300000000000003</v>
      </c>
      <c r="T401">
        <v>49</v>
      </c>
      <c r="U401">
        <f t="shared" si="21"/>
        <v>3.2666666666666666</v>
      </c>
      <c r="V401">
        <f t="shared" si="22"/>
        <v>1.7966666666666669</v>
      </c>
      <c r="W401">
        <f t="shared" si="23"/>
        <v>1.7966666666666669</v>
      </c>
    </row>
    <row r="402" spans="1:23" x14ac:dyDescent="0.35">
      <c r="A402" t="s">
        <v>42</v>
      </c>
      <c r="B402" t="s">
        <v>428</v>
      </c>
      <c r="C402" t="s">
        <v>2</v>
      </c>
      <c r="D402" t="s">
        <v>308</v>
      </c>
      <c r="E402">
        <v>189</v>
      </c>
      <c r="F402">
        <v>14</v>
      </c>
      <c r="G402">
        <v>34</v>
      </c>
      <c r="H402">
        <v>23</v>
      </c>
      <c r="I402">
        <v>9</v>
      </c>
      <c r="J402">
        <v>0</v>
      </c>
      <c r="K402">
        <v>2</v>
      </c>
      <c r="L402">
        <v>11</v>
      </c>
      <c r="M402">
        <v>19</v>
      </c>
      <c r="N402">
        <v>48</v>
      </c>
      <c r="O402">
        <v>4</v>
      </c>
      <c r="P402">
        <v>1</v>
      </c>
      <c r="Q402">
        <v>0.18</v>
      </c>
      <c r="R402">
        <v>0.252</v>
      </c>
      <c r="S402">
        <v>0.25900000000000001</v>
      </c>
      <c r="T402">
        <v>48</v>
      </c>
      <c r="U402">
        <f t="shared" si="21"/>
        <v>3.2</v>
      </c>
      <c r="V402">
        <f t="shared" si="22"/>
        <v>1.7600000000000002</v>
      </c>
      <c r="W402">
        <f t="shared" si="23"/>
        <v>1.7600000000000002</v>
      </c>
    </row>
    <row r="403" spans="1:23" x14ac:dyDescent="0.35">
      <c r="A403" t="s">
        <v>1324</v>
      </c>
      <c r="B403" t="s">
        <v>244</v>
      </c>
      <c r="C403" t="s">
        <v>649</v>
      </c>
      <c r="D403" t="s">
        <v>1523</v>
      </c>
      <c r="E403">
        <v>120</v>
      </c>
      <c r="F403">
        <v>20</v>
      </c>
      <c r="G403">
        <v>27</v>
      </c>
      <c r="H403">
        <v>16</v>
      </c>
      <c r="I403">
        <v>5</v>
      </c>
      <c r="J403">
        <v>0</v>
      </c>
      <c r="K403">
        <v>6</v>
      </c>
      <c r="L403">
        <v>19</v>
      </c>
      <c r="M403">
        <v>7</v>
      </c>
      <c r="N403">
        <v>49</v>
      </c>
      <c r="O403">
        <v>2</v>
      </c>
      <c r="P403">
        <v>1</v>
      </c>
      <c r="Q403">
        <v>0.22500000000000001</v>
      </c>
      <c r="R403">
        <v>0.26700000000000002</v>
      </c>
      <c r="S403">
        <v>0.41699999999999998</v>
      </c>
      <c r="T403">
        <v>48</v>
      </c>
      <c r="U403">
        <f t="shared" si="21"/>
        <v>3.2</v>
      </c>
      <c r="V403">
        <f t="shared" si="22"/>
        <v>1.7600000000000002</v>
      </c>
      <c r="W403">
        <f t="shared" si="23"/>
        <v>1.7600000000000002</v>
      </c>
    </row>
    <row r="404" spans="1:23" x14ac:dyDescent="0.35">
      <c r="A404" t="s">
        <v>1402</v>
      </c>
      <c r="B404" t="s">
        <v>1403</v>
      </c>
      <c r="C404" t="s">
        <v>649</v>
      </c>
      <c r="D404" t="s">
        <v>305</v>
      </c>
      <c r="E404">
        <v>156</v>
      </c>
      <c r="F404">
        <v>16</v>
      </c>
      <c r="G404">
        <v>30</v>
      </c>
      <c r="H404">
        <v>19</v>
      </c>
      <c r="I404">
        <v>5</v>
      </c>
      <c r="J404">
        <v>2</v>
      </c>
      <c r="K404">
        <v>4</v>
      </c>
      <c r="L404">
        <v>19</v>
      </c>
      <c r="M404">
        <v>6</v>
      </c>
      <c r="N404">
        <v>45</v>
      </c>
      <c r="O404">
        <v>1</v>
      </c>
      <c r="P404">
        <v>0</v>
      </c>
      <c r="Q404">
        <v>0.192</v>
      </c>
      <c r="R404">
        <v>0.23899999999999999</v>
      </c>
      <c r="S404">
        <v>0.32700000000000001</v>
      </c>
      <c r="T404">
        <v>48</v>
      </c>
      <c r="U404">
        <f t="shared" si="21"/>
        <v>3.2</v>
      </c>
      <c r="V404">
        <f t="shared" si="22"/>
        <v>1.7600000000000002</v>
      </c>
      <c r="W404">
        <f t="shared" si="23"/>
        <v>1.7600000000000002</v>
      </c>
    </row>
    <row r="405" spans="1:23" x14ac:dyDescent="0.35">
      <c r="A405" t="s">
        <v>185</v>
      </c>
      <c r="B405" t="s">
        <v>1544</v>
      </c>
      <c r="C405" t="s">
        <v>3</v>
      </c>
      <c r="D405" t="s">
        <v>313</v>
      </c>
      <c r="E405">
        <v>129</v>
      </c>
      <c r="F405">
        <v>15</v>
      </c>
      <c r="G405">
        <v>29</v>
      </c>
      <c r="H405">
        <v>22</v>
      </c>
      <c r="I405">
        <v>7</v>
      </c>
      <c r="J405">
        <v>0</v>
      </c>
      <c r="K405">
        <v>0</v>
      </c>
      <c r="L405">
        <v>7</v>
      </c>
      <c r="M405">
        <v>17</v>
      </c>
      <c r="N405">
        <v>28</v>
      </c>
      <c r="O405">
        <v>1</v>
      </c>
      <c r="P405">
        <v>0</v>
      </c>
      <c r="Q405">
        <v>0.22500000000000001</v>
      </c>
      <c r="R405">
        <v>0.32400000000000001</v>
      </c>
      <c r="S405">
        <v>0.27900000000000003</v>
      </c>
      <c r="T405">
        <v>48</v>
      </c>
      <c r="U405">
        <f t="shared" si="21"/>
        <v>3.2</v>
      </c>
      <c r="V405">
        <f t="shared" si="22"/>
        <v>1.7600000000000002</v>
      </c>
      <c r="W405">
        <f t="shared" si="23"/>
        <v>1.7600000000000002</v>
      </c>
    </row>
    <row r="406" spans="1:23" x14ac:dyDescent="0.35">
      <c r="A406" t="s">
        <v>90</v>
      </c>
      <c r="B406" t="s">
        <v>906</v>
      </c>
      <c r="C406" t="s">
        <v>649</v>
      </c>
      <c r="D406" t="s">
        <v>295</v>
      </c>
      <c r="E406">
        <v>100</v>
      </c>
      <c r="F406">
        <v>12</v>
      </c>
      <c r="G406">
        <v>19</v>
      </c>
      <c r="H406">
        <v>10</v>
      </c>
      <c r="I406">
        <v>5</v>
      </c>
      <c r="J406">
        <v>1</v>
      </c>
      <c r="K406">
        <v>3</v>
      </c>
      <c r="L406">
        <v>13</v>
      </c>
      <c r="M406">
        <v>7</v>
      </c>
      <c r="N406">
        <v>20</v>
      </c>
      <c r="O406">
        <v>1</v>
      </c>
      <c r="P406">
        <v>1</v>
      </c>
      <c r="Q406">
        <v>0.19</v>
      </c>
      <c r="R406">
        <v>0.248</v>
      </c>
      <c r="S406">
        <v>0.35</v>
      </c>
      <c r="T406">
        <v>47</v>
      </c>
      <c r="U406">
        <f t="shared" si="21"/>
        <v>3.1333333333333333</v>
      </c>
      <c r="V406">
        <f t="shared" si="22"/>
        <v>1.7233333333333334</v>
      </c>
      <c r="W406">
        <f t="shared" si="23"/>
        <v>1.7233333333333334</v>
      </c>
    </row>
    <row r="407" spans="1:23" x14ac:dyDescent="0.35">
      <c r="A407" t="s">
        <v>1185</v>
      </c>
      <c r="B407" t="s">
        <v>640</v>
      </c>
      <c r="C407" t="s">
        <v>1</v>
      </c>
      <c r="D407" t="s">
        <v>302</v>
      </c>
      <c r="E407">
        <v>91</v>
      </c>
      <c r="F407">
        <v>7</v>
      </c>
      <c r="G407">
        <v>19</v>
      </c>
      <c r="H407">
        <v>11</v>
      </c>
      <c r="I407">
        <v>4</v>
      </c>
      <c r="J407">
        <v>2</v>
      </c>
      <c r="K407">
        <v>2</v>
      </c>
      <c r="L407">
        <v>12</v>
      </c>
      <c r="M407">
        <v>11</v>
      </c>
      <c r="N407">
        <v>16</v>
      </c>
      <c r="O407">
        <v>0</v>
      </c>
      <c r="P407">
        <v>0</v>
      </c>
      <c r="Q407">
        <v>0.20899999999999999</v>
      </c>
      <c r="R407">
        <v>0.29399999999999998</v>
      </c>
      <c r="S407">
        <v>0.36299999999999999</v>
      </c>
      <c r="T407">
        <v>47</v>
      </c>
      <c r="U407">
        <f t="shared" si="21"/>
        <v>3.1333333333333333</v>
      </c>
      <c r="V407">
        <f t="shared" si="22"/>
        <v>1.7233333333333334</v>
      </c>
      <c r="W407">
        <f t="shared" si="23"/>
        <v>1.7233333333333334</v>
      </c>
    </row>
    <row r="408" spans="1:23" x14ac:dyDescent="0.35">
      <c r="A408" t="s">
        <v>107</v>
      </c>
      <c r="B408" t="s">
        <v>982</v>
      </c>
      <c r="C408" t="s">
        <v>299</v>
      </c>
      <c r="D408" t="s">
        <v>317</v>
      </c>
      <c r="E408">
        <v>105</v>
      </c>
      <c r="F408">
        <v>9</v>
      </c>
      <c r="G408">
        <v>22</v>
      </c>
      <c r="H408">
        <v>16</v>
      </c>
      <c r="I408">
        <v>4</v>
      </c>
      <c r="J408">
        <v>0</v>
      </c>
      <c r="K408">
        <v>2</v>
      </c>
      <c r="L408">
        <v>13</v>
      </c>
      <c r="M408">
        <v>10</v>
      </c>
      <c r="N408">
        <v>17</v>
      </c>
      <c r="O408">
        <v>0</v>
      </c>
      <c r="P408">
        <v>0</v>
      </c>
      <c r="Q408">
        <v>0.20899999999999999</v>
      </c>
      <c r="R408">
        <v>0.28199999999999997</v>
      </c>
      <c r="S408">
        <v>0.30499999999999999</v>
      </c>
      <c r="T408">
        <v>47</v>
      </c>
      <c r="U408">
        <f t="shared" si="21"/>
        <v>3.1333333333333333</v>
      </c>
      <c r="V408">
        <f t="shared" si="22"/>
        <v>1.7233333333333334</v>
      </c>
      <c r="W408">
        <f t="shared" si="23"/>
        <v>1.7233333333333334</v>
      </c>
    </row>
    <row r="409" spans="1:23" x14ac:dyDescent="0.35">
      <c r="A409" t="s">
        <v>387</v>
      </c>
      <c r="B409" t="s">
        <v>370</v>
      </c>
      <c r="C409" t="s">
        <v>2</v>
      </c>
      <c r="D409" t="s">
        <v>315</v>
      </c>
      <c r="E409">
        <v>128</v>
      </c>
      <c r="F409">
        <v>13</v>
      </c>
      <c r="G409">
        <v>34</v>
      </c>
      <c r="H409">
        <v>29</v>
      </c>
      <c r="I409">
        <v>3</v>
      </c>
      <c r="J409">
        <v>0</v>
      </c>
      <c r="K409">
        <v>2</v>
      </c>
      <c r="L409">
        <v>12</v>
      </c>
      <c r="M409">
        <v>14</v>
      </c>
      <c r="N409">
        <v>35</v>
      </c>
      <c r="O409">
        <v>0</v>
      </c>
      <c r="P409">
        <v>0</v>
      </c>
      <c r="Q409">
        <v>0.26600000000000001</v>
      </c>
      <c r="R409">
        <v>0.33800000000000002</v>
      </c>
      <c r="S409">
        <v>0.33600000000000002</v>
      </c>
      <c r="T409">
        <v>47</v>
      </c>
      <c r="U409">
        <f t="shared" si="21"/>
        <v>3.1333333333333333</v>
      </c>
      <c r="V409">
        <f t="shared" si="22"/>
        <v>1.7233333333333334</v>
      </c>
      <c r="W409">
        <f t="shared" si="23"/>
        <v>1.7233333333333334</v>
      </c>
    </row>
    <row r="410" spans="1:23" x14ac:dyDescent="0.35">
      <c r="A410" t="s">
        <v>534</v>
      </c>
      <c r="B410" t="s">
        <v>450</v>
      </c>
      <c r="C410" t="s">
        <v>2</v>
      </c>
      <c r="D410" t="s">
        <v>319</v>
      </c>
      <c r="E410">
        <v>203</v>
      </c>
      <c r="F410">
        <v>13</v>
      </c>
      <c r="G410">
        <v>41</v>
      </c>
      <c r="H410">
        <v>30</v>
      </c>
      <c r="I410">
        <v>7</v>
      </c>
      <c r="J410">
        <v>1</v>
      </c>
      <c r="K410">
        <v>3</v>
      </c>
      <c r="L410">
        <v>13</v>
      </c>
      <c r="M410">
        <v>10</v>
      </c>
      <c r="N410">
        <v>47</v>
      </c>
      <c r="O410">
        <v>0</v>
      </c>
      <c r="P410">
        <v>1</v>
      </c>
      <c r="Q410">
        <v>0.20200000000000001</v>
      </c>
      <c r="R410">
        <v>0.23799999999999999</v>
      </c>
      <c r="S410">
        <v>0.29099999999999998</v>
      </c>
      <c r="T410">
        <v>47</v>
      </c>
      <c r="U410">
        <f t="shared" si="21"/>
        <v>3.1333333333333333</v>
      </c>
      <c r="V410">
        <f t="shared" si="22"/>
        <v>1.7233333333333334</v>
      </c>
      <c r="W410">
        <f t="shared" si="23"/>
        <v>1.7233333333333334</v>
      </c>
    </row>
    <row r="411" spans="1:23" x14ac:dyDescent="0.35">
      <c r="A411" t="s">
        <v>1758</v>
      </c>
      <c r="B411" t="s">
        <v>1759</v>
      </c>
      <c r="C411" t="s">
        <v>324</v>
      </c>
      <c r="D411" t="s">
        <v>310</v>
      </c>
      <c r="E411">
        <v>57</v>
      </c>
      <c r="F411">
        <v>12</v>
      </c>
      <c r="G411">
        <v>17</v>
      </c>
      <c r="H411">
        <v>12</v>
      </c>
      <c r="I411">
        <v>2</v>
      </c>
      <c r="J411">
        <v>1</v>
      </c>
      <c r="K411">
        <v>2</v>
      </c>
      <c r="L411">
        <v>11</v>
      </c>
      <c r="M411">
        <v>9</v>
      </c>
      <c r="N411">
        <v>12</v>
      </c>
      <c r="O411">
        <v>0</v>
      </c>
      <c r="P411">
        <v>0</v>
      </c>
      <c r="Q411">
        <v>0.29799999999999999</v>
      </c>
      <c r="R411">
        <v>0.39400000000000002</v>
      </c>
      <c r="S411">
        <v>0.47399999999999998</v>
      </c>
      <c r="T411">
        <v>47</v>
      </c>
      <c r="U411">
        <f t="shared" si="21"/>
        <v>3.1333333333333333</v>
      </c>
      <c r="V411">
        <f t="shared" si="22"/>
        <v>1.7233333333333334</v>
      </c>
      <c r="W411">
        <f t="shared" si="23"/>
        <v>1.7233333333333334</v>
      </c>
    </row>
    <row r="412" spans="1:23" x14ac:dyDescent="0.35">
      <c r="A412" t="s">
        <v>1738</v>
      </c>
      <c r="B412" t="s">
        <v>1739</v>
      </c>
      <c r="C412" t="s">
        <v>3</v>
      </c>
      <c r="D412" t="s">
        <v>304</v>
      </c>
      <c r="E412">
        <v>127</v>
      </c>
      <c r="F412">
        <v>20</v>
      </c>
      <c r="G412">
        <v>29</v>
      </c>
      <c r="H412">
        <v>16</v>
      </c>
      <c r="I412">
        <v>8</v>
      </c>
      <c r="J412">
        <v>1</v>
      </c>
      <c r="K412">
        <v>4</v>
      </c>
      <c r="L412">
        <v>10</v>
      </c>
      <c r="M412">
        <v>8</v>
      </c>
      <c r="N412">
        <v>41</v>
      </c>
      <c r="O412">
        <v>0</v>
      </c>
      <c r="P412">
        <v>2</v>
      </c>
      <c r="Q412">
        <v>0.22800000000000001</v>
      </c>
      <c r="R412">
        <v>0.27200000000000002</v>
      </c>
      <c r="S412">
        <v>0.40200000000000002</v>
      </c>
      <c r="T412">
        <v>46</v>
      </c>
      <c r="U412">
        <f t="shared" si="21"/>
        <v>3.0666666666666669</v>
      </c>
      <c r="V412">
        <f t="shared" si="22"/>
        <v>1.686666666666667</v>
      </c>
      <c r="W412">
        <f t="shared" si="23"/>
        <v>1.686666666666667</v>
      </c>
    </row>
    <row r="413" spans="1:23" x14ac:dyDescent="0.35">
      <c r="A413" t="s">
        <v>1125</v>
      </c>
      <c r="B413" t="s">
        <v>60</v>
      </c>
      <c r="C413" t="s">
        <v>3</v>
      </c>
      <c r="D413" t="s">
        <v>315</v>
      </c>
      <c r="E413">
        <v>107</v>
      </c>
      <c r="F413">
        <v>17</v>
      </c>
      <c r="G413">
        <v>26</v>
      </c>
      <c r="H413">
        <v>21</v>
      </c>
      <c r="I413">
        <v>4</v>
      </c>
      <c r="J413">
        <v>0</v>
      </c>
      <c r="K413">
        <v>1</v>
      </c>
      <c r="L413">
        <v>11</v>
      </c>
      <c r="M413">
        <v>11</v>
      </c>
      <c r="N413">
        <v>25</v>
      </c>
      <c r="O413">
        <v>0</v>
      </c>
      <c r="P413">
        <v>1</v>
      </c>
      <c r="Q413">
        <v>0.24299999999999999</v>
      </c>
      <c r="R413">
        <v>0.32200000000000001</v>
      </c>
      <c r="S413">
        <v>0.308</v>
      </c>
      <c r="T413">
        <v>46</v>
      </c>
      <c r="U413">
        <f t="shared" si="21"/>
        <v>3.0666666666666669</v>
      </c>
      <c r="V413">
        <f t="shared" si="22"/>
        <v>1.686666666666667</v>
      </c>
      <c r="W413">
        <f t="shared" si="23"/>
        <v>1.686666666666667</v>
      </c>
    </row>
    <row r="414" spans="1:23" x14ac:dyDescent="0.35">
      <c r="A414" t="s">
        <v>270</v>
      </c>
      <c r="B414" t="s">
        <v>1852</v>
      </c>
      <c r="C414" t="s">
        <v>649</v>
      </c>
      <c r="D414" t="s">
        <v>304</v>
      </c>
      <c r="E414">
        <v>81</v>
      </c>
      <c r="F414">
        <v>16</v>
      </c>
      <c r="G414">
        <v>24</v>
      </c>
      <c r="H414">
        <v>19</v>
      </c>
      <c r="I414">
        <v>4</v>
      </c>
      <c r="J414">
        <v>0</v>
      </c>
      <c r="K414">
        <v>1</v>
      </c>
      <c r="L414">
        <v>4</v>
      </c>
      <c r="M414">
        <v>6</v>
      </c>
      <c r="N414">
        <v>19</v>
      </c>
      <c r="O414">
        <v>9</v>
      </c>
      <c r="P414">
        <v>2</v>
      </c>
      <c r="Q414">
        <v>0.29599999999999999</v>
      </c>
      <c r="R414">
        <v>0.34799999999999998</v>
      </c>
      <c r="S414">
        <v>0.38300000000000001</v>
      </c>
      <c r="T414">
        <v>45</v>
      </c>
      <c r="U414">
        <f t="shared" si="21"/>
        <v>3</v>
      </c>
      <c r="V414">
        <f t="shared" si="22"/>
        <v>1.6500000000000001</v>
      </c>
      <c r="W414">
        <f t="shared" si="23"/>
        <v>1.6500000000000001</v>
      </c>
    </row>
    <row r="415" spans="1:23" x14ac:dyDescent="0.35">
      <c r="A415" t="s">
        <v>83</v>
      </c>
      <c r="B415" t="s">
        <v>768</v>
      </c>
      <c r="C415" t="s">
        <v>324</v>
      </c>
      <c r="D415" t="s">
        <v>318</v>
      </c>
      <c r="E415">
        <v>146</v>
      </c>
      <c r="F415">
        <v>16</v>
      </c>
      <c r="G415">
        <v>25</v>
      </c>
      <c r="H415">
        <v>13</v>
      </c>
      <c r="I415">
        <v>4</v>
      </c>
      <c r="J415">
        <v>0</v>
      </c>
      <c r="K415">
        <v>8</v>
      </c>
      <c r="L415">
        <v>23</v>
      </c>
      <c r="M415">
        <v>9</v>
      </c>
      <c r="N415">
        <v>58</v>
      </c>
      <c r="O415">
        <v>1</v>
      </c>
      <c r="P415">
        <v>0</v>
      </c>
      <c r="Q415">
        <v>0.17100000000000001</v>
      </c>
      <c r="R415">
        <v>0.22900000000000001</v>
      </c>
      <c r="S415">
        <v>0.36299999999999999</v>
      </c>
      <c r="T415">
        <v>44</v>
      </c>
      <c r="U415">
        <f t="shared" si="21"/>
        <v>2.9333333333333331</v>
      </c>
      <c r="V415">
        <f t="shared" si="22"/>
        <v>1.6133333333333333</v>
      </c>
      <c r="W415">
        <f t="shared" si="23"/>
        <v>1.6133333333333333</v>
      </c>
    </row>
    <row r="416" spans="1:23" x14ac:dyDescent="0.35">
      <c r="A416" t="s">
        <v>232</v>
      </c>
      <c r="B416" t="s">
        <v>892</v>
      </c>
      <c r="C416" t="s">
        <v>649</v>
      </c>
      <c r="D416" t="s">
        <v>312</v>
      </c>
      <c r="E416">
        <v>117</v>
      </c>
      <c r="F416">
        <v>15</v>
      </c>
      <c r="G416">
        <v>23</v>
      </c>
      <c r="H416">
        <v>13</v>
      </c>
      <c r="I416">
        <v>7</v>
      </c>
      <c r="J416">
        <v>0</v>
      </c>
      <c r="K416">
        <v>3</v>
      </c>
      <c r="L416">
        <v>12</v>
      </c>
      <c r="M416">
        <v>17</v>
      </c>
      <c r="N416">
        <v>41</v>
      </c>
      <c r="O416">
        <v>3</v>
      </c>
      <c r="P416">
        <v>2</v>
      </c>
      <c r="Q416">
        <v>0.19700000000000001</v>
      </c>
      <c r="R416">
        <v>0.29599999999999999</v>
      </c>
      <c r="S416">
        <v>0.33300000000000002</v>
      </c>
      <c r="T416">
        <v>43</v>
      </c>
      <c r="U416">
        <f t="shared" si="21"/>
        <v>2.8666666666666667</v>
      </c>
      <c r="V416">
        <f t="shared" si="22"/>
        <v>1.5766666666666669</v>
      </c>
      <c r="W416">
        <f t="shared" si="23"/>
        <v>1.5766666666666669</v>
      </c>
    </row>
    <row r="417" spans="1:23" x14ac:dyDescent="0.35">
      <c r="A417" t="s">
        <v>925</v>
      </c>
      <c r="B417" t="s">
        <v>926</v>
      </c>
      <c r="C417" t="s">
        <v>649</v>
      </c>
      <c r="D417" t="s">
        <v>305</v>
      </c>
      <c r="E417">
        <v>171</v>
      </c>
      <c r="F417">
        <v>13</v>
      </c>
      <c r="G417">
        <v>35</v>
      </c>
      <c r="H417">
        <v>25</v>
      </c>
      <c r="I417">
        <v>6</v>
      </c>
      <c r="J417">
        <v>1</v>
      </c>
      <c r="K417">
        <v>3</v>
      </c>
      <c r="L417">
        <v>17</v>
      </c>
      <c r="M417">
        <v>5</v>
      </c>
      <c r="N417">
        <v>50</v>
      </c>
      <c r="O417">
        <v>9</v>
      </c>
      <c r="P417">
        <v>3</v>
      </c>
      <c r="Q417">
        <v>0.20499999999999999</v>
      </c>
      <c r="R417">
        <v>0.22600000000000001</v>
      </c>
      <c r="S417">
        <v>0.30399999999999999</v>
      </c>
      <c r="T417">
        <v>43</v>
      </c>
      <c r="U417">
        <f t="shared" si="21"/>
        <v>2.8666666666666667</v>
      </c>
      <c r="V417">
        <f t="shared" si="22"/>
        <v>1.5766666666666669</v>
      </c>
      <c r="W417">
        <f t="shared" si="23"/>
        <v>1.5766666666666669</v>
      </c>
    </row>
    <row r="418" spans="1:23" x14ac:dyDescent="0.35">
      <c r="A418" t="s">
        <v>658</v>
      </c>
      <c r="B418" t="s">
        <v>223</v>
      </c>
      <c r="C418" t="s">
        <v>299</v>
      </c>
      <c r="D418" t="s">
        <v>325</v>
      </c>
      <c r="E418">
        <v>263</v>
      </c>
      <c r="F418">
        <v>29</v>
      </c>
      <c r="G418">
        <v>49</v>
      </c>
      <c r="H418">
        <v>33</v>
      </c>
      <c r="I418">
        <v>8</v>
      </c>
      <c r="J418">
        <v>0</v>
      </c>
      <c r="K418">
        <v>8</v>
      </c>
      <c r="L418">
        <v>24</v>
      </c>
      <c r="M418">
        <v>18</v>
      </c>
      <c r="N418">
        <v>110</v>
      </c>
      <c r="O418">
        <v>1</v>
      </c>
      <c r="P418">
        <v>0</v>
      </c>
      <c r="Q418">
        <v>0.186</v>
      </c>
      <c r="R418">
        <v>0.252</v>
      </c>
      <c r="S418">
        <v>0.308</v>
      </c>
      <c r="T418">
        <v>43</v>
      </c>
      <c r="U418">
        <f t="shared" si="21"/>
        <v>2.8666666666666667</v>
      </c>
      <c r="V418">
        <f t="shared" si="22"/>
        <v>1.5766666666666669</v>
      </c>
      <c r="W418">
        <f t="shared" si="23"/>
        <v>1.5766666666666669</v>
      </c>
    </row>
    <row r="419" spans="1:23" x14ac:dyDescent="0.35">
      <c r="A419" t="s">
        <v>1290</v>
      </c>
      <c r="B419" t="s">
        <v>1291</v>
      </c>
      <c r="C419" t="s">
        <v>1</v>
      </c>
      <c r="D419" t="s">
        <v>300</v>
      </c>
      <c r="E419">
        <v>182</v>
      </c>
      <c r="F419">
        <v>13</v>
      </c>
      <c r="G419">
        <v>40</v>
      </c>
      <c r="H419">
        <v>27</v>
      </c>
      <c r="I419">
        <v>10</v>
      </c>
      <c r="J419">
        <v>0</v>
      </c>
      <c r="K419">
        <v>3</v>
      </c>
      <c r="L419">
        <v>12</v>
      </c>
      <c r="M419">
        <v>22</v>
      </c>
      <c r="N419">
        <v>61</v>
      </c>
      <c r="O419">
        <v>0</v>
      </c>
      <c r="P419">
        <v>3</v>
      </c>
      <c r="Q419">
        <v>0.22</v>
      </c>
      <c r="R419">
        <v>0.309</v>
      </c>
      <c r="S419">
        <v>0.32400000000000001</v>
      </c>
      <c r="T419">
        <v>42</v>
      </c>
      <c r="U419">
        <f t="shared" si="21"/>
        <v>2.8</v>
      </c>
      <c r="V419">
        <f t="shared" si="22"/>
        <v>1.54</v>
      </c>
      <c r="W419">
        <f t="shared" si="23"/>
        <v>1.54</v>
      </c>
    </row>
    <row r="420" spans="1:23" x14ac:dyDescent="0.35">
      <c r="A420" t="s">
        <v>1699</v>
      </c>
      <c r="B420" t="s">
        <v>1700</v>
      </c>
      <c r="C420" t="s">
        <v>299</v>
      </c>
      <c r="D420" t="s">
        <v>315</v>
      </c>
      <c r="E420">
        <v>84</v>
      </c>
      <c r="F420">
        <v>5</v>
      </c>
      <c r="G420">
        <v>17</v>
      </c>
      <c r="H420">
        <v>10</v>
      </c>
      <c r="I420">
        <v>5</v>
      </c>
      <c r="J420">
        <v>0</v>
      </c>
      <c r="K420">
        <v>2</v>
      </c>
      <c r="L420">
        <v>11</v>
      </c>
      <c r="M420">
        <v>11</v>
      </c>
      <c r="N420">
        <v>14</v>
      </c>
      <c r="O420">
        <v>1</v>
      </c>
      <c r="P420">
        <v>0</v>
      </c>
      <c r="Q420">
        <v>0.20200000000000001</v>
      </c>
      <c r="R420">
        <v>0.29599999999999999</v>
      </c>
      <c r="S420">
        <v>0.33300000000000002</v>
      </c>
      <c r="T420">
        <v>42</v>
      </c>
      <c r="U420">
        <f t="shared" si="21"/>
        <v>2.8</v>
      </c>
      <c r="V420">
        <f t="shared" si="22"/>
        <v>1.54</v>
      </c>
      <c r="W420">
        <f t="shared" si="23"/>
        <v>1.54</v>
      </c>
    </row>
    <row r="421" spans="1:23" x14ac:dyDescent="0.35">
      <c r="A421" t="s">
        <v>133</v>
      </c>
      <c r="B421" t="s">
        <v>124</v>
      </c>
      <c r="C421" t="s">
        <v>649</v>
      </c>
      <c r="D421" t="s">
        <v>323</v>
      </c>
      <c r="E421">
        <v>134</v>
      </c>
      <c r="F421">
        <v>19</v>
      </c>
      <c r="G421">
        <v>29</v>
      </c>
      <c r="H421">
        <v>20</v>
      </c>
      <c r="I421">
        <v>6</v>
      </c>
      <c r="J421">
        <v>0</v>
      </c>
      <c r="K421">
        <v>3</v>
      </c>
      <c r="L421">
        <v>11</v>
      </c>
      <c r="M421">
        <v>9</v>
      </c>
      <c r="N421">
        <v>48</v>
      </c>
      <c r="O421">
        <v>7</v>
      </c>
      <c r="P421">
        <v>0</v>
      </c>
      <c r="Q421">
        <v>0.216</v>
      </c>
      <c r="R421">
        <v>0.28100000000000003</v>
      </c>
      <c r="S421">
        <v>0.32800000000000001</v>
      </c>
      <c r="T421">
        <v>42</v>
      </c>
      <c r="U421">
        <f t="shared" si="21"/>
        <v>2.8</v>
      </c>
      <c r="V421">
        <f t="shared" si="22"/>
        <v>1.54</v>
      </c>
      <c r="W421">
        <f t="shared" si="23"/>
        <v>1.54</v>
      </c>
    </row>
    <row r="422" spans="1:23" x14ac:dyDescent="0.35">
      <c r="A422" t="s">
        <v>49</v>
      </c>
      <c r="B422" t="s">
        <v>1853</v>
      </c>
      <c r="C422" t="s">
        <v>3</v>
      </c>
      <c r="D422" t="s">
        <v>300</v>
      </c>
      <c r="E422">
        <v>137</v>
      </c>
      <c r="F422">
        <v>20</v>
      </c>
      <c r="G422">
        <v>31</v>
      </c>
      <c r="H422">
        <v>26</v>
      </c>
      <c r="I422">
        <v>4</v>
      </c>
      <c r="J422">
        <v>0</v>
      </c>
      <c r="K422">
        <v>1</v>
      </c>
      <c r="L422">
        <v>9</v>
      </c>
      <c r="M422">
        <v>15</v>
      </c>
      <c r="N422">
        <v>41</v>
      </c>
      <c r="O422">
        <v>0</v>
      </c>
      <c r="P422">
        <v>0</v>
      </c>
      <c r="Q422">
        <v>0.22600000000000001</v>
      </c>
      <c r="R422">
        <v>0.308</v>
      </c>
      <c r="S422">
        <v>0.27700000000000002</v>
      </c>
      <c r="T422">
        <v>41</v>
      </c>
      <c r="U422">
        <f t="shared" si="21"/>
        <v>2.7333333333333334</v>
      </c>
      <c r="V422">
        <f t="shared" si="22"/>
        <v>1.5033333333333334</v>
      </c>
      <c r="W422">
        <f t="shared" si="23"/>
        <v>1.5033333333333334</v>
      </c>
    </row>
    <row r="423" spans="1:23" x14ac:dyDescent="0.35">
      <c r="A423" t="s">
        <v>666</v>
      </c>
      <c r="B423" t="s">
        <v>1591</v>
      </c>
      <c r="C423" t="s">
        <v>299</v>
      </c>
      <c r="D423" t="s">
        <v>304</v>
      </c>
      <c r="E423">
        <v>95</v>
      </c>
      <c r="F423">
        <v>15</v>
      </c>
      <c r="G423">
        <v>15</v>
      </c>
      <c r="H423">
        <v>12</v>
      </c>
      <c r="I423">
        <v>1</v>
      </c>
      <c r="J423">
        <v>0</v>
      </c>
      <c r="K423">
        <v>2</v>
      </c>
      <c r="L423">
        <v>11</v>
      </c>
      <c r="M423">
        <v>10</v>
      </c>
      <c r="N423">
        <v>20</v>
      </c>
      <c r="O423">
        <v>2</v>
      </c>
      <c r="P423">
        <v>0</v>
      </c>
      <c r="Q423">
        <v>0.158</v>
      </c>
      <c r="R423">
        <v>0.25700000000000001</v>
      </c>
      <c r="S423">
        <v>0.23200000000000001</v>
      </c>
      <c r="T423">
        <v>40</v>
      </c>
      <c r="U423">
        <f t="shared" si="21"/>
        <v>2.6666666666666665</v>
      </c>
      <c r="V423">
        <f t="shared" si="22"/>
        <v>1.4666666666666668</v>
      </c>
      <c r="W423">
        <f t="shared" si="23"/>
        <v>1</v>
      </c>
    </row>
    <row r="424" spans="1:23" x14ac:dyDescent="0.35">
      <c r="A424" t="s">
        <v>131</v>
      </c>
      <c r="B424" t="s">
        <v>539</v>
      </c>
      <c r="C424" t="s">
        <v>299</v>
      </c>
      <c r="D424" t="s">
        <v>318</v>
      </c>
      <c r="E424">
        <v>155</v>
      </c>
      <c r="F424">
        <v>13</v>
      </c>
      <c r="G424">
        <v>25</v>
      </c>
      <c r="H424">
        <v>17</v>
      </c>
      <c r="I424">
        <v>3</v>
      </c>
      <c r="J424">
        <v>0</v>
      </c>
      <c r="K424">
        <v>5</v>
      </c>
      <c r="L424">
        <v>10</v>
      </c>
      <c r="M424">
        <v>18</v>
      </c>
      <c r="N424">
        <v>43</v>
      </c>
      <c r="O424">
        <v>1</v>
      </c>
      <c r="P424">
        <v>2</v>
      </c>
      <c r="Q424">
        <v>0.161</v>
      </c>
      <c r="R424">
        <v>0.25</v>
      </c>
      <c r="S424">
        <v>0.27700000000000002</v>
      </c>
      <c r="T424">
        <v>40</v>
      </c>
      <c r="U424">
        <f t="shared" si="21"/>
        <v>2.6666666666666665</v>
      </c>
      <c r="V424">
        <f t="shared" si="22"/>
        <v>1.4666666666666668</v>
      </c>
      <c r="W424">
        <f t="shared" si="23"/>
        <v>1</v>
      </c>
    </row>
    <row r="425" spans="1:23" x14ac:dyDescent="0.35">
      <c r="A425" t="s">
        <v>57</v>
      </c>
      <c r="B425" t="s">
        <v>1422</v>
      </c>
      <c r="C425" t="s">
        <v>2</v>
      </c>
      <c r="D425" t="s">
        <v>311</v>
      </c>
      <c r="E425">
        <v>46</v>
      </c>
      <c r="F425">
        <v>10</v>
      </c>
      <c r="G425">
        <v>9</v>
      </c>
      <c r="H425">
        <v>5</v>
      </c>
      <c r="I425">
        <v>0</v>
      </c>
      <c r="J425">
        <v>0</v>
      </c>
      <c r="K425">
        <v>4</v>
      </c>
      <c r="L425">
        <v>9</v>
      </c>
      <c r="M425">
        <v>7</v>
      </c>
      <c r="N425">
        <v>8</v>
      </c>
      <c r="O425">
        <v>1</v>
      </c>
      <c r="P425">
        <v>0</v>
      </c>
      <c r="Q425">
        <v>0.19600000000000001</v>
      </c>
      <c r="R425">
        <v>0.30199999999999999</v>
      </c>
      <c r="S425">
        <v>0.45700000000000002</v>
      </c>
      <c r="T425">
        <v>40</v>
      </c>
      <c r="U425">
        <f t="shared" si="21"/>
        <v>2.6666666666666665</v>
      </c>
      <c r="V425">
        <f t="shared" si="22"/>
        <v>1.4666666666666668</v>
      </c>
      <c r="W425">
        <f t="shared" si="23"/>
        <v>1</v>
      </c>
    </row>
    <row r="426" spans="1:23" x14ac:dyDescent="0.35">
      <c r="A426" t="s">
        <v>656</v>
      </c>
      <c r="B426" t="s">
        <v>438</v>
      </c>
      <c r="C426" t="s">
        <v>299</v>
      </c>
      <c r="D426" t="s">
        <v>304</v>
      </c>
      <c r="E426">
        <v>168</v>
      </c>
      <c r="F426">
        <v>16</v>
      </c>
      <c r="G426">
        <v>32</v>
      </c>
      <c r="H426">
        <v>24</v>
      </c>
      <c r="I426">
        <v>8</v>
      </c>
      <c r="J426">
        <v>0</v>
      </c>
      <c r="K426">
        <v>0</v>
      </c>
      <c r="L426">
        <v>7</v>
      </c>
      <c r="M426">
        <v>16</v>
      </c>
      <c r="N426">
        <v>42</v>
      </c>
      <c r="O426">
        <v>2</v>
      </c>
      <c r="P426">
        <v>1</v>
      </c>
      <c r="Q426">
        <v>0.191</v>
      </c>
      <c r="R426">
        <v>0.26200000000000001</v>
      </c>
      <c r="S426">
        <v>0.23799999999999999</v>
      </c>
      <c r="T426">
        <v>38</v>
      </c>
      <c r="U426">
        <f t="shared" si="21"/>
        <v>2.5333333333333332</v>
      </c>
      <c r="V426">
        <f t="shared" si="22"/>
        <v>1.3933333333333333</v>
      </c>
      <c r="W426">
        <f t="shared" si="23"/>
        <v>1</v>
      </c>
    </row>
    <row r="427" spans="1:23" x14ac:dyDescent="0.35">
      <c r="A427" t="s">
        <v>74</v>
      </c>
      <c r="B427" t="s">
        <v>1561</v>
      </c>
      <c r="C427" t="s">
        <v>649</v>
      </c>
      <c r="D427" t="s">
        <v>312</v>
      </c>
      <c r="E427">
        <v>98</v>
      </c>
      <c r="F427">
        <v>17</v>
      </c>
      <c r="G427">
        <v>24</v>
      </c>
      <c r="H427">
        <v>16</v>
      </c>
      <c r="I427">
        <v>6</v>
      </c>
      <c r="J427">
        <v>0</v>
      </c>
      <c r="K427">
        <v>2</v>
      </c>
      <c r="L427">
        <v>10</v>
      </c>
      <c r="M427">
        <v>11</v>
      </c>
      <c r="N427">
        <v>37</v>
      </c>
      <c r="O427">
        <v>1</v>
      </c>
      <c r="P427">
        <v>0</v>
      </c>
      <c r="Q427">
        <v>0.245</v>
      </c>
      <c r="R427">
        <v>0.32100000000000001</v>
      </c>
      <c r="S427">
        <v>0.36699999999999999</v>
      </c>
      <c r="T427">
        <v>38</v>
      </c>
      <c r="U427">
        <f t="shared" si="21"/>
        <v>2.5333333333333332</v>
      </c>
      <c r="V427">
        <f t="shared" si="22"/>
        <v>1.3933333333333333</v>
      </c>
      <c r="W427">
        <f t="shared" si="23"/>
        <v>1</v>
      </c>
    </row>
    <row r="428" spans="1:23" x14ac:dyDescent="0.35">
      <c r="A428" t="s">
        <v>1662</v>
      </c>
      <c r="B428" t="s">
        <v>1755</v>
      </c>
      <c r="C428" t="s">
        <v>299</v>
      </c>
      <c r="D428" t="s">
        <v>305</v>
      </c>
      <c r="E428">
        <v>109</v>
      </c>
      <c r="F428">
        <v>10</v>
      </c>
      <c r="G428">
        <v>18</v>
      </c>
      <c r="H428">
        <v>8</v>
      </c>
      <c r="I428">
        <v>6</v>
      </c>
      <c r="J428">
        <v>0</v>
      </c>
      <c r="K428">
        <v>4</v>
      </c>
      <c r="L428">
        <v>15</v>
      </c>
      <c r="M428">
        <v>6</v>
      </c>
      <c r="N428">
        <v>30</v>
      </c>
      <c r="O428">
        <v>0</v>
      </c>
      <c r="P428">
        <v>0</v>
      </c>
      <c r="Q428">
        <v>0.16500000000000001</v>
      </c>
      <c r="R428">
        <v>0.22900000000000001</v>
      </c>
      <c r="S428">
        <v>0.33</v>
      </c>
      <c r="T428">
        <v>37</v>
      </c>
      <c r="U428">
        <f t="shared" si="21"/>
        <v>2.4666666666666668</v>
      </c>
      <c r="V428">
        <f t="shared" si="22"/>
        <v>1.3566666666666669</v>
      </c>
      <c r="W428">
        <f t="shared" si="23"/>
        <v>1</v>
      </c>
    </row>
    <row r="429" spans="1:23" x14ac:dyDescent="0.35">
      <c r="A429" t="s">
        <v>390</v>
      </c>
      <c r="B429" t="s">
        <v>134</v>
      </c>
      <c r="C429" t="s">
        <v>649</v>
      </c>
      <c r="D429" t="s">
        <v>313</v>
      </c>
      <c r="E429">
        <v>76</v>
      </c>
      <c r="F429">
        <v>9</v>
      </c>
      <c r="G429">
        <v>26</v>
      </c>
      <c r="H429">
        <v>21</v>
      </c>
      <c r="I429">
        <v>4</v>
      </c>
      <c r="J429">
        <v>0</v>
      </c>
      <c r="K429">
        <v>1</v>
      </c>
      <c r="L429">
        <v>8</v>
      </c>
      <c r="M429">
        <v>3</v>
      </c>
      <c r="N429">
        <v>19</v>
      </c>
      <c r="O429">
        <v>4</v>
      </c>
      <c r="P429">
        <v>1</v>
      </c>
      <c r="Q429">
        <v>0.34200000000000003</v>
      </c>
      <c r="R429">
        <v>0.38300000000000001</v>
      </c>
      <c r="S429">
        <v>0.434</v>
      </c>
      <c r="T429">
        <v>37</v>
      </c>
      <c r="U429">
        <f t="shared" si="21"/>
        <v>2.4666666666666668</v>
      </c>
      <c r="V429">
        <f t="shared" si="22"/>
        <v>1.3566666666666669</v>
      </c>
      <c r="W429">
        <f t="shared" si="23"/>
        <v>1</v>
      </c>
    </row>
    <row r="430" spans="1:23" x14ac:dyDescent="0.35">
      <c r="A430" t="s">
        <v>578</v>
      </c>
      <c r="B430" t="s">
        <v>206</v>
      </c>
      <c r="C430" t="s">
        <v>1</v>
      </c>
      <c r="D430" t="s">
        <v>301</v>
      </c>
      <c r="E430">
        <v>55</v>
      </c>
      <c r="F430">
        <v>11</v>
      </c>
      <c r="G430">
        <v>14</v>
      </c>
      <c r="H430">
        <v>8</v>
      </c>
      <c r="I430">
        <v>1</v>
      </c>
      <c r="J430">
        <v>0</v>
      </c>
      <c r="K430">
        <v>5</v>
      </c>
      <c r="L430">
        <v>8</v>
      </c>
      <c r="M430">
        <v>3</v>
      </c>
      <c r="N430">
        <v>15</v>
      </c>
      <c r="O430">
        <v>0</v>
      </c>
      <c r="P430">
        <v>0</v>
      </c>
      <c r="Q430">
        <v>0.255</v>
      </c>
      <c r="R430">
        <v>0.29299999999999998</v>
      </c>
      <c r="S430">
        <v>0.54500000000000004</v>
      </c>
      <c r="T430">
        <v>37</v>
      </c>
      <c r="U430">
        <f t="shared" si="21"/>
        <v>2.4666666666666668</v>
      </c>
      <c r="V430">
        <f t="shared" si="22"/>
        <v>1.3566666666666669</v>
      </c>
      <c r="W430">
        <f t="shared" si="23"/>
        <v>1</v>
      </c>
    </row>
    <row r="431" spans="1:23" x14ac:dyDescent="0.35">
      <c r="A431" t="s">
        <v>156</v>
      </c>
      <c r="B431" t="s">
        <v>483</v>
      </c>
      <c r="C431" t="s">
        <v>649</v>
      </c>
      <c r="D431" t="s">
        <v>298</v>
      </c>
      <c r="E431">
        <v>106</v>
      </c>
      <c r="F431">
        <v>12</v>
      </c>
      <c r="G431">
        <v>26</v>
      </c>
      <c r="H431">
        <v>20</v>
      </c>
      <c r="I431">
        <v>4</v>
      </c>
      <c r="J431">
        <v>1</v>
      </c>
      <c r="K431">
        <v>1</v>
      </c>
      <c r="L431">
        <v>9</v>
      </c>
      <c r="M431">
        <v>3</v>
      </c>
      <c r="N431">
        <v>26</v>
      </c>
      <c r="O431">
        <v>6</v>
      </c>
      <c r="P431">
        <v>2</v>
      </c>
      <c r="Q431">
        <v>0.245</v>
      </c>
      <c r="R431">
        <v>0.28100000000000003</v>
      </c>
      <c r="S431">
        <v>0.33</v>
      </c>
      <c r="T431">
        <v>37</v>
      </c>
      <c r="U431">
        <f t="shared" si="21"/>
        <v>2.4666666666666668</v>
      </c>
      <c r="V431">
        <f t="shared" si="22"/>
        <v>1.3566666666666669</v>
      </c>
      <c r="W431">
        <f t="shared" si="23"/>
        <v>1</v>
      </c>
    </row>
    <row r="432" spans="1:23" x14ac:dyDescent="0.35">
      <c r="A432" t="s">
        <v>39</v>
      </c>
      <c r="B432" t="s">
        <v>1183</v>
      </c>
      <c r="C432" t="s">
        <v>2</v>
      </c>
      <c r="D432" t="s">
        <v>303</v>
      </c>
      <c r="E432">
        <v>60</v>
      </c>
      <c r="F432">
        <v>5</v>
      </c>
      <c r="G432">
        <v>17</v>
      </c>
      <c r="H432">
        <v>11</v>
      </c>
      <c r="I432">
        <v>5</v>
      </c>
      <c r="J432">
        <v>0</v>
      </c>
      <c r="K432">
        <v>1</v>
      </c>
      <c r="L432">
        <v>9</v>
      </c>
      <c r="M432">
        <v>8</v>
      </c>
      <c r="N432">
        <v>10</v>
      </c>
      <c r="O432">
        <v>2</v>
      </c>
      <c r="P432">
        <v>2</v>
      </c>
      <c r="Q432">
        <v>0.28299999999999997</v>
      </c>
      <c r="R432">
        <v>0.377</v>
      </c>
      <c r="S432">
        <v>0.41699999999999998</v>
      </c>
      <c r="T432">
        <v>37</v>
      </c>
      <c r="U432">
        <f t="shared" si="21"/>
        <v>2.4666666666666668</v>
      </c>
      <c r="V432">
        <f t="shared" si="22"/>
        <v>1.3566666666666669</v>
      </c>
      <c r="W432">
        <f t="shared" si="23"/>
        <v>1</v>
      </c>
    </row>
    <row r="433" spans="1:23" x14ac:dyDescent="0.35">
      <c r="A433" t="s">
        <v>1193</v>
      </c>
      <c r="B433" t="s">
        <v>348</v>
      </c>
      <c r="C433" t="s">
        <v>2</v>
      </c>
      <c r="D433" t="s">
        <v>319</v>
      </c>
      <c r="E433">
        <v>78</v>
      </c>
      <c r="F433">
        <v>9</v>
      </c>
      <c r="G433">
        <v>18</v>
      </c>
      <c r="H433">
        <v>10</v>
      </c>
      <c r="I433">
        <v>5</v>
      </c>
      <c r="J433">
        <v>0</v>
      </c>
      <c r="K433">
        <v>3</v>
      </c>
      <c r="L433">
        <v>9</v>
      </c>
      <c r="M433">
        <v>6</v>
      </c>
      <c r="N433">
        <v>19</v>
      </c>
      <c r="O433">
        <v>0</v>
      </c>
      <c r="P433">
        <v>0</v>
      </c>
      <c r="Q433">
        <v>0.23100000000000001</v>
      </c>
      <c r="R433">
        <v>0.28199999999999997</v>
      </c>
      <c r="S433">
        <v>0.41</v>
      </c>
      <c r="T433">
        <v>37</v>
      </c>
      <c r="U433">
        <f t="shared" si="21"/>
        <v>2.4666666666666668</v>
      </c>
      <c r="V433">
        <f t="shared" si="22"/>
        <v>1.3566666666666669</v>
      </c>
      <c r="W433">
        <f t="shared" si="23"/>
        <v>1</v>
      </c>
    </row>
    <row r="434" spans="1:23" x14ac:dyDescent="0.35">
      <c r="A434" t="s">
        <v>162</v>
      </c>
      <c r="B434" t="s">
        <v>684</v>
      </c>
      <c r="C434" t="s">
        <v>299</v>
      </c>
      <c r="D434" t="s">
        <v>298</v>
      </c>
      <c r="E434">
        <v>77</v>
      </c>
      <c r="F434">
        <v>12</v>
      </c>
      <c r="G434">
        <v>17</v>
      </c>
      <c r="H434">
        <v>14</v>
      </c>
      <c r="I434">
        <v>1</v>
      </c>
      <c r="J434">
        <v>1</v>
      </c>
      <c r="K434">
        <v>1</v>
      </c>
      <c r="L434">
        <v>5</v>
      </c>
      <c r="M434">
        <v>7</v>
      </c>
      <c r="N434">
        <v>10</v>
      </c>
      <c r="O434">
        <v>0</v>
      </c>
      <c r="P434">
        <v>0</v>
      </c>
      <c r="Q434">
        <v>0.221</v>
      </c>
      <c r="R434">
        <v>0.29899999999999999</v>
      </c>
      <c r="S434">
        <v>0.29899999999999999</v>
      </c>
      <c r="T434">
        <v>37</v>
      </c>
      <c r="U434">
        <f t="shared" si="21"/>
        <v>2.4666666666666668</v>
      </c>
      <c r="V434">
        <f t="shared" si="22"/>
        <v>1.3566666666666669</v>
      </c>
      <c r="W434">
        <f t="shared" si="23"/>
        <v>1</v>
      </c>
    </row>
    <row r="435" spans="1:23" x14ac:dyDescent="0.35">
      <c r="A435" t="s">
        <v>99</v>
      </c>
      <c r="B435" t="s">
        <v>1550</v>
      </c>
      <c r="C435" t="s">
        <v>1</v>
      </c>
      <c r="D435" t="s">
        <v>304</v>
      </c>
      <c r="E435">
        <v>96</v>
      </c>
      <c r="F435">
        <v>13</v>
      </c>
      <c r="G435">
        <v>25</v>
      </c>
      <c r="H435">
        <v>17</v>
      </c>
      <c r="I435">
        <v>8</v>
      </c>
      <c r="J435">
        <v>0</v>
      </c>
      <c r="K435">
        <v>0</v>
      </c>
      <c r="L435">
        <v>9</v>
      </c>
      <c r="M435">
        <v>5</v>
      </c>
      <c r="N435">
        <v>24</v>
      </c>
      <c r="O435">
        <v>2</v>
      </c>
      <c r="P435">
        <v>1</v>
      </c>
      <c r="Q435">
        <v>0.26</v>
      </c>
      <c r="R435">
        <v>0.317</v>
      </c>
      <c r="S435">
        <v>0.34399999999999997</v>
      </c>
      <c r="T435">
        <v>37</v>
      </c>
      <c r="U435">
        <f t="shared" si="21"/>
        <v>2.4666666666666668</v>
      </c>
      <c r="V435">
        <f t="shared" si="22"/>
        <v>1.3566666666666669</v>
      </c>
      <c r="W435">
        <f t="shared" si="23"/>
        <v>1</v>
      </c>
    </row>
    <row r="436" spans="1:23" x14ac:dyDescent="0.35">
      <c r="A436" t="s">
        <v>1068</v>
      </c>
      <c r="B436" t="s">
        <v>1731</v>
      </c>
      <c r="C436" t="s">
        <v>649</v>
      </c>
      <c r="D436" t="s">
        <v>319</v>
      </c>
      <c r="E436">
        <v>136</v>
      </c>
      <c r="F436">
        <v>17</v>
      </c>
      <c r="G436">
        <v>26</v>
      </c>
      <c r="H436">
        <v>17</v>
      </c>
      <c r="I436">
        <v>6</v>
      </c>
      <c r="J436">
        <v>1</v>
      </c>
      <c r="K436">
        <v>2</v>
      </c>
      <c r="L436">
        <v>9</v>
      </c>
      <c r="M436">
        <v>8</v>
      </c>
      <c r="N436">
        <v>37</v>
      </c>
      <c r="O436">
        <v>1</v>
      </c>
      <c r="P436">
        <v>1</v>
      </c>
      <c r="Q436">
        <v>0.191</v>
      </c>
      <c r="R436">
        <v>0.26100000000000001</v>
      </c>
      <c r="S436">
        <v>0.29399999999999998</v>
      </c>
      <c r="T436">
        <v>37</v>
      </c>
      <c r="U436">
        <f t="shared" si="21"/>
        <v>2.4666666666666668</v>
      </c>
      <c r="V436">
        <f t="shared" si="22"/>
        <v>1.3566666666666669</v>
      </c>
      <c r="W436">
        <f t="shared" si="23"/>
        <v>1</v>
      </c>
    </row>
    <row r="437" spans="1:23" x14ac:dyDescent="0.35">
      <c r="A437" t="s">
        <v>1226</v>
      </c>
      <c r="B437" t="s">
        <v>1697</v>
      </c>
      <c r="C437" t="s">
        <v>299</v>
      </c>
      <c r="D437" t="s">
        <v>311</v>
      </c>
      <c r="E437">
        <v>142</v>
      </c>
      <c r="F437">
        <v>15</v>
      </c>
      <c r="G437">
        <v>29</v>
      </c>
      <c r="H437">
        <v>20</v>
      </c>
      <c r="I437">
        <v>5</v>
      </c>
      <c r="J437">
        <v>0</v>
      </c>
      <c r="K437">
        <v>4</v>
      </c>
      <c r="L437">
        <v>24</v>
      </c>
      <c r="M437">
        <v>10</v>
      </c>
      <c r="N437">
        <v>58</v>
      </c>
      <c r="O437">
        <v>0</v>
      </c>
      <c r="P437">
        <v>0</v>
      </c>
      <c r="Q437">
        <v>0.20399999999999999</v>
      </c>
      <c r="R437">
        <v>0.25800000000000001</v>
      </c>
      <c r="S437">
        <v>0.32400000000000001</v>
      </c>
      <c r="T437">
        <v>37</v>
      </c>
      <c r="U437">
        <f t="shared" si="21"/>
        <v>2.4666666666666668</v>
      </c>
      <c r="V437">
        <f t="shared" si="22"/>
        <v>1.3566666666666669</v>
      </c>
      <c r="W437">
        <f t="shared" si="23"/>
        <v>1</v>
      </c>
    </row>
    <row r="438" spans="1:23" x14ac:dyDescent="0.35">
      <c r="A438" t="s">
        <v>81</v>
      </c>
      <c r="B438" t="s">
        <v>1204</v>
      </c>
      <c r="C438" t="s">
        <v>649</v>
      </c>
      <c r="D438" t="s">
        <v>311</v>
      </c>
      <c r="E438">
        <v>150</v>
      </c>
      <c r="F438">
        <v>15</v>
      </c>
      <c r="G438">
        <v>22</v>
      </c>
      <c r="H438">
        <v>12</v>
      </c>
      <c r="I438">
        <v>7</v>
      </c>
      <c r="J438">
        <v>0</v>
      </c>
      <c r="K438">
        <v>3</v>
      </c>
      <c r="L438">
        <v>10</v>
      </c>
      <c r="M438">
        <v>24</v>
      </c>
      <c r="N438">
        <v>57</v>
      </c>
      <c r="O438">
        <v>7</v>
      </c>
      <c r="P438">
        <v>1</v>
      </c>
      <c r="Q438">
        <v>0.14699999999999999</v>
      </c>
      <c r="R438">
        <v>0.28100000000000003</v>
      </c>
      <c r="S438">
        <v>0.253</v>
      </c>
      <c r="T438">
        <v>36</v>
      </c>
      <c r="U438">
        <f t="shared" si="21"/>
        <v>2.4</v>
      </c>
      <c r="V438">
        <f t="shared" si="22"/>
        <v>1.32</v>
      </c>
      <c r="W438">
        <f t="shared" si="23"/>
        <v>1</v>
      </c>
    </row>
    <row r="439" spans="1:23" x14ac:dyDescent="0.35">
      <c r="A439" t="s">
        <v>1775</v>
      </c>
      <c r="B439" t="s">
        <v>432</v>
      </c>
      <c r="C439" t="s">
        <v>649</v>
      </c>
      <c r="D439" t="s">
        <v>315</v>
      </c>
      <c r="E439">
        <v>138</v>
      </c>
      <c r="F439">
        <v>13</v>
      </c>
      <c r="G439">
        <v>31</v>
      </c>
      <c r="H439">
        <v>22</v>
      </c>
      <c r="I439">
        <v>5</v>
      </c>
      <c r="J439">
        <v>0</v>
      </c>
      <c r="K439">
        <v>4</v>
      </c>
      <c r="L439">
        <v>11</v>
      </c>
      <c r="M439">
        <v>8</v>
      </c>
      <c r="N439">
        <v>44</v>
      </c>
      <c r="O439">
        <v>0</v>
      </c>
      <c r="P439">
        <v>0</v>
      </c>
      <c r="Q439">
        <v>0.22500000000000001</v>
      </c>
      <c r="R439">
        <v>0.26500000000000001</v>
      </c>
      <c r="S439">
        <v>0.34799999999999998</v>
      </c>
      <c r="T439">
        <v>36</v>
      </c>
      <c r="U439">
        <f t="shared" si="21"/>
        <v>2.4</v>
      </c>
      <c r="V439">
        <f t="shared" si="22"/>
        <v>1.32</v>
      </c>
      <c r="W439">
        <f t="shared" si="23"/>
        <v>1</v>
      </c>
    </row>
    <row r="440" spans="1:23" x14ac:dyDescent="0.35">
      <c r="A440" t="s">
        <v>33</v>
      </c>
      <c r="B440" t="s">
        <v>130</v>
      </c>
      <c r="C440" t="s">
        <v>299</v>
      </c>
      <c r="D440" t="s">
        <v>319</v>
      </c>
      <c r="E440">
        <v>91</v>
      </c>
      <c r="F440">
        <v>17</v>
      </c>
      <c r="G440">
        <v>20</v>
      </c>
      <c r="H440">
        <v>7</v>
      </c>
      <c r="I440">
        <v>8</v>
      </c>
      <c r="J440">
        <v>0</v>
      </c>
      <c r="K440">
        <v>5</v>
      </c>
      <c r="L440">
        <v>8</v>
      </c>
      <c r="M440">
        <v>5</v>
      </c>
      <c r="N440">
        <v>37</v>
      </c>
      <c r="O440">
        <v>0</v>
      </c>
      <c r="P440">
        <v>0</v>
      </c>
      <c r="Q440">
        <v>0.22</v>
      </c>
      <c r="R440">
        <v>0.28999999999999998</v>
      </c>
      <c r="S440">
        <v>0.47199999999999998</v>
      </c>
      <c r="T440">
        <v>36</v>
      </c>
      <c r="U440">
        <f t="shared" si="21"/>
        <v>2.4</v>
      </c>
      <c r="V440">
        <f t="shared" si="22"/>
        <v>1.32</v>
      </c>
      <c r="W440">
        <f t="shared" si="23"/>
        <v>1</v>
      </c>
    </row>
    <row r="441" spans="1:23" x14ac:dyDescent="0.35">
      <c r="A441" t="s">
        <v>1406</v>
      </c>
      <c r="B441" t="s">
        <v>1407</v>
      </c>
      <c r="C441" t="s">
        <v>649</v>
      </c>
      <c r="D441" t="s">
        <v>296</v>
      </c>
      <c r="E441">
        <v>126</v>
      </c>
      <c r="F441">
        <v>20</v>
      </c>
      <c r="G441">
        <v>24</v>
      </c>
      <c r="H441">
        <v>13</v>
      </c>
      <c r="I441">
        <v>4</v>
      </c>
      <c r="J441">
        <v>1</v>
      </c>
      <c r="K441">
        <v>6</v>
      </c>
      <c r="L441">
        <v>11</v>
      </c>
      <c r="M441">
        <v>10</v>
      </c>
      <c r="N441">
        <v>59</v>
      </c>
      <c r="O441">
        <v>7</v>
      </c>
      <c r="P441">
        <v>1</v>
      </c>
      <c r="Q441">
        <v>0.191</v>
      </c>
      <c r="R441">
        <v>0.26600000000000001</v>
      </c>
      <c r="S441">
        <v>0.38100000000000001</v>
      </c>
      <c r="T441">
        <v>36</v>
      </c>
      <c r="U441">
        <f t="shared" si="21"/>
        <v>2.4</v>
      </c>
      <c r="V441">
        <f t="shared" si="22"/>
        <v>1.32</v>
      </c>
      <c r="W441">
        <f t="shared" si="23"/>
        <v>1</v>
      </c>
    </row>
    <row r="442" spans="1:23" x14ac:dyDescent="0.35">
      <c r="A442" t="s">
        <v>88</v>
      </c>
      <c r="B442" t="s">
        <v>1214</v>
      </c>
      <c r="C442" t="s">
        <v>1</v>
      </c>
      <c r="D442" t="s">
        <v>325</v>
      </c>
      <c r="E442">
        <v>120</v>
      </c>
      <c r="F442">
        <v>15</v>
      </c>
      <c r="G442">
        <v>21</v>
      </c>
      <c r="H442">
        <v>10</v>
      </c>
      <c r="I442">
        <v>4</v>
      </c>
      <c r="J442">
        <v>0</v>
      </c>
      <c r="K442">
        <v>7</v>
      </c>
      <c r="L442">
        <v>14</v>
      </c>
      <c r="M442">
        <v>11</v>
      </c>
      <c r="N442">
        <v>50</v>
      </c>
      <c r="O442">
        <v>0</v>
      </c>
      <c r="P442">
        <v>0</v>
      </c>
      <c r="Q442">
        <v>0.17499999999999999</v>
      </c>
      <c r="R442">
        <v>0.254</v>
      </c>
      <c r="S442">
        <v>0.38300000000000001</v>
      </c>
      <c r="T442">
        <v>36</v>
      </c>
      <c r="U442">
        <f t="shared" si="21"/>
        <v>2.4</v>
      </c>
      <c r="V442">
        <f t="shared" si="22"/>
        <v>1.32</v>
      </c>
      <c r="W442">
        <f t="shared" si="23"/>
        <v>1</v>
      </c>
    </row>
    <row r="443" spans="1:23" x14ac:dyDescent="0.35">
      <c r="A443" t="s">
        <v>444</v>
      </c>
      <c r="B443" t="s">
        <v>817</v>
      </c>
      <c r="C443" t="s">
        <v>3</v>
      </c>
      <c r="D443" t="s">
        <v>314</v>
      </c>
      <c r="E443">
        <v>87</v>
      </c>
      <c r="F443">
        <v>14</v>
      </c>
      <c r="G443">
        <v>22</v>
      </c>
      <c r="H443">
        <v>17</v>
      </c>
      <c r="I443">
        <v>5</v>
      </c>
      <c r="J443">
        <v>0</v>
      </c>
      <c r="K443">
        <v>0</v>
      </c>
      <c r="L443">
        <v>8</v>
      </c>
      <c r="M443">
        <v>6</v>
      </c>
      <c r="N443">
        <v>21</v>
      </c>
      <c r="O443">
        <v>2</v>
      </c>
      <c r="P443">
        <v>1</v>
      </c>
      <c r="Q443">
        <v>0.253</v>
      </c>
      <c r="R443">
        <v>0.30499999999999999</v>
      </c>
      <c r="S443">
        <v>0.31</v>
      </c>
      <c r="T443">
        <v>35</v>
      </c>
      <c r="U443">
        <f t="shared" si="21"/>
        <v>2.3333333333333335</v>
      </c>
      <c r="V443">
        <f t="shared" si="22"/>
        <v>1.2833333333333334</v>
      </c>
      <c r="W443">
        <f t="shared" si="23"/>
        <v>1</v>
      </c>
    </row>
    <row r="444" spans="1:23" x14ac:dyDescent="0.35">
      <c r="A444" t="s">
        <v>241</v>
      </c>
      <c r="B444" t="s">
        <v>499</v>
      </c>
      <c r="C444" t="s">
        <v>324</v>
      </c>
      <c r="D444" t="s">
        <v>314</v>
      </c>
      <c r="E444">
        <v>70</v>
      </c>
      <c r="F444">
        <v>8</v>
      </c>
      <c r="G444">
        <v>16</v>
      </c>
      <c r="H444">
        <v>8</v>
      </c>
      <c r="I444">
        <v>5</v>
      </c>
      <c r="J444">
        <v>2</v>
      </c>
      <c r="K444">
        <v>1</v>
      </c>
      <c r="L444">
        <v>10</v>
      </c>
      <c r="M444">
        <v>9</v>
      </c>
      <c r="N444">
        <v>21</v>
      </c>
      <c r="O444">
        <v>1</v>
      </c>
      <c r="P444">
        <v>0</v>
      </c>
      <c r="Q444">
        <v>0.22900000000000001</v>
      </c>
      <c r="R444">
        <v>0.309</v>
      </c>
      <c r="S444">
        <v>0.4</v>
      </c>
      <c r="T444">
        <v>35</v>
      </c>
      <c r="U444">
        <f t="shared" si="21"/>
        <v>2.3333333333333335</v>
      </c>
      <c r="V444">
        <f t="shared" si="22"/>
        <v>1.2833333333333334</v>
      </c>
      <c r="W444">
        <f t="shared" si="23"/>
        <v>1</v>
      </c>
    </row>
    <row r="445" spans="1:23" x14ac:dyDescent="0.35">
      <c r="A445" t="s">
        <v>620</v>
      </c>
      <c r="B445" t="s">
        <v>1547</v>
      </c>
      <c r="C445" t="s">
        <v>649</v>
      </c>
      <c r="D445" t="s">
        <v>363</v>
      </c>
      <c r="E445">
        <v>79</v>
      </c>
      <c r="F445">
        <v>13</v>
      </c>
      <c r="G445">
        <v>20</v>
      </c>
      <c r="H445">
        <v>11</v>
      </c>
      <c r="I445">
        <v>7</v>
      </c>
      <c r="J445">
        <v>0</v>
      </c>
      <c r="K445">
        <v>2</v>
      </c>
      <c r="L445">
        <v>8</v>
      </c>
      <c r="M445">
        <v>7</v>
      </c>
      <c r="N445">
        <v>25</v>
      </c>
      <c r="O445">
        <v>0</v>
      </c>
      <c r="P445">
        <v>1</v>
      </c>
      <c r="Q445">
        <v>0.253</v>
      </c>
      <c r="R445">
        <v>0.314</v>
      </c>
      <c r="S445">
        <v>0.41799999999999998</v>
      </c>
      <c r="T445">
        <v>35</v>
      </c>
      <c r="U445">
        <f t="shared" si="21"/>
        <v>2.3333333333333335</v>
      </c>
      <c r="V445">
        <f t="shared" si="22"/>
        <v>1.2833333333333334</v>
      </c>
      <c r="W445">
        <f t="shared" si="23"/>
        <v>1</v>
      </c>
    </row>
    <row r="446" spans="1:23" x14ac:dyDescent="0.35">
      <c r="A446" t="s">
        <v>866</v>
      </c>
      <c r="B446" t="s">
        <v>186</v>
      </c>
      <c r="C446" t="s">
        <v>3</v>
      </c>
      <c r="D446" t="s">
        <v>305</v>
      </c>
      <c r="E446">
        <v>120</v>
      </c>
      <c r="F446">
        <v>5</v>
      </c>
      <c r="G446">
        <v>30</v>
      </c>
      <c r="H446">
        <v>26</v>
      </c>
      <c r="I446">
        <v>4</v>
      </c>
      <c r="J446">
        <v>0</v>
      </c>
      <c r="K446">
        <v>0</v>
      </c>
      <c r="L446">
        <v>13</v>
      </c>
      <c r="M446">
        <v>6</v>
      </c>
      <c r="N446">
        <v>24</v>
      </c>
      <c r="O446">
        <v>1</v>
      </c>
      <c r="P446">
        <v>0</v>
      </c>
      <c r="Q446">
        <v>0.25</v>
      </c>
      <c r="R446">
        <v>0.29099999999999998</v>
      </c>
      <c r="S446">
        <v>0.28299999999999997</v>
      </c>
      <c r="T446">
        <v>35</v>
      </c>
      <c r="U446">
        <f t="shared" si="21"/>
        <v>2.3333333333333335</v>
      </c>
      <c r="V446">
        <f t="shared" si="22"/>
        <v>1.2833333333333334</v>
      </c>
      <c r="W446">
        <f t="shared" si="23"/>
        <v>1</v>
      </c>
    </row>
    <row r="447" spans="1:23" x14ac:dyDescent="0.35">
      <c r="A447" t="s">
        <v>42</v>
      </c>
      <c r="B447" t="s">
        <v>981</v>
      </c>
      <c r="C447" t="s">
        <v>649</v>
      </c>
      <c r="D447" t="s">
        <v>323</v>
      </c>
      <c r="E447">
        <v>128</v>
      </c>
      <c r="F447">
        <v>11</v>
      </c>
      <c r="G447">
        <v>26</v>
      </c>
      <c r="H447">
        <v>19</v>
      </c>
      <c r="I447">
        <v>4</v>
      </c>
      <c r="J447">
        <v>0</v>
      </c>
      <c r="K447">
        <v>3</v>
      </c>
      <c r="L447">
        <v>9</v>
      </c>
      <c r="M447">
        <v>12</v>
      </c>
      <c r="N447">
        <v>36</v>
      </c>
      <c r="O447">
        <v>0</v>
      </c>
      <c r="P447">
        <v>0</v>
      </c>
      <c r="Q447">
        <v>0.20300000000000001</v>
      </c>
      <c r="R447">
        <v>0.29199999999999998</v>
      </c>
      <c r="S447">
        <v>0.30499999999999999</v>
      </c>
      <c r="T447">
        <v>35</v>
      </c>
      <c r="U447">
        <f t="shared" ref="U447:U510" si="24">T447/15</f>
        <v>2.3333333333333335</v>
      </c>
      <c r="V447">
        <f t="shared" ref="V447:V510" si="25">IF(T447&gt;=675,U447*1.2,IF(T447&gt;=650,U447*1.175,IF(T447&gt;=625,U447*1.15,IF(T447&gt;= 600,U447*1.125,IF(T447&gt; 575,U447*1.1,IF(T447&gt; 550,U447*1.075,IF(T447&gt; 525,U447*1.05,IF(T447&gt; 500,U447*1.025,IF(T447&gt; 475,U447,IF(T447&gt; 450,U447*0.975,IF(T447&gt; 425,U447*0.95,IF(T447&gt; 400,U447*0.925,IF(T447&gt; 375,U447*0.9,IF(T447&gt; 350,U447*0.875,IF(T447&gt; 325,U447*0.85,IF(T447&gt; 300,U447*0.825,IF(T447&gt; 275,U447*0.8,IF(T447&gt; 250,U447*0.775,IF(T447&gt; 225,U447*0.75,IF(T447&gt; 200,U447*0.725,IF(T447&gt; 175,U447*0.7,IF(T447&gt; 150,U447*0.675,IF(T447&gt; 125,U447*0.65,IF(T447&gt; 100,U447*0.625,IF(T447&gt; 75,U447*0.6,IF(T447&gt; 50,U447*0.575,IF(T447&gt; 25,U447*0.55,U447*0.525)))))))))))))))))))))))))))</f>
        <v>1.2833333333333334</v>
      </c>
      <c r="W447">
        <f t="shared" ref="W447:W510" si="26">IF(V447 &lt; 1.5,1,V447)</f>
        <v>1</v>
      </c>
    </row>
    <row r="448" spans="1:23" x14ac:dyDescent="0.35">
      <c r="A448" t="s">
        <v>74</v>
      </c>
      <c r="B448" t="s">
        <v>109</v>
      </c>
      <c r="C448" t="s">
        <v>649</v>
      </c>
      <c r="D448" t="s">
        <v>312</v>
      </c>
      <c r="E448">
        <v>47</v>
      </c>
      <c r="F448">
        <v>9</v>
      </c>
      <c r="G448">
        <v>12</v>
      </c>
      <c r="H448">
        <v>6</v>
      </c>
      <c r="I448">
        <v>2</v>
      </c>
      <c r="J448">
        <v>0</v>
      </c>
      <c r="K448">
        <v>4</v>
      </c>
      <c r="L448">
        <v>11</v>
      </c>
      <c r="M448">
        <v>5</v>
      </c>
      <c r="N448">
        <v>20</v>
      </c>
      <c r="O448">
        <v>3</v>
      </c>
      <c r="P448">
        <v>0</v>
      </c>
      <c r="Q448">
        <v>0.255</v>
      </c>
      <c r="R448">
        <v>0.32700000000000001</v>
      </c>
      <c r="S448">
        <v>0.55300000000000005</v>
      </c>
      <c r="T448">
        <v>34</v>
      </c>
      <c r="U448">
        <f t="shared" si="24"/>
        <v>2.2666666666666666</v>
      </c>
      <c r="V448">
        <f t="shared" si="25"/>
        <v>1.2466666666666668</v>
      </c>
      <c r="W448">
        <f t="shared" si="26"/>
        <v>1</v>
      </c>
    </row>
    <row r="449" spans="1:23" x14ac:dyDescent="0.35">
      <c r="A449" t="s">
        <v>1010</v>
      </c>
      <c r="B449" t="s">
        <v>1854</v>
      </c>
      <c r="C449" t="s">
        <v>299</v>
      </c>
      <c r="D449" t="s">
        <v>300</v>
      </c>
      <c r="E449">
        <v>108</v>
      </c>
      <c r="F449">
        <v>11</v>
      </c>
      <c r="G449">
        <v>23</v>
      </c>
      <c r="H449">
        <v>15</v>
      </c>
      <c r="I449">
        <v>5</v>
      </c>
      <c r="J449">
        <v>2</v>
      </c>
      <c r="K449">
        <v>1</v>
      </c>
      <c r="L449">
        <v>16</v>
      </c>
      <c r="M449">
        <v>7</v>
      </c>
      <c r="N449">
        <v>36</v>
      </c>
      <c r="O449">
        <v>1</v>
      </c>
      <c r="P449">
        <v>0</v>
      </c>
      <c r="Q449">
        <v>0.21299999999999999</v>
      </c>
      <c r="R449">
        <v>0.26700000000000002</v>
      </c>
      <c r="S449">
        <v>0.32400000000000001</v>
      </c>
      <c r="T449">
        <v>34</v>
      </c>
      <c r="U449">
        <f t="shared" si="24"/>
        <v>2.2666666666666666</v>
      </c>
      <c r="V449">
        <f t="shared" si="25"/>
        <v>1.2466666666666668</v>
      </c>
      <c r="W449">
        <f t="shared" si="26"/>
        <v>1</v>
      </c>
    </row>
    <row r="450" spans="1:23" x14ac:dyDescent="0.35">
      <c r="A450" t="s">
        <v>44</v>
      </c>
      <c r="B450" t="s">
        <v>1602</v>
      </c>
      <c r="C450" t="s">
        <v>324</v>
      </c>
      <c r="D450" t="s">
        <v>297</v>
      </c>
      <c r="E450">
        <v>120</v>
      </c>
      <c r="F450">
        <v>9</v>
      </c>
      <c r="G450">
        <v>29</v>
      </c>
      <c r="H450">
        <v>19</v>
      </c>
      <c r="I450">
        <v>6</v>
      </c>
      <c r="J450">
        <v>0</v>
      </c>
      <c r="K450">
        <v>4</v>
      </c>
      <c r="L450">
        <v>17</v>
      </c>
      <c r="M450">
        <v>8</v>
      </c>
      <c r="N450">
        <v>47</v>
      </c>
      <c r="O450">
        <v>0</v>
      </c>
      <c r="P450">
        <v>0</v>
      </c>
      <c r="Q450">
        <v>0.24199999999999999</v>
      </c>
      <c r="R450">
        <v>0.28999999999999998</v>
      </c>
      <c r="S450">
        <v>0.39200000000000002</v>
      </c>
      <c r="T450">
        <v>34</v>
      </c>
      <c r="U450">
        <f t="shared" si="24"/>
        <v>2.2666666666666666</v>
      </c>
      <c r="V450">
        <f t="shared" si="25"/>
        <v>1.2466666666666668</v>
      </c>
      <c r="W450">
        <f t="shared" si="26"/>
        <v>1</v>
      </c>
    </row>
    <row r="451" spans="1:23" x14ac:dyDescent="0.35">
      <c r="A451" t="s">
        <v>90</v>
      </c>
      <c r="B451" t="s">
        <v>1436</v>
      </c>
      <c r="C451" t="s">
        <v>299</v>
      </c>
      <c r="D451" t="s">
        <v>325</v>
      </c>
      <c r="E451">
        <v>49</v>
      </c>
      <c r="F451">
        <v>6</v>
      </c>
      <c r="G451">
        <v>15</v>
      </c>
      <c r="H451">
        <v>9</v>
      </c>
      <c r="I451">
        <v>5</v>
      </c>
      <c r="J451">
        <v>1</v>
      </c>
      <c r="K451">
        <v>0</v>
      </c>
      <c r="L451">
        <v>7</v>
      </c>
      <c r="M451">
        <v>4</v>
      </c>
      <c r="N451">
        <v>7</v>
      </c>
      <c r="O451">
        <v>2</v>
      </c>
      <c r="P451">
        <v>0</v>
      </c>
      <c r="Q451">
        <v>0.30599999999999999</v>
      </c>
      <c r="R451">
        <v>0.35799999999999998</v>
      </c>
      <c r="S451">
        <v>0.44900000000000001</v>
      </c>
      <c r="T451">
        <v>34</v>
      </c>
      <c r="U451">
        <f t="shared" si="24"/>
        <v>2.2666666666666666</v>
      </c>
      <c r="V451">
        <f t="shared" si="25"/>
        <v>1.2466666666666668</v>
      </c>
      <c r="W451">
        <f t="shared" si="26"/>
        <v>1</v>
      </c>
    </row>
    <row r="452" spans="1:23" x14ac:dyDescent="0.35">
      <c r="A452" t="s">
        <v>144</v>
      </c>
      <c r="B452" t="s">
        <v>673</v>
      </c>
      <c r="C452" t="s">
        <v>3</v>
      </c>
      <c r="D452" t="s">
        <v>308</v>
      </c>
      <c r="E452">
        <v>114</v>
      </c>
      <c r="F452">
        <v>13</v>
      </c>
      <c r="G452">
        <v>23</v>
      </c>
      <c r="H452">
        <v>19</v>
      </c>
      <c r="I452">
        <v>2</v>
      </c>
      <c r="J452">
        <v>0</v>
      </c>
      <c r="K452">
        <v>2</v>
      </c>
      <c r="L452">
        <v>11</v>
      </c>
      <c r="M452">
        <v>1</v>
      </c>
      <c r="N452">
        <v>23</v>
      </c>
      <c r="O452">
        <v>1</v>
      </c>
      <c r="P452">
        <v>0</v>
      </c>
      <c r="Q452">
        <v>0.20200000000000001</v>
      </c>
      <c r="R452">
        <v>0.20899999999999999</v>
      </c>
      <c r="S452">
        <v>0.27200000000000002</v>
      </c>
      <c r="T452">
        <v>34</v>
      </c>
      <c r="U452">
        <f t="shared" si="24"/>
        <v>2.2666666666666666</v>
      </c>
      <c r="V452">
        <f t="shared" si="25"/>
        <v>1.2466666666666668</v>
      </c>
      <c r="W452">
        <f t="shared" si="26"/>
        <v>1</v>
      </c>
    </row>
    <row r="453" spans="1:23" x14ac:dyDescent="0.35">
      <c r="A453" t="s">
        <v>99</v>
      </c>
      <c r="B453" t="s">
        <v>1417</v>
      </c>
      <c r="C453" t="s">
        <v>324</v>
      </c>
      <c r="D453" t="s">
        <v>300</v>
      </c>
      <c r="E453">
        <v>102</v>
      </c>
      <c r="F453">
        <v>9</v>
      </c>
      <c r="G453">
        <v>23</v>
      </c>
      <c r="H453">
        <v>18</v>
      </c>
      <c r="I453">
        <v>4</v>
      </c>
      <c r="J453">
        <v>0</v>
      </c>
      <c r="K453">
        <v>1</v>
      </c>
      <c r="L453">
        <v>4</v>
      </c>
      <c r="M453">
        <v>9</v>
      </c>
      <c r="N453">
        <v>18</v>
      </c>
      <c r="O453">
        <v>0</v>
      </c>
      <c r="P453">
        <v>0</v>
      </c>
      <c r="Q453">
        <v>0.22600000000000001</v>
      </c>
      <c r="R453">
        <v>0.28799999999999998</v>
      </c>
      <c r="S453">
        <v>0.29399999999999998</v>
      </c>
      <c r="T453">
        <v>34</v>
      </c>
      <c r="U453">
        <f t="shared" si="24"/>
        <v>2.2666666666666666</v>
      </c>
      <c r="V453">
        <f t="shared" si="25"/>
        <v>1.2466666666666668</v>
      </c>
      <c r="W453">
        <f t="shared" si="26"/>
        <v>1</v>
      </c>
    </row>
    <row r="454" spans="1:23" x14ac:dyDescent="0.35">
      <c r="A454" t="s">
        <v>1559</v>
      </c>
      <c r="B454" t="s">
        <v>875</v>
      </c>
      <c r="C454" t="s">
        <v>649</v>
      </c>
      <c r="D454" t="s">
        <v>307</v>
      </c>
      <c r="E454">
        <v>100</v>
      </c>
      <c r="F454">
        <v>10</v>
      </c>
      <c r="G454">
        <v>21</v>
      </c>
      <c r="H454">
        <v>16</v>
      </c>
      <c r="I454">
        <v>3</v>
      </c>
      <c r="J454">
        <v>0</v>
      </c>
      <c r="K454">
        <v>2</v>
      </c>
      <c r="L454">
        <v>9</v>
      </c>
      <c r="M454">
        <v>10</v>
      </c>
      <c r="N454">
        <v>28</v>
      </c>
      <c r="O454">
        <v>3</v>
      </c>
      <c r="P454">
        <v>1</v>
      </c>
      <c r="Q454">
        <v>0.21</v>
      </c>
      <c r="R454">
        <v>0.28799999999999998</v>
      </c>
      <c r="S454">
        <v>0.3</v>
      </c>
      <c r="T454">
        <v>33</v>
      </c>
      <c r="U454">
        <f t="shared" si="24"/>
        <v>2.2000000000000002</v>
      </c>
      <c r="V454">
        <f t="shared" si="25"/>
        <v>1.2100000000000002</v>
      </c>
      <c r="W454">
        <f t="shared" si="26"/>
        <v>1</v>
      </c>
    </row>
    <row r="455" spans="1:23" x14ac:dyDescent="0.35">
      <c r="A455" t="s">
        <v>276</v>
      </c>
      <c r="B455" t="s">
        <v>981</v>
      </c>
      <c r="C455" t="s">
        <v>649</v>
      </c>
      <c r="D455" t="s">
        <v>293</v>
      </c>
      <c r="E455">
        <v>42</v>
      </c>
      <c r="F455">
        <v>10</v>
      </c>
      <c r="G455">
        <v>14</v>
      </c>
      <c r="H455">
        <v>11</v>
      </c>
      <c r="I455">
        <v>2</v>
      </c>
      <c r="J455">
        <v>0</v>
      </c>
      <c r="K455">
        <v>1</v>
      </c>
      <c r="L455">
        <v>3</v>
      </c>
      <c r="M455">
        <v>5</v>
      </c>
      <c r="N455">
        <v>9</v>
      </c>
      <c r="O455">
        <v>4</v>
      </c>
      <c r="P455">
        <v>0</v>
      </c>
      <c r="Q455">
        <v>0.33300000000000002</v>
      </c>
      <c r="R455">
        <v>0.39600000000000002</v>
      </c>
      <c r="S455">
        <v>0.45200000000000001</v>
      </c>
      <c r="T455">
        <v>32</v>
      </c>
      <c r="U455">
        <f t="shared" si="24"/>
        <v>2.1333333333333333</v>
      </c>
      <c r="V455">
        <f t="shared" si="25"/>
        <v>1.1733333333333333</v>
      </c>
      <c r="W455">
        <f t="shared" si="26"/>
        <v>1</v>
      </c>
    </row>
    <row r="456" spans="1:23" x14ac:dyDescent="0.35">
      <c r="A456" t="s">
        <v>1766</v>
      </c>
      <c r="B456" t="s">
        <v>678</v>
      </c>
      <c r="C456" t="s">
        <v>649</v>
      </c>
      <c r="D456" t="s">
        <v>1523</v>
      </c>
      <c r="E456">
        <v>148</v>
      </c>
      <c r="F456">
        <v>18</v>
      </c>
      <c r="G456">
        <v>34</v>
      </c>
      <c r="H456">
        <v>21</v>
      </c>
      <c r="I456">
        <v>8</v>
      </c>
      <c r="J456">
        <v>2</v>
      </c>
      <c r="K456">
        <v>3</v>
      </c>
      <c r="L456">
        <v>8</v>
      </c>
      <c r="M456">
        <v>6</v>
      </c>
      <c r="N456">
        <v>61</v>
      </c>
      <c r="O456">
        <v>6</v>
      </c>
      <c r="P456">
        <v>0</v>
      </c>
      <c r="Q456">
        <v>0.23</v>
      </c>
      <c r="R456">
        <v>0.27400000000000002</v>
      </c>
      <c r="S456">
        <v>0.372</v>
      </c>
      <c r="T456">
        <v>32</v>
      </c>
      <c r="U456">
        <f t="shared" si="24"/>
        <v>2.1333333333333333</v>
      </c>
      <c r="V456">
        <f t="shared" si="25"/>
        <v>1.1733333333333333</v>
      </c>
      <c r="W456">
        <f t="shared" si="26"/>
        <v>1</v>
      </c>
    </row>
    <row r="457" spans="1:23" x14ac:dyDescent="0.35">
      <c r="A457" t="s">
        <v>1278</v>
      </c>
      <c r="B457" t="s">
        <v>1855</v>
      </c>
      <c r="C457" t="s">
        <v>649</v>
      </c>
      <c r="D457" t="s">
        <v>302</v>
      </c>
      <c r="E457">
        <v>77</v>
      </c>
      <c r="F457">
        <v>10</v>
      </c>
      <c r="G457">
        <v>18</v>
      </c>
      <c r="H457">
        <v>15</v>
      </c>
      <c r="I457">
        <v>3</v>
      </c>
      <c r="J457">
        <v>0</v>
      </c>
      <c r="K457">
        <v>0</v>
      </c>
      <c r="L457">
        <v>7</v>
      </c>
      <c r="M457">
        <v>8</v>
      </c>
      <c r="N457">
        <v>15</v>
      </c>
      <c r="O457">
        <v>1</v>
      </c>
      <c r="P457">
        <v>0</v>
      </c>
      <c r="Q457">
        <v>0.23400000000000001</v>
      </c>
      <c r="R457">
        <v>0.29899999999999999</v>
      </c>
      <c r="S457">
        <v>0.27300000000000002</v>
      </c>
      <c r="T457">
        <v>32</v>
      </c>
      <c r="U457">
        <f t="shared" si="24"/>
        <v>2.1333333333333333</v>
      </c>
      <c r="V457">
        <f t="shared" si="25"/>
        <v>1.1733333333333333</v>
      </c>
      <c r="W457">
        <f t="shared" si="26"/>
        <v>1</v>
      </c>
    </row>
    <row r="458" spans="1:23" x14ac:dyDescent="0.35">
      <c r="A458" t="s">
        <v>70</v>
      </c>
      <c r="B458" t="s">
        <v>242</v>
      </c>
      <c r="C458" t="s">
        <v>649</v>
      </c>
      <c r="D458" t="s">
        <v>306</v>
      </c>
      <c r="E458">
        <v>107</v>
      </c>
      <c r="F458">
        <v>13</v>
      </c>
      <c r="G458">
        <v>22</v>
      </c>
      <c r="H458">
        <v>19</v>
      </c>
      <c r="I458">
        <v>1</v>
      </c>
      <c r="J458">
        <v>2</v>
      </c>
      <c r="K458">
        <v>0</v>
      </c>
      <c r="L458">
        <v>9</v>
      </c>
      <c r="M458">
        <v>15</v>
      </c>
      <c r="N458">
        <v>31</v>
      </c>
      <c r="O458">
        <v>1</v>
      </c>
      <c r="P458">
        <v>2</v>
      </c>
      <c r="Q458">
        <v>0.20599999999999999</v>
      </c>
      <c r="R458">
        <v>0.309</v>
      </c>
      <c r="S458">
        <v>0.252</v>
      </c>
      <c r="T458">
        <v>32</v>
      </c>
      <c r="U458">
        <f t="shared" si="24"/>
        <v>2.1333333333333333</v>
      </c>
      <c r="V458">
        <f t="shared" si="25"/>
        <v>1.1733333333333333</v>
      </c>
      <c r="W458">
        <f t="shared" si="26"/>
        <v>1</v>
      </c>
    </row>
    <row r="459" spans="1:23" x14ac:dyDescent="0.35">
      <c r="A459" t="s">
        <v>50</v>
      </c>
      <c r="B459" t="s">
        <v>1856</v>
      </c>
      <c r="C459" t="s">
        <v>299</v>
      </c>
      <c r="D459" t="s">
        <v>306</v>
      </c>
      <c r="E459">
        <v>102</v>
      </c>
      <c r="F459">
        <v>7</v>
      </c>
      <c r="G459">
        <v>19</v>
      </c>
      <c r="H459">
        <v>11</v>
      </c>
      <c r="I459">
        <v>5</v>
      </c>
      <c r="J459">
        <v>0</v>
      </c>
      <c r="K459">
        <v>3</v>
      </c>
      <c r="L459">
        <v>9</v>
      </c>
      <c r="M459">
        <v>7</v>
      </c>
      <c r="N459">
        <v>27</v>
      </c>
      <c r="O459">
        <v>3</v>
      </c>
      <c r="P459">
        <v>0</v>
      </c>
      <c r="Q459">
        <v>0.186</v>
      </c>
      <c r="R459">
        <v>0.252</v>
      </c>
      <c r="S459">
        <v>0.32400000000000001</v>
      </c>
      <c r="T459">
        <v>32</v>
      </c>
      <c r="U459">
        <f t="shared" si="24"/>
        <v>2.1333333333333333</v>
      </c>
      <c r="V459">
        <f t="shared" si="25"/>
        <v>1.1733333333333333</v>
      </c>
      <c r="W459">
        <f t="shared" si="26"/>
        <v>1</v>
      </c>
    </row>
    <row r="460" spans="1:23" x14ac:dyDescent="0.35">
      <c r="A460" t="s">
        <v>1555</v>
      </c>
      <c r="B460" t="s">
        <v>1556</v>
      </c>
      <c r="C460" t="s">
        <v>649</v>
      </c>
      <c r="D460" t="s">
        <v>296</v>
      </c>
      <c r="E460">
        <v>58</v>
      </c>
      <c r="F460">
        <v>9</v>
      </c>
      <c r="G460">
        <v>10</v>
      </c>
      <c r="H460">
        <v>6</v>
      </c>
      <c r="I460">
        <v>1</v>
      </c>
      <c r="J460">
        <v>0</v>
      </c>
      <c r="K460">
        <v>3</v>
      </c>
      <c r="L460">
        <v>8</v>
      </c>
      <c r="M460">
        <v>5</v>
      </c>
      <c r="N460">
        <v>14</v>
      </c>
      <c r="O460">
        <v>4</v>
      </c>
      <c r="P460">
        <v>1</v>
      </c>
      <c r="Q460">
        <v>0.17199999999999999</v>
      </c>
      <c r="R460">
        <v>0.27300000000000002</v>
      </c>
      <c r="S460">
        <v>0.34499999999999997</v>
      </c>
      <c r="T460">
        <v>31</v>
      </c>
      <c r="U460">
        <f t="shared" si="24"/>
        <v>2.0666666666666669</v>
      </c>
      <c r="V460">
        <f t="shared" si="25"/>
        <v>1.1366666666666669</v>
      </c>
      <c r="W460">
        <f t="shared" si="26"/>
        <v>1</v>
      </c>
    </row>
    <row r="461" spans="1:23" x14ac:dyDescent="0.35">
      <c r="A461" t="s">
        <v>1308</v>
      </c>
      <c r="B461" t="s">
        <v>1163</v>
      </c>
      <c r="C461" t="s">
        <v>326</v>
      </c>
      <c r="D461" t="s">
        <v>317</v>
      </c>
      <c r="E461">
        <v>80</v>
      </c>
      <c r="F461">
        <v>9</v>
      </c>
      <c r="G461">
        <v>16</v>
      </c>
      <c r="H461">
        <v>11</v>
      </c>
      <c r="I461">
        <v>1</v>
      </c>
      <c r="J461">
        <v>0</v>
      </c>
      <c r="K461">
        <v>4</v>
      </c>
      <c r="L461">
        <v>8</v>
      </c>
      <c r="M461">
        <v>6</v>
      </c>
      <c r="N461">
        <v>25</v>
      </c>
      <c r="O461">
        <v>4</v>
      </c>
      <c r="P461">
        <v>0</v>
      </c>
      <c r="Q461">
        <v>0.2</v>
      </c>
      <c r="R461">
        <v>0.27300000000000002</v>
      </c>
      <c r="S461">
        <v>0.36199999999999999</v>
      </c>
      <c r="T461">
        <v>31</v>
      </c>
      <c r="U461">
        <f t="shared" si="24"/>
        <v>2.0666666666666669</v>
      </c>
      <c r="V461">
        <f t="shared" si="25"/>
        <v>1.1366666666666669</v>
      </c>
      <c r="W461">
        <f t="shared" si="26"/>
        <v>1</v>
      </c>
    </row>
    <row r="462" spans="1:23" x14ac:dyDescent="0.35">
      <c r="A462" t="s">
        <v>104</v>
      </c>
      <c r="B462" t="s">
        <v>1067</v>
      </c>
      <c r="C462" t="s">
        <v>299</v>
      </c>
      <c r="D462" t="s">
        <v>314</v>
      </c>
      <c r="E462">
        <v>112</v>
      </c>
      <c r="F462">
        <v>9</v>
      </c>
      <c r="G462">
        <v>17</v>
      </c>
      <c r="H462">
        <v>13</v>
      </c>
      <c r="I462">
        <v>3</v>
      </c>
      <c r="J462">
        <v>0</v>
      </c>
      <c r="K462">
        <v>1</v>
      </c>
      <c r="L462">
        <v>10</v>
      </c>
      <c r="M462">
        <v>11</v>
      </c>
      <c r="N462">
        <v>23</v>
      </c>
      <c r="O462">
        <v>0</v>
      </c>
      <c r="P462">
        <v>0</v>
      </c>
      <c r="Q462">
        <v>0.152</v>
      </c>
      <c r="R462">
        <v>0.24</v>
      </c>
      <c r="S462">
        <v>0.20499999999999999</v>
      </c>
      <c r="T462">
        <v>30</v>
      </c>
      <c r="U462">
        <f t="shared" si="24"/>
        <v>2</v>
      </c>
      <c r="V462">
        <f t="shared" si="25"/>
        <v>1.1000000000000001</v>
      </c>
      <c r="W462">
        <f t="shared" si="26"/>
        <v>1</v>
      </c>
    </row>
    <row r="463" spans="1:23" x14ac:dyDescent="0.35">
      <c r="A463" t="s">
        <v>960</v>
      </c>
      <c r="B463" t="s">
        <v>961</v>
      </c>
      <c r="C463" t="s">
        <v>1</v>
      </c>
      <c r="D463" t="s">
        <v>304</v>
      </c>
      <c r="E463">
        <v>99</v>
      </c>
      <c r="F463">
        <v>5</v>
      </c>
      <c r="G463">
        <v>18</v>
      </c>
      <c r="H463">
        <v>12</v>
      </c>
      <c r="I463">
        <v>3</v>
      </c>
      <c r="J463">
        <v>0</v>
      </c>
      <c r="K463">
        <v>3</v>
      </c>
      <c r="L463">
        <v>11</v>
      </c>
      <c r="M463">
        <v>11</v>
      </c>
      <c r="N463">
        <v>27</v>
      </c>
      <c r="O463">
        <v>0</v>
      </c>
      <c r="P463">
        <v>0</v>
      </c>
      <c r="Q463">
        <v>0.182</v>
      </c>
      <c r="R463">
        <v>0.27700000000000002</v>
      </c>
      <c r="S463">
        <v>0.30299999999999999</v>
      </c>
      <c r="T463">
        <v>30</v>
      </c>
      <c r="U463">
        <f t="shared" si="24"/>
        <v>2</v>
      </c>
      <c r="V463">
        <f t="shared" si="25"/>
        <v>1.1000000000000001</v>
      </c>
      <c r="W463">
        <f t="shared" si="26"/>
        <v>1</v>
      </c>
    </row>
    <row r="464" spans="1:23" x14ac:dyDescent="0.35">
      <c r="A464" t="s">
        <v>1306</v>
      </c>
      <c r="B464" t="s">
        <v>1307</v>
      </c>
      <c r="C464" t="s">
        <v>649</v>
      </c>
      <c r="D464" t="s">
        <v>293</v>
      </c>
      <c r="E464">
        <v>57</v>
      </c>
      <c r="F464">
        <v>5</v>
      </c>
      <c r="G464">
        <v>19</v>
      </c>
      <c r="H464">
        <v>15</v>
      </c>
      <c r="I464">
        <v>1</v>
      </c>
      <c r="J464">
        <v>3</v>
      </c>
      <c r="K464">
        <v>0</v>
      </c>
      <c r="L464">
        <v>4</v>
      </c>
      <c r="M464">
        <v>2</v>
      </c>
      <c r="N464">
        <v>13</v>
      </c>
      <c r="O464">
        <v>6</v>
      </c>
      <c r="P464">
        <v>0</v>
      </c>
      <c r="Q464">
        <v>0.33300000000000002</v>
      </c>
      <c r="R464">
        <v>0.35599999999999998</v>
      </c>
      <c r="S464">
        <v>0.45600000000000002</v>
      </c>
      <c r="T464">
        <v>30</v>
      </c>
      <c r="U464">
        <f t="shared" si="24"/>
        <v>2</v>
      </c>
      <c r="V464">
        <f t="shared" si="25"/>
        <v>1.1000000000000001</v>
      </c>
      <c r="W464">
        <f t="shared" si="26"/>
        <v>1</v>
      </c>
    </row>
    <row r="465" spans="1:23" x14ac:dyDescent="0.35">
      <c r="A465" t="s">
        <v>1857</v>
      </c>
      <c r="B465" t="s">
        <v>1858</v>
      </c>
      <c r="C465" t="s">
        <v>1</v>
      </c>
      <c r="D465" t="s">
        <v>300</v>
      </c>
      <c r="E465">
        <v>65</v>
      </c>
      <c r="F465">
        <v>10</v>
      </c>
      <c r="G465">
        <v>13</v>
      </c>
      <c r="H465">
        <v>6</v>
      </c>
      <c r="I465">
        <v>2</v>
      </c>
      <c r="J465">
        <v>0</v>
      </c>
      <c r="K465">
        <v>5</v>
      </c>
      <c r="L465">
        <v>12</v>
      </c>
      <c r="M465">
        <v>6</v>
      </c>
      <c r="N465">
        <v>28</v>
      </c>
      <c r="O465">
        <v>0</v>
      </c>
      <c r="P465">
        <v>0</v>
      </c>
      <c r="Q465">
        <v>0.2</v>
      </c>
      <c r="R465">
        <v>0.27</v>
      </c>
      <c r="S465">
        <v>0.46200000000000002</v>
      </c>
      <c r="T465">
        <v>30</v>
      </c>
      <c r="U465">
        <f t="shared" si="24"/>
        <v>2</v>
      </c>
      <c r="V465">
        <f t="shared" si="25"/>
        <v>1.1000000000000001</v>
      </c>
      <c r="W465">
        <f t="shared" si="26"/>
        <v>1</v>
      </c>
    </row>
    <row r="466" spans="1:23" x14ac:dyDescent="0.35">
      <c r="A466" t="s">
        <v>1585</v>
      </c>
      <c r="B466" t="s">
        <v>1586</v>
      </c>
      <c r="C466" t="s">
        <v>2</v>
      </c>
      <c r="D466" t="s">
        <v>300</v>
      </c>
      <c r="E466">
        <v>113</v>
      </c>
      <c r="F466">
        <v>5</v>
      </c>
      <c r="G466">
        <v>20</v>
      </c>
      <c r="H466">
        <v>12</v>
      </c>
      <c r="I466">
        <v>7</v>
      </c>
      <c r="J466">
        <v>0</v>
      </c>
      <c r="K466">
        <v>1</v>
      </c>
      <c r="L466">
        <v>10</v>
      </c>
      <c r="M466">
        <v>11</v>
      </c>
      <c r="N466">
        <v>27</v>
      </c>
      <c r="O466">
        <v>1</v>
      </c>
      <c r="P466">
        <v>1</v>
      </c>
      <c r="Q466">
        <v>0.17699999999999999</v>
      </c>
      <c r="R466">
        <v>0.25600000000000001</v>
      </c>
      <c r="S466">
        <v>0.26600000000000001</v>
      </c>
      <c r="T466">
        <v>29</v>
      </c>
      <c r="U466">
        <f t="shared" si="24"/>
        <v>1.9333333333333333</v>
      </c>
      <c r="V466">
        <f t="shared" si="25"/>
        <v>1.0633333333333335</v>
      </c>
      <c r="W466">
        <f t="shared" si="26"/>
        <v>1</v>
      </c>
    </row>
    <row r="467" spans="1:23" x14ac:dyDescent="0.35">
      <c r="A467" t="s">
        <v>88</v>
      </c>
      <c r="B467" t="s">
        <v>1064</v>
      </c>
      <c r="C467" t="s">
        <v>649</v>
      </c>
      <c r="D467" t="s">
        <v>309</v>
      </c>
      <c r="E467">
        <v>88</v>
      </c>
      <c r="F467">
        <v>6</v>
      </c>
      <c r="G467">
        <v>21</v>
      </c>
      <c r="H467">
        <v>17</v>
      </c>
      <c r="I467">
        <v>3</v>
      </c>
      <c r="J467">
        <v>0</v>
      </c>
      <c r="K467">
        <v>1</v>
      </c>
      <c r="L467">
        <v>11</v>
      </c>
      <c r="M467">
        <v>7</v>
      </c>
      <c r="N467">
        <v>24</v>
      </c>
      <c r="O467">
        <v>2</v>
      </c>
      <c r="P467">
        <v>0</v>
      </c>
      <c r="Q467">
        <v>0.23899999999999999</v>
      </c>
      <c r="R467">
        <v>0.31</v>
      </c>
      <c r="S467">
        <v>0.307</v>
      </c>
      <c r="T467">
        <v>29</v>
      </c>
      <c r="U467">
        <f t="shared" si="24"/>
        <v>1.9333333333333333</v>
      </c>
      <c r="V467">
        <f t="shared" si="25"/>
        <v>1.0633333333333335</v>
      </c>
      <c r="W467">
        <f t="shared" si="26"/>
        <v>1</v>
      </c>
    </row>
    <row r="468" spans="1:23" x14ac:dyDescent="0.35">
      <c r="A468" t="s">
        <v>37</v>
      </c>
      <c r="B468" t="s">
        <v>123</v>
      </c>
      <c r="C468" t="s">
        <v>649</v>
      </c>
      <c r="D468" t="s">
        <v>313</v>
      </c>
      <c r="E468">
        <v>85</v>
      </c>
      <c r="F468">
        <v>9</v>
      </c>
      <c r="G468">
        <v>15</v>
      </c>
      <c r="H468">
        <v>11</v>
      </c>
      <c r="I468">
        <v>2</v>
      </c>
      <c r="J468">
        <v>0</v>
      </c>
      <c r="K468">
        <v>2</v>
      </c>
      <c r="L468">
        <v>12</v>
      </c>
      <c r="M468">
        <v>6</v>
      </c>
      <c r="N468">
        <v>20</v>
      </c>
      <c r="O468">
        <v>0</v>
      </c>
      <c r="P468">
        <v>1</v>
      </c>
      <c r="Q468">
        <v>0.17599999999999999</v>
      </c>
      <c r="R468">
        <v>0.223</v>
      </c>
      <c r="S468">
        <v>0.27100000000000002</v>
      </c>
      <c r="T468">
        <v>29</v>
      </c>
      <c r="U468">
        <f t="shared" si="24"/>
        <v>1.9333333333333333</v>
      </c>
      <c r="V468">
        <f t="shared" si="25"/>
        <v>1.0633333333333335</v>
      </c>
      <c r="W468">
        <f t="shared" si="26"/>
        <v>1</v>
      </c>
    </row>
    <row r="469" spans="1:23" x14ac:dyDescent="0.35">
      <c r="A469" t="s">
        <v>1527</v>
      </c>
      <c r="B469" t="s">
        <v>1528</v>
      </c>
      <c r="C469" t="s">
        <v>649</v>
      </c>
      <c r="D469" t="s">
        <v>305</v>
      </c>
      <c r="E469">
        <v>148</v>
      </c>
      <c r="F469">
        <v>19</v>
      </c>
      <c r="G469">
        <v>24</v>
      </c>
      <c r="H469">
        <v>16</v>
      </c>
      <c r="I469">
        <v>2</v>
      </c>
      <c r="J469">
        <v>0</v>
      </c>
      <c r="K469">
        <v>6</v>
      </c>
      <c r="L469">
        <v>13</v>
      </c>
      <c r="M469">
        <v>4</v>
      </c>
      <c r="N469">
        <v>52</v>
      </c>
      <c r="O469">
        <v>0</v>
      </c>
      <c r="P469">
        <v>0</v>
      </c>
      <c r="Q469">
        <v>0.16200000000000001</v>
      </c>
      <c r="R469">
        <v>0.183</v>
      </c>
      <c r="S469">
        <v>0.29699999999999999</v>
      </c>
      <c r="T469">
        <v>28</v>
      </c>
      <c r="U469">
        <f t="shared" si="24"/>
        <v>1.8666666666666667</v>
      </c>
      <c r="V469">
        <f t="shared" si="25"/>
        <v>1.0266666666666668</v>
      </c>
      <c r="W469">
        <f t="shared" si="26"/>
        <v>1</v>
      </c>
    </row>
    <row r="470" spans="1:23" x14ac:dyDescent="0.35">
      <c r="A470" t="s">
        <v>108</v>
      </c>
      <c r="B470" t="s">
        <v>117</v>
      </c>
      <c r="C470" t="s">
        <v>3</v>
      </c>
      <c r="D470" t="s">
        <v>1523</v>
      </c>
      <c r="E470">
        <v>73</v>
      </c>
      <c r="F470">
        <v>11</v>
      </c>
      <c r="G470">
        <v>20</v>
      </c>
      <c r="H470">
        <v>15</v>
      </c>
      <c r="I470">
        <v>5</v>
      </c>
      <c r="J470">
        <v>0</v>
      </c>
      <c r="K470">
        <v>0</v>
      </c>
      <c r="L470">
        <v>5</v>
      </c>
      <c r="M470">
        <v>7</v>
      </c>
      <c r="N470">
        <v>21</v>
      </c>
      <c r="O470">
        <v>1</v>
      </c>
      <c r="P470">
        <v>0</v>
      </c>
      <c r="Q470">
        <v>0.27400000000000002</v>
      </c>
      <c r="R470">
        <v>0.34899999999999998</v>
      </c>
      <c r="S470">
        <v>0.34300000000000003</v>
      </c>
      <c r="T470">
        <v>28</v>
      </c>
      <c r="U470">
        <f t="shared" si="24"/>
        <v>1.8666666666666667</v>
      </c>
      <c r="V470">
        <f t="shared" si="25"/>
        <v>1.0266666666666668</v>
      </c>
      <c r="W470">
        <f t="shared" si="26"/>
        <v>1</v>
      </c>
    </row>
    <row r="471" spans="1:23" x14ac:dyDescent="0.35">
      <c r="A471" t="s">
        <v>725</v>
      </c>
      <c r="B471" t="s">
        <v>244</v>
      </c>
      <c r="C471" t="s">
        <v>649</v>
      </c>
      <c r="D471" t="s">
        <v>308</v>
      </c>
      <c r="E471">
        <v>125</v>
      </c>
      <c r="F471">
        <v>10</v>
      </c>
      <c r="G471">
        <v>20</v>
      </c>
      <c r="H471">
        <v>14</v>
      </c>
      <c r="I471">
        <v>2</v>
      </c>
      <c r="J471">
        <v>0</v>
      </c>
      <c r="K471">
        <v>4</v>
      </c>
      <c r="L471">
        <v>11</v>
      </c>
      <c r="M471">
        <v>14</v>
      </c>
      <c r="N471">
        <v>44</v>
      </c>
      <c r="O471">
        <v>4</v>
      </c>
      <c r="P471">
        <v>1</v>
      </c>
      <c r="Q471">
        <v>0.16</v>
      </c>
      <c r="R471">
        <v>0.246</v>
      </c>
      <c r="S471">
        <v>0.27200000000000002</v>
      </c>
      <c r="T471">
        <v>28</v>
      </c>
      <c r="U471">
        <f t="shared" si="24"/>
        <v>1.8666666666666667</v>
      </c>
      <c r="V471">
        <f t="shared" si="25"/>
        <v>1.0266666666666668</v>
      </c>
      <c r="W471">
        <f t="shared" si="26"/>
        <v>1</v>
      </c>
    </row>
    <row r="472" spans="1:23" x14ac:dyDescent="0.35">
      <c r="A472" t="s">
        <v>122</v>
      </c>
      <c r="B472" t="s">
        <v>736</v>
      </c>
      <c r="C472" t="s">
        <v>3</v>
      </c>
      <c r="D472" t="s">
        <v>310</v>
      </c>
      <c r="E472">
        <v>100</v>
      </c>
      <c r="F472">
        <v>12</v>
      </c>
      <c r="G472">
        <v>21</v>
      </c>
      <c r="H472">
        <v>19</v>
      </c>
      <c r="I472">
        <v>2</v>
      </c>
      <c r="J472">
        <v>0</v>
      </c>
      <c r="K472">
        <v>0</v>
      </c>
      <c r="L472">
        <v>2</v>
      </c>
      <c r="M472">
        <v>5</v>
      </c>
      <c r="N472">
        <v>22</v>
      </c>
      <c r="O472">
        <v>11</v>
      </c>
      <c r="P472">
        <v>3</v>
      </c>
      <c r="Q472">
        <v>0.21</v>
      </c>
      <c r="R472">
        <v>0.26200000000000001</v>
      </c>
      <c r="S472">
        <v>0.23</v>
      </c>
      <c r="T472">
        <v>28</v>
      </c>
      <c r="U472">
        <f t="shared" si="24"/>
        <v>1.8666666666666667</v>
      </c>
      <c r="V472">
        <f t="shared" si="25"/>
        <v>1.0266666666666668</v>
      </c>
      <c r="W472">
        <f t="shared" si="26"/>
        <v>1</v>
      </c>
    </row>
    <row r="473" spans="1:23" x14ac:dyDescent="0.35">
      <c r="A473" t="s">
        <v>1574</v>
      </c>
      <c r="B473" t="s">
        <v>187</v>
      </c>
      <c r="C473" t="s">
        <v>649</v>
      </c>
      <c r="D473" t="s">
        <v>318</v>
      </c>
      <c r="E473">
        <v>71</v>
      </c>
      <c r="F473">
        <v>6</v>
      </c>
      <c r="G473">
        <v>14</v>
      </c>
      <c r="H473">
        <v>7</v>
      </c>
      <c r="I473">
        <v>4</v>
      </c>
      <c r="J473">
        <v>1</v>
      </c>
      <c r="K473">
        <v>2</v>
      </c>
      <c r="L473">
        <v>10</v>
      </c>
      <c r="M473">
        <v>6</v>
      </c>
      <c r="N473">
        <v>22</v>
      </c>
      <c r="O473">
        <v>1</v>
      </c>
      <c r="P473">
        <v>0</v>
      </c>
      <c r="Q473">
        <v>0.19700000000000001</v>
      </c>
      <c r="R473">
        <v>0.26</v>
      </c>
      <c r="S473">
        <v>0.36599999999999999</v>
      </c>
      <c r="T473">
        <v>27</v>
      </c>
      <c r="U473">
        <f t="shared" si="24"/>
        <v>1.8</v>
      </c>
      <c r="V473">
        <f t="shared" si="25"/>
        <v>0.9900000000000001</v>
      </c>
      <c r="W473">
        <f t="shared" si="26"/>
        <v>1</v>
      </c>
    </row>
    <row r="474" spans="1:23" x14ac:dyDescent="0.35">
      <c r="A474" t="s">
        <v>84</v>
      </c>
      <c r="B474" t="s">
        <v>531</v>
      </c>
      <c r="C474" t="s">
        <v>649</v>
      </c>
      <c r="D474" t="s">
        <v>306</v>
      </c>
      <c r="E474">
        <v>113</v>
      </c>
      <c r="F474">
        <v>9</v>
      </c>
      <c r="G474">
        <v>24</v>
      </c>
      <c r="H474">
        <v>20</v>
      </c>
      <c r="I474">
        <v>3</v>
      </c>
      <c r="J474">
        <v>0</v>
      </c>
      <c r="K474">
        <v>1</v>
      </c>
      <c r="L474">
        <v>6</v>
      </c>
      <c r="M474">
        <v>7</v>
      </c>
      <c r="N474">
        <v>24</v>
      </c>
      <c r="O474">
        <v>0</v>
      </c>
      <c r="P474">
        <v>1</v>
      </c>
      <c r="Q474">
        <v>0.21199999999999999</v>
      </c>
      <c r="R474">
        <v>0.27200000000000002</v>
      </c>
      <c r="S474">
        <v>0.26600000000000001</v>
      </c>
      <c r="T474">
        <v>27</v>
      </c>
      <c r="U474">
        <f t="shared" si="24"/>
        <v>1.8</v>
      </c>
      <c r="V474">
        <f t="shared" si="25"/>
        <v>0.9900000000000001</v>
      </c>
      <c r="W474">
        <f t="shared" si="26"/>
        <v>1</v>
      </c>
    </row>
    <row r="475" spans="1:23" x14ac:dyDescent="0.35">
      <c r="A475" t="s">
        <v>99</v>
      </c>
      <c r="B475" t="s">
        <v>1562</v>
      </c>
      <c r="C475" t="s">
        <v>2</v>
      </c>
      <c r="D475" t="s">
        <v>302</v>
      </c>
      <c r="E475">
        <v>69</v>
      </c>
      <c r="F475">
        <v>7</v>
      </c>
      <c r="G475">
        <v>16</v>
      </c>
      <c r="H475">
        <v>12</v>
      </c>
      <c r="I475">
        <v>3</v>
      </c>
      <c r="J475">
        <v>0</v>
      </c>
      <c r="K475">
        <v>1</v>
      </c>
      <c r="L475">
        <v>8</v>
      </c>
      <c r="M475">
        <v>3</v>
      </c>
      <c r="N475">
        <v>15</v>
      </c>
      <c r="O475">
        <v>1</v>
      </c>
      <c r="P475">
        <v>0</v>
      </c>
      <c r="Q475">
        <v>0.23200000000000001</v>
      </c>
      <c r="R475">
        <v>0.26400000000000001</v>
      </c>
      <c r="S475">
        <v>0.31900000000000001</v>
      </c>
      <c r="T475">
        <v>26</v>
      </c>
      <c r="U475">
        <f t="shared" si="24"/>
        <v>1.7333333333333334</v>
      </c>
      <c r="V475">
        <f t="shared" si="25"/>
        <v>0.95333333333333348</v>
      </c>
      <c r="W475">
        <f t="shared" si="26"/>
        <v>1</v>
      </c>
    </row>
    <row r="476" spans="1:23" x14ac:dyDescent="0.35">
      <c r="A476" t="s">
        <v>612</v>
      </c>
      <c r="B476" t="s">
        <v>628</v>
      </c>
      <c r="C476" t="s">
        <v>649</v>
      </c>
      <c r="D476" t="s">
        <v>296</v>
      </c>
      <c r="E476">
        <v>69</v>
      </c>
      <c r="F476">
        <v>9</v>
      </c>
      <c r="G476">
        <v>16</v>
      </c>
      <c r="H476">
        <v>9</v>
      </c>
      <c r="I476">
        <v>2</v>
      </c>
      <c r="J476">
        <v>1</v>
      </c>
      <c r="K476">
        <v>4</v>
      </c>
      <c r="L476">
        <v>9</v>
      </c>
      <c r="M476">
        <v>0</v>
      </c>
      <c r="N476">
        <v>24</v>
      </c>
      <c r="O476">
        <v>0</v>
      </c>
      <c r="P476">
        <v>0</v>
      </c>
      <c r="Q476">
        <v>0.23200000000000001</v>
      </c>
      <c r="R476">
        <v>0.24299999999999999</v>
      </c>
      <c r="S476">
        <v>0.46400000000000002</v>
      </c>
      <c r="T476">
        <v>26</v>
      </c>
      <c r="U476">
        <f t="shared" si="24"/>
        <v>1.7333333333333334</v>
      </c>
      <c r="V476">
        <f t="shared" si="25"/>
        <v>0.95333333333333348</v>
      </c>
      <c r="W476">
        <f t="shared" si="26"/>
        <v>1</v>
      </c>
    </row>
    <row r="477" spans="1:23" x14ac:dyDescent="0.35">
      <c r="A477" t="s">
        <v>390</v>
      </c>
      <c r="B477" t="s">
        <v>1593</v>
      </c>
      <c r="C477" t="s">
        <v>649</v>
      </c>
      <c r="D477" t="s">
        <v>296</v>
      </c>
      <c r="E477">
        <v>138</v>
      </c>
      <c r="F477">
        <v>12</v>
      </c>
      <c r="G477">
        <v>28</v>
      </c>
      <c r="H477">
        <v>18</v>
      </c>
      <c r="I477">
        <v>7</v>
      </c>
      <c r="J477">
        <v>2</v>
      </c>
      <c r="K477">
        <v>1</v>
      </c>
      <c r="L477">
        <v>7</v>
      </c>
      <c r="M477">
        <v>5</v>
      </c>
      <c r="N477">
        <v>47</v>
      </c>
      <c r="O477">
        <v>7</v>
      </c>
      <c r="P477">
        <v>1</v>
      </c>
      <c r="Q477">
        <v>0.20300000000000001</v>
      </c>
      <c r="R477">
        <v>0.248</v>
      </c>
      <c r="S477">
        <v>0.30399999999999999</v>
      </c>
      <c r="T477">
        <v>25</v>
      </c>
      <c r="U477">
        <f t="shared" si="24"/>
        <v>1.6666666666666667</v>
      </c>
      <c r="V477">
        <f t="shared" si="25"/>
        <v>0.87500000000000011</v>
      </c>
      <c r="W477">
        <f t="shared" si="26"/>
        <v>1</v>
      </c>
    </row>
    <row r="478" spans="1:23" x14ac:dyDescent="0.35">
      <c r="A478" t="s">
        <v>108</v>
      </c>
      <c r="B478" t="s">
        <v>1299</v>
      </c>
      <c r="C478" t="s">
        <v>2</v>
      </c>
      <c r="D478" t="s">
        <v>320</v>
      </c>
      <c r="E478">
        <v>54</v>
      </c>
      <c r="F478">
        <v>5</v>
      </c>
      <c r="G478">
        <v>10</v>
      </c>
      <c r="H478">
        <v>5</v>
      </c>
      <c r="I478">
        <v>4</v>
      </c>
      <c r="J478">
        <v>0</v>
      </c>
      <c r="K478">
        <v>1</v>
      </c>
      <c r="L478">
        <v>10</v>
      </c>
      <c r="M478">
        <v>7</v>
      </c>
      <c r="N478">
        <v>14</v>
      </c>
      <c r="O478">
        <v>1</v>
      </c>
      <c r="P478">
        <v>1</v>
      </c>
      <c r="Q478">
        <v>0.185</v>
      </c>
      <c r="R478">
        <v>0.27900000000000003</v>
      </c>
      <c r="S478">
        <v>0.315</v>
      </c>
      <c r="T478">
        <v>25</v>
      </c>
      <c r="U478">
        <f t="shared" si="24"/>
        <v>1.6666666666666667</v>
      </c>
      <c r="V478">
        <f t="shared" si="25"/>
        <v>0.87500000000000011</v>
      </c>
      <c r="W478">
        <f t="shared" si="26"/>
        <v>1</v>
      </c>
    </row>
    <row r="479" spans="1:23" x14ac:dyDescent="0.35">
      <c r="A479" t="s">
        <v>659</v>
      </c>
      <c r="B479" t="s">
        <v>1123</v>
      </c>
      <c r="C479" t="s">
        <v>649</v>
      </c>
      <c r="D479" t="s">
        <v>312</v>
      </c>
      <c r="E479">
        <v>88</v>
      </c>
      <c r="F479">
        <v>10</v>
      </c>
      <c r="G479">
        <v>15</v>
      </c>
      <c r="H479">
        <v>12</v>
      </c>
      <c r="I479">
        <v>0</v>
      </c>
      <c r="J479">
        <v>0</v>
      </c>
      <c r="K479">
        <v>3</v>
      </c>
      <c r="L479">
        <v>7</v>
      </c>
      <c r="M479">
        <v>14</v>
      </c>
      <c r="N479">
        <v>31</v>
      </c>
      <c r="O479">
        <v>1</v>
      </c>
      <c r="P479">
        <v>0</v>
      </c>
      <c r="Q479">
        <v>0.17100000000000001</v>
      </c>
      <c r="R479">
        <v>0.29799999999999999</v>
      </c>
      <c r="S479">
        <v>0.27300000000000002</v>
      </c>
      <c r="T479">
        <v>25</v>
      </c>
      <c r="U479">
        <f t="shared" si="24"/>
        <v>1.6666666666666667</v>
      </c>
      <c r="V479">
        <f t="shared" si="25"/>
        <v>0.87500000000000011</v>
      </c>
      <c r="W479">
        <f t="shared" si="26"/>
        <v>1</v>
      </c>
    </row>
    <row r="480" spans="1:23" x14ac:dyDescent="0.35">
      <c r="A480" t="s">
        <v>1124</v>
      </c>
      <c r="B480" t="s">
        <v>146</v>
      </c>
      <c r="C480" t="s">
        <v>299</v>
      </c>
      <c r="D480" t="s">
        <v>323</v>
      </c>
      <c r="E480">
        <v>35</v>
      </c>
      <c r="F480">
        <v>10</v>
      </c>
      <c r="G480">
        <v>9</v>
      </c>
      <c r="H480">
        <v>5</v>
      </c>
      <c r="I480">
        <v>3</v>
      </c>
      <c r="J480">
        <v>0</v>
      </c>
      <c r="K480">
        <v>1</v>
      </c>
      <c r="L480">
        <v>3</v>
      </c>
      <c r="M480">
        <v>4</v>
      </c>
      <c r="N480">
        <v>7</v>
      </c>
      <c r="O480">
        <v>0</v>
      </c>
      <c r="P480">
        <v>0</v>
      </c>
      <c r="Q480">
        <v>0.25700000000000001</v>
      </c>
      <c r="R480">
        <v>0.33300000000000002</v>
      </c>
      <c r="S480">
        <v>0.42899999999999999</v>
      </c>
      <c r="T480">
        <v>25</v>
      </c>
      <c r="U480">
        <f t="shared" si="24"/>
        <v>1.6666666666666667</v>
      </c>
      <c r="V480">
        <f t="shared" si="25"/>
        <v>0.87500000000000011</v>
      </c>
      <c r="W480">
        <f t="shared" si="26"/>
        <v>1</v>
      </c>
    </row>
    <row r="481" spans="1:23" x14ac:dyDescent="0.35">
      <c r="A481" t="s">
        <v>927</v>
      </c>
      <c r="B481" t="s">
        <v>928</v>
      </c>
      <c r="C481" t="s">
        <v>649</v>
      </c>
      <c r="D481" t="s">
        <v>310</v>
      </c>
      <c r="E481">
        <v>100</v>
      </c>
      <c r="F481">
        <v>13</v>
      </c>
      <c r="G481">
        <v>21</v>
      </c>
      <c r="H481">
        <v>15</v>
      </c>
      <c r="I481">
        <v>5</v>
      </c>
      <c r="J481">
        <v>0</v>
      </c>
      <c r="K481">
        <v>1</v>
      </c>
      <c r="L481">
        <v>5</v>
      </c>
      <c r="M481">
        <v>9</v>
      </c>
      <c r="N481">
        <v>31</v>
      </c>
      <c r="O481">
        <v>2</v>
      </c>
      <c r="P481">
        <v>3</v>
      </c>
      <c r="Q481">
        <v>0.21</v>
      </c>
      <c r="R481">
        <v>0.27900000000000003</v>
      </c>
      <c r="S481">
        <v>0.28999999999999998</v>
      </c>
      <c r="T481">
        <v>24</v>
      </c>
      <c r="U481">
        <f t="shared" si="24"/>
        <v>1.6</v>
      </c>
      <c r="V481">
        <f t="shared" si="25"/>
        <v>0.84000000000000008</v>
      </c>
      <c r="W481">
        <f t="shared" si="26"/>
        <v>1</v>
      </c>
    </row>
    <row r="482" spans="1:23" x14ac:dyDescent="0.35">
      <c r="A482" t="s">
        <v>64</v>
      </c>
      <c r="B482" t="s">
        <v>232</v>
      </c>
      <c r="C482" t="s">
        <v>649</v>
      </c>
      <c r="D482" t="s">
        <v>296</v>
      </c>
      <c r="E482">
        <v>113</v>
      </c>
      <c r="F482">
        <v>15</v>
      </c>
      <c r="G482">
        <v>21</v>
      </c>
      <c r="H482">
        <v>12</v>
      </c>
      <c r="I482">
        <v>7</v>
      </c>
      <c r="J482">
        <v>0</v>
      </c>
      <c r="K482">
        <v>2</v>
      </c>
      <c r="L482">
        <v>12</v>
      </c>
      <c r="M482">
        <v>5</v>
      </c>
      <c r="N482">
        <v>42</v>
      </c>
      <c r="O482">
        <v>2</v>
      </c>
      <c r="P482">
        <v>2</v>
      </c>
      <c r="Q482">
        <v>0.186</v>
      </c>
      <c r="R482">
        <v>0.25600000000000001</v>
      </c>
      <c r="S482">
        <v>0.30099999999999999</v>
      </c>
      <c r="T482">
        <v>24</v>
      </c>
      <c r="U482">
        <f t="shared" si="24"/>
        <v>1.6</v>
      </c>
      <c r="V482">
        <f t="shared" si="25"/>
        <v>0.84000000000000008</v>
      </c>
      <c r="W482">
        <f t="shared" si="26"/>
        <v>1</v>
      </c>
    </row>
    <row r="483" spans="1:23" x14ac:dyDescent="0.35">
      <c r="A483" t="s">
        <v>156</v>
      </c>
      <c r="B483" t="s">
        <v>1741</v>
      </c>
      <c r="C483" t="s">
        <v>649</v>
      </c>
      <c r="D483" t="s">
        <v>293</v>
      </c>
      <c r="E483">
        <v>32</v>
      </c>
      <c r="F483">
        <v>7</v>
      </c>
      <c r="G483">
        <v>6</v>
      </c>
      <c r="H483">
        <v>3</v>
      </c>
      <c r="I483">
        <v>2</v>
      </c>
      <c r="J483">
        <v>0</v>
      </c>
      <c r="K483">
        <v>1</v>
      </c>
      <c r="L483">
        <v>6</v>
      </c>
      <c r="M483">
        <v>5</v>
      </c>
      <c r="N483">
        <v>5</v>
      </c>
      <c r="O483">
        <v>0</v>
      </c>
      <c r="P483">
        <v>0</v>
      </c>
      <c r="Q483">
        <v>0.188</v>
      </c>
      <c r="R483">
        <v>0.29699999999999999</v>
      </c>
      <c r="S483">
        <v>0.34399999999999997</v>
      </c>
      <c r="T483">
        <v>24</v>
      </c>
      <c r="U483">
        <f t="shared" si="24"/>
        <v>1.6</v>
      </c>
      <c r="V483">
        <f t="shared" si="25"/>
        <v>0.84000000000000008</v>
      </c>
      <c r="W483">
        <f t="shared" si="26"/>
        <v>1</v>
      </c>
    </row>
    <row r="484" spans="1:23" x14ac:dyDescent="0.35">
      <c r="A484" t="s">
        <v>149</v>
      </c>
      <c r="B484" t="s">
        <v>1184</v>
      </c>
      <c r="C484" t="s">
        <v>649</v>
      </c>
      <c r="D484" t="s">
        <v>319</v>
      </c>
      <c r="E484">
        <v>134</v>
      </c>
      <c r="F484">
        <v>19</v>
      </c>
      <c r="G484">
        <v>18</v>
      </c>
      <c r="H484">
        <v>6</v>
      </c>
      <c r="I484">
        <v>5</v>
      </c>
      <c r="J484">
        <v>1</v>
      </c>
      <c r="K484">
        <v>6</v>
      </c>
      <c r="L484">
        <v>11</v>
      </c>
      <c r="M484">
        <v>12</v>
      </c>
      <c r="N484">
        <v>63</v>
      </c>
      <c r="O484">
        <v>1</v>
      </c>
      <c r="P484">
        <v>0</v>
      </c>
      <c r="Q484">
        <v>0.13400000000000001</v>
      </c>
      <c r="R484">
        <v>0.216</v>
      </c>
      <c r="S484">
        <v>0.32100000000000001</v>
      </c>
      <c r="T484">
        <v>23</v>
      </c>
      <c r="U484">
        <f t="shared" si="24"/>
        <v>1.5333333333333334</v>
      </c>
      <c r="V484">
        <f t="shared" si="25"/>
        <v>0.80500000000000005</v>
      </c>
      <c r="W484">
        <f t="shared" si="26"/>
        <v>1</v>
      </c>
    </row>
    <row r="485" spans="1:23" x14ac:dyDescent="0.35">
      <c r="A485" t="s">
        <v>143</v>
      </c>
      <c r="B485" t="s">
        <v>1859</v>
      </c>
      <c r="C485" t="s">
        <v>324</v>
      </c>
      <c r="D485" t="s">
        <v>318</v>
      </c>
      <c r="E485">
        <v>41</v>
      </c>
      <c r="F485">
        <v>7</v>
      </c>
      <c r="G485">
        <v>9</v>
      </c>
      <c r="H485">
        <v>5</v>
      </c>
      <c r="I485">
        <v>2</v>
      </c>
      <c r="J485">
        <v>0</v>
      </c>
      <c r="K485">
        <v>2</v>
      </c>
      <c r="L485">
        <v>5</v>
      </c>
      <c r="M485">
        <v>7</v>
      </c>
      <c r="N485">
        <v>13</v>
      </c>
      <c r="O485">
        <v>0</v>
      </c>
      <c r="P485">
        <v>0</v>
      </c>
      <c r="Q485">
        <v>0.22</v>
      </c>
      <c r="R485">
        <v>0.33300000000000002</v>
      </c>
      <c r="S485">
        <v>0.41499999999999998</v>
      </c>
      <c r="T485">
        <v>23</v>
      </c>
      <c r="U485">
        <f t="shared" si="24"/>
        <v>1.5333333333333334</v>
      </c>
      <c r="V485">
        <f t="shared" si="25"/>
        <v>0.80500000000000005</v>
      </c>
      <c r="W485">
        <f t="shared" si="26"/>
        <v>1</v>
      </c>
    </row>
    <row r="486" spans="1:23" x14ac:dyDescent="0.35">
      <c r="A486" t="s">
        <v>602</v>
      </c>
      <c r="B486" t="s">
        <v>652</v>
      </c>
      <c r="C486" t="s">
        <v>649</v>
      </c>
      <c r="D486" t="s">
        <v>302</v>
      </c>
      <c r="E486">
        <v>32</v>
      </c>
      <c r="F486">
        <v>5</v>
      </c>
      <c r="G486">
        <v>7</v>
      </c>
      <c r="H486">
        <v>1</v>
      </c>
      <c r="I486">
        <v>5</v>
      </c>
      <c r="J486">
        <v>0</v>
      </c>
      <c r="K486">
        <v>1</v>
      </c>
      <c r="L486">
        <v>2</v>
      </c>
      <c r="M486">
        <v>2</v>
      </c>
      <c r="N486">
        <v>2</v>
      </c>
      <c r="O486">
        <v>1</v>
      </c>
      <c r="P486">
        <v>0</v>
      </c>
      <c r="Q486">
        <v>0.219</v>
      </c>
      <c r="R486">
        <v>0.26500000000000001</v>
      </c>
      <c r="S486">
        <v>0.46899999999999997</v>
      </c>
      <c r="T486">
        <v>23</v>
      </c>
      <c r="U486">
        <f t="shared" si="24"/>
        <v>1.5333333333333334</v>
      </c>
      <c r="V486">
        <f t="shared" si="25"/>
        <v>0.80500000000000005</v>
      </c>
      <c r="W486">
        <f t="shared" si="26"/>
        <v>1</v>
      </c>
    </row>
    <row r="487" spans="1:23" x14ac:dyDescent="0.35">
      <c r="A487" t="s">
        <v>154</v>
      </c>
      <c r="B487" t="s">
        <v>341</v>
      </c>
      <c r="C487" t="s">
        <v>299</v>
      </c>
      <c r="D487" t="s">
        <v>313</v>
      </c>
      <c r="E487">
        <v>147</v>
      </c>
      <c r="F487">
        <v>11</v>
      </c>
      <c r="G487">
        <v>30</v>
      </c>
      <c r="H487">
        <v>20</v>
      </c>
      <c r="I487">
        <v>6</v>
      </c>
      <c r="J487">
        <v>0</v>
      </c>
      <c r="K487">
        <v>4</v>
      </c>
      <c r="L487">
        <v>12</v>
      </c>
      <c r="M487">
        <v>8</v>
      </c>
      <c r="N487">
        <v>57</v>
      </c>
      <c r="O487">
        <v>0</v>
      </c>
      <c r="P487">
        <v>0</v>
      </c>
      <c r="Q487">
        <v>0.20399999999999999</v>
      </c>
      <c r="R487">
        <v>0.245</v>
      </c>
      <c r="S487">
        <v>0.32700000000000001</v>
      </c>
      <c r="T487">
        <v>22</v>
      </c>
      <c r="U487">
        <f t="shared" si="24"/>
        <v>1.4666666666666666</v>
      </c>
      <c r="V487">
        <f t="shared" si="25"/>
        <v>0.77</v>
      </c>
      <c r="W487">
        <f t="shared" si="26"/>
        <v>1</v>
      </c>
    </row>
    <row r="488" spans="1:23" x14ac:dyDescent="0.35">
      <c r="A488" t="s">
        <v>212</v>
      </c>
      <c r="B488" t="s">
        <v>1295</v>
      </c>
      <c r="C488" t="s">
        <v>649</v>
      </c>
      <c r="D488" t="s">
        <v>325</v>
      </c>
      <c r="E488">
        <v>55</v>
      </c>
      <c r="F488">
        <v>7</v>
      </c>
      <c r="G488">
        <v>13</v>
      </c>
      <c r="H488">
        <v>8</v>
      </c>
      <c r="I488">
        <v>2</v>
      </c>
      <c r="J488">
        <v>0</v>
      </c>
      <c r="K488">
        <v>3</v>
      </c>
      <c r="L488">
        <v>12</v>
      </c>
      <c r="M488">
        <v>2</v>
      </c>
      <c r="N488">
        <v>23</v>
      </c>
      <c r="O488">
        <v>0</v>
      </c>
      <c r="P488">
        <v>0</v>
      </c>
      <c r="Q488">
        <v>0.23599999999999999</v>
      </c>
      <c r="R488">
        <v>0.27900000000000003</v>
      </c>
      <c r="S488">
        <v>0.436</v>
      </c>
      <c r="T488">
        <v>22</v>
      </c>
      <c r="U488">
        <f t="shared" si="24"/>
        <v>1.4666666666666666</v>
      </c>
      <c r="V488">
        <f t="shared" si="25"/>
        <v>0.77</v>
      </c>
      <c r="W488">
        <f t="shared" si="26"/>
        <v>1</v>
      </c>
    </row>
    <row r="489" spans="1:23" x14ac:dyDescent="0.35">
      <c r="A489" t="s">
        <v>85</v>
      </c>
      <c r="B489" t="s">
        <v>134</v>
      </c>
      <c r="C489" t="s">
        <v>649</v>
      </c>
      <c r="D489" t="s">
        <v>363</v>
      </c>
      <c r="E489">
        <v>53</v>
      </c>
      <c r="F489">
        <v>13</v>
      </c>
      <c r="G489">
        <v>10</v>
      </c>
      <c r="H489">
        <v>6</v>
      </c>
      <c r="I489">
        <v>3</v>
      </c>
      <c r="J489">
        <v>0</v>
      </c>
      <c r="K489">
        <v>1</v>
      </c>
      <c r="L489">
        <v>1</v>
      </c>
      <c r="M489">
        <v>4</v>
      </c>
      <c r="N489">
        <v>13</v>
      </c>
      <c r="O489">
        <v>2</v>
      </c>
      <c r="P489">
        <v>1</v>
      </c>
      <c r="Q489">
        <v>0.189</v>
      </c>
      <c r="R489">
        <v>0.246</v>
      </c>
      <c r="S489">
        <v>0.30199999999999999</v>
      </c>
      <c r="T489">
        <v>22</v>
      </c>
      <c r="U489">
        <f t="shared" si="24"/>
        <v>1.4666666666666666</v>
      </c>
      <c r="V489">
        <f t="shared" si="25"/>
        <v>0.77</v>
      </c>
      <c r="W489">
        <f t="shared" si="26"/>
        <v>1</v>
      </c>
    </row>
    <row r="490" spans="1:23" x14ac:dyDescent="0.35">
      <c r="A490" t="s">
        <v>1860</v>
      </c>
      <c r="B490" t="s">
        <v>1740</v>
      </c>
      <c r="C490" t="s">
        <v>3</v>
      </c>
      <c r="D490" t="s">
        <v>363</v>
      </c>
      <c r="E490">
        <v>54</v>
      </c>
      <c r="F490">
        <v>7</v>
      </c>
      <c r="G490">
        <v>11</v>
      </c>
      <c r="H490">
        <v>7</v>
      </c>
      <c r="I490">
        <v>1</v>
      </c>
      <c r="J490">
        <v>0</v>
      </c>
      <c r="K490">
        <v>3</v>
      </c>
      <c r="L490">
        <v>5</v>
      </c>
      <c r="M490">
        <v>6</v>
      </c>
      <c r="N490">
        <v>17</v>
      </c>
      <c r="O490">
        <v>1</v>
      </c>
      <c r="P490">
        <v>2</v>
      </c>
      <c r="Q490">
        <v>0.20399999999999999</v>
      </c>
      <c r="R490">
        <v>0.29499999999999998</v>
      </c>
      <c r="S490">
        <v>0.38900000000000001</v>
      </c>
      <c r="T490">
        <v>21</v>
      </c>
      <c r="U490">
        <f t="shared" si="24"/>
        <v>1.4</v>
      </c>
      <c r="V490">
        <f t="shared" si="25"/>
        <v>0.73499999999999999</v>
      </c>
      <c r="W490">
        <f t="shared" si="26"/>
        <v>1</v>
      </c>
    </row>
    <row r="491" spans="1:23" x14ac:dyDescent="0.35">
      <c r="A491" t="s">
        <v>393</v>
      </c>
      <c r="B491" t="s">
        <v>351</v>
      </c>
      <c r="C491" t="s">
        <v>326</v>
      </c>
      <c r="D491" t="s">
        <v>293</v>
      </c>
      <c r="E491">
        <v>99</v>
      </c>
      <c r="F491">
        <v>11</v>
      </c>
      <c r="G491">
        <v>17</v>
      </c>
      <c r="H491">
        <v>9</v>
      </c>
      <c r="I491">
        <v>3</v>
      </c>
      <c r="J491">
        <v>0</v>
      </c>
      <c r="K491">
        <v>5</v>
      </c>
      <c r="L491">
        <v>12</v>
      </c>
      <c r="M491">
        <v>6</v>
      </c>
      <c r="N491">
        <v>44</v>
      </c>
      <c r="O491">
        <v>2</v>
      </c>
      <c r="P491">
        <v>1</v>
      </c>
      <c r="Q491">
        <v>0.17199999999999999</v>
      </c>
      <c r="R491">
        <v>0.219</v>
      </c>
      <c r="S491">
        <v>0.35299999999999998</v>
      </c>
      <c r="T491">
        <v>21</v>
      </c>
      <c r="U491">
        <f t="shared" si="24"/>
        <v>1.4</v>
      </c>
      <c r="V491">
        <f t="shared" si="25"/>
        <v>0.73499999999999999</v>
      </c>
      <c r="W491">
        <f t="shared" si="26"/>
        <v>1</v>
      </c>
    </row>
    <row r="492" spans="1:23" x14ac:dyDescent="0.35">
      <c r="A492" t="s">
        <v>243</v>
      </c>
      <c r="B492" t="s">
        <v>755</v>
      </c>
      <c r="C492" t="s">
        <v>649</v>
      </c>
      <c r="D492" t="s">
        <v>300</v>
      </c>
      <c r="E492">
        <v>51</v>
      </c>
      <c r="F492">
        <v>8</v>
      </c>
      <c r="G492">
        <v>10</v>
      </c>
      <c r="H492">
        <v>4</v>
      </c>
      <c r="I492">
        <v>3</v>
      </c>
      <c r="J492">
        <v>1</v>
      </c>
      <c r="K492">
        <v>2</v>
      </c>
      <c r="L492">
        <v>3</v>
      </c>
      <c r="M492">
        <v>10</v>
      </c>
      <c r="N492">
        <v>23</v>
      </c>
      <c r="O492">
        <v>2</v>
      </c>
      <c r="P492">
        <v>1</v>
      </c>
      <c r="Q492">
        <v>0.19600000000000001</v>
      </c>
      <c r="R492">
        <v>0.32800000000000001</v>
      </c>
      <c r="S492">
        <v>0.41199999999999998</v>
      </c>
      <c r="T492">
        <v>20</v>
      </c>
      <c r="U492">
        <f t="shared" si="24"/>
        <v>1.3333333333333333</v>
      </c>
      <c r="V492">
        <f t="shared" si="25"/>
        <v>0.7</v>
      </c>
      <c r="W492">
        <f t="shared" si="26"/>
        <v>1</v>
      </c>
    </row>
    <row r="493" spans="1:23" x14ac:dyDescent="0.35">
      <c r="A493" t="s">
        <v>200</v>
      </c>
      <c r="B493" t="s">
        <v>544</v>
      </c>
      <c r="C493" t="s">
        <v>299</v>
      </c>
      <c r="D493" t="s">
        <v>308</v>
      </c>
      <c r="E493">
        <v>45</v>
      </c>
      <c r="F493">
        <v>6</v>
      </c>
      <c r="G493">
        <v>11</v>
      </c>
      <c r="H493">
        <v>8</v>
      </c>
      <c r="I493">
        <v>2</v>
      </c>
      <c r="J493">
        <v>0</v>
      </c>
      <c r="K493">
        <v>1</v>
      </c>
      <c r="L493">
        <v>6</v>
      </c>
      <c r="M493">
        <v>7</v>
      </c>
      <c r="N493">
        <v>16</v>
      </c>
      <c r="O493">
        <v>1</v>
      </c>
      <c r="P493">
        <v>0</v>
      </c>
      <c r="Q493">
        <v>0.24399999999999999</v>
      </c>
      <c r="R493">
        <v>0.34599999999999997</v>
      </c>
      <c r="S493">
        <v>0.35599999999999998</v>
      </c>
      <c r="T493">
        <v>20</v>
      </c>
      <c r="U493">
        <f t="shared" si="24"/>
        <v>1.3333333333333333</v>
      </c>
      <c r="V493">
        <f t="shared" si="25"/>
        <v>0.7</v>
      </c>
      <c r="W493">
        <f t="shared" si="26"/>
        <v>1</v>
      </c>
    </row>
    <row r="494" spans="1:23" x14ac:dyDescent="0.35">
      <c r="A494" t="s">
        <v>249</v>
      </c>
      <c r="B494" t="s">
        <v>937</v>
      </c>
      <c r="C494" t="s">
        <v>326</v>
      </c>
      <c r="D494" t="s">
        <v>315</v>
      </c>
      <c r="E494">
        <v>50</v>
      </c>
      <c r="F494">
        <v>9</v>
      </c>
      <c r="G494">
        <v>11</v>
      </c>
      <c r="H494">
        <v>7</v>
      </c>
      <c r="I494">
        <v>2</v>
      </c>
      <c r="J494">
        <v>0</v>
      </c>
      <c r="K494">
        <v>2</v>
      </c>
      <c r="L494">
        <v>7</v>
      </c>
      <c r="M494">
        <v>4</v>
      </c>
      <c r="N494">
        <v>18</v>
      </c>
      <c r="O494">
        <v>0</v>
      </c>
      <c r="P494">
        <v>1</v>
      </c>
      <c r="Q494">
        <v>0.22</v>
      </c>
      <c r="R494">
        <v>0.29099999999999998</v>
      </c>
      <c r="S494">
        <v>0.38</v>
      </c>
      <c r="T494">
        <v>20</v>
      </c>
      <c r="U494">
        <f t="shared" si="24"/>
        <v>1.3333333333333333</v>
      </c>
      <c r="V494">
        <f t="shared" si="25"/>
        <v>0.7</v>
      </c>
      <c r="W494">
        <f t="shared" si="26"/>
        <v>1</v>
      </c>
    </row>
    <row r="495" spans="1:23" x14ac:dyDescent="0.35">
      <c r="A495" t="s">
        <v>62</v>
      </c>
      <c r="B495" t="s">
        <v>554</v>
      </c>
      <c r="C495" t="s">
        <v>649</v>
      </c>
      <c r="D495" t="s">
        <v>320</v>
      </c>
      <c r="E495">
        <v>79</v>
      </c>
      <c r="F495">
        <v>9</v>
      </c>
      <c r="G495">
        <v>14</v>
      </c>
      <c r="H495">
        <v>9</v>
      </c>
      <c r="I495">
        <v>4</v>
      </c>
      <c r="J495">
        <v>0</v>
      </c>
      <c r="K495">
        <v>1</v>
      </c>
      <c r="L495">
        <v>3</v>
      </c>
      <c r="M495">
        <v>4</v>
      </c>
      <c r="N495">
        <v>30</v>
      </c>
      <c r="O495">
        <v>15</v>
      </c>
      <c r="P495">
        <v>2</v>
      </c>
      <c r="Q495">
        <v>0.17699999999999999</v>
      </c>
      <c r="R495">
        <v>0.217</v>
      </c>
      <c r="S495">
        <v>0.26600000000000001</v>
      </c>
      <c r="T495">
        <v>20</v>
      </c>
      <c r="U495">
        <f t="shared" si="24"/>
        <v>1.3333333333333333</v>
      </c>
      <c r="V495">
        <f t="shared" si="25"/>
        <v>0.7</v>
      </c>
      <c r="W495">
        <f t="shared" si="26"/>
        <v>1</v>
      </c>
    </row>
    <row r="496" spans="1:23" x14ac:dyDescent="0.35">
      <c r="A496" t="s">
        <v>127</v>
      </c>
      <c r="B496" t="s">
        <v>601</v>
      </c>
      <c r="C496" t="s">
        <v>649</v>
      </c>
      <c r="D496" t="s">
        <v>308</v>
      </c>
      <c r="E496">
        <v>99</v>
      </c>
      <c r="F496">
        <v>5</v>
      </c>
      <c r="G496">
        <v>18</v>
      </c>
      <c r="H496">
        <v>12</v>
      </c>
      <c r="I496">
        <v>6</v>
      </c>
      <c r="J496">
        <v>0</v>
      </c>
      <c r="K496">
        <v>0</v>
      </c>
      <c r="L496">
        <v>4</v>
      </c>
      <c r="M496">
        <v>8</v>
      </c>
      <c r="N496">
        <v>21</v>
      </c>
      <c r="O496">
        <v>0</v>
      </c>
      <c r="P496">
        <v>0</v>
      </c>
      <c r="Q496">
        <v>0.182</v>
      </c>
      <c r="R496">
        <v>0.24099999999999999</v>
      </c>
      <c r="S496">
        <v>0.24199999999999999</v>
      </c>
      <c r="T496">
        <v>20</v>
      </c>
      <c r="U496">
        <f t="shared" si="24"/>
        <v>1.3333333333333333</v>
      </c>
      <c r="V496">
        <f t="shared" si="25"/>
        <v>0.7</v>
      </c>
      <c r="W496">
        <f t="shared" si="26"/>
        <v>1</v>
      </c>
    </row>
    <row r="497" spans="1:23" x14ac:dyDescent="0.35">
      <c r="A497" t="s">
        <v>193</v>
      </c>
      <c r="B497" t="s">
        <v>636</v>
      </c>
      <c r="C497" t="s">
        <v>2</v>
      </c>
      <c r="D497" t="s">
        <v>304</v>
      </c>
      <c r="E497">
        <v>115</v>
      </c>
      <c r="F497">
        <v>12</v>
      </c>
      <c r="G497">
        <v>22</v>
      </c>
      <c r="H497">
        <v>16</v>
      </c>
      <c r="I497">
        <v>4</v>
      </c>
      <c r="J497">
        <v>0</v>
      </c>
      <c r="K497">
        <v>2</v>
      </c>
      <c r="L497">
        <v>11</v>
      </c>
      <c r="M497">
        <v>11</v>
      </c>
      <c r="N497">
        <v>46</v>
      </c>
      <c r="O497">
        <v>0</v>
      </c>
      <c r="P497">
        <v>1</v>
      </c>
      <c r="Q497">
        <v>0.191</v>
      </c>
      <c r="R497">
        <v>0.26600000000000001</v>
      </c>
      <c r="S497">
        <v>0.27800000000000002</v>
      </c>
      <c r="T497">
        <v>19</v>
      </c>
      <c r="U497">
        <f t="shared" si="24"/>
        <v>1.2666666666666666</v>
      </c>
      <c r="V497">
        <f t="shared" si="25"/>
        <v>0.66500000000000004</v>
      </c>
      <c r="W497">
        <f t="shared" si="26"/>
        <v>1</v>
      </c>
    </row>
    <row r="498" spans="1:23" x14ac:dyDescent="0.35">
      <c r="A498" t="s">
        <v>1541</v>
      </c>
      <c r="B498" t="s">
        <v>1542</v>
      </c>
      <c r="C498" t="s">
        <v>649</v>
      </c>
      <c r="D498" t="s">
        <v>295</v>
      </c>
      <c r="E498">
        <v>55</v>
      </c>
      <c r="F498">
        <v>5</v>
      </c>
      <c r="G498">
        <v>11</v>
      </c>
      <c r="H498">
        <v>6</v>
      </c>
      <c r="I498">
        <v>3</v>
      </c>
      <c r="J498">
        <v>0</v>
      </c>
      <c r="K498">
        <v>2</v>
      </c>
      <c r="L498">
        <v>7</v>
      </c>
      <c r="M498">
        <v>1</v>
      </c>
      <c r="N498">
        <v>15</v>
      </c>
      <c r="O498">
        <v>1</v>
      </c>
      <c r="P498">
        <v>0</v>
      </c>
      <c r="Q498">
        <v>0.2</v>
      </c>
      <c r="R498">
        <v>0.214</v>
      </c>
      <c r="S498">
        <v>0.36399999999999999</v>
      </c>
      <c r="T498">
        <v>19</v>
      </c>
      <c r="U498">
        <f t="shared" si="24"/>
        <v>1.2666666666666666</v>
      </c>
      <c r="V498">
        <f t="shared" si="25"/>
        <v>0.66500000000000004</v>
      </c>
      <c r="W498">
        <f t="shared" si="26"/>
        <v>1</v>
      </c>
    </row>
    <row r="499" spans="1:23" x14ac:dyDescent="0.35">
      <c r="A499" t="s">
        <v>33</v>
      </c>
      <c r="B499" t="s">
        <v>618</v>
      </c>
      <c r="C499" t="s">
        <v>3</v>
      </c>
      <c r="D499" t="s">
        <v>311</v>
      </c>
      <c r="E499">
        <v>84</v>
      </c>
      <c r="F499">
        <v>10</v>
      </c>
      <c r="G499">
        <v>16</v>
      </c>
      <c r="H499">
        <v>11</v>
      </c>
      <c r="I499">
        <v>2</v>
      </c>
      <c r="J499">
        <v>1</v>
      </c>
      <c r="K499">
        <v>2</v>
      </c>
      <c r="L499">
        <v>6</v>
      </c>
      <c r="M499">
        <v>11</v>
      </c>
      <c r="N499">
        <v>35</v>
      </c>
      <c r="O499">
        <v>1</v>
      </c>
      <c r="P499">
        <v>0</v>
      </c>
      <c r="Q499">
        <v>0.191</v>
      </c>
      <c r="R499">
        <v>0.29199999999999998</v>
      </c>
      <c r="S499">
        <v>0.309</v>
      </c>
      <c r="T499">
        <v>19</v>
      </c>
      <c r="U499">
        <f t="shared" si="24"/>
        <v>1.2666666666666666</v>
      </c>
      <c r="V499">
        <f t="shared" si="25"/>
        <v>0.66500000000000004</v>
      </c>
      <c r="W499">
        <f t="shared" si="26"/>
        <v>1</v>
      </c>
    </row>
    <row r="500" spans="1:23" x14ac:dyDescent="0.35">
      <c r="A500" t="s">
        <v>1583</v>
      </c>
      <c r="B500" t="s">
        <v>1584</v>
      </c>
      <c r="C500" t="s">
        <v>299</v>
      </c>
      <c r="D500" t="s">
        <v>298</v>
      </c>
      <c r="E500">
        <v>69</v>
      </c>
      <c r="F500">
        <v>4</v>
      </c>
      <c r="G500">
        <v>17</v>
      </c>
      <c r="H500">
        <v>11</v>
      </c>
      <c r="I500">
        <v>6</v>
      </c>
      <c r="J500">
        <v>0</v>
      </c>
      <c r="K500">
        <v>0</v>
      </c>
      <c r="L500">
        <v>4</v>
      </c>
      <c r="M500">
        <v>8</v>
      </c>
      <c r="N500">
        <v>21</v>
      </c>
      <c r="O500">
        <v>0</v>
      </c>
      <c r="P500">
        <v>0</v>
      </c>
      <c r="Q500">
        <v>0.246</v>
      </c>
      <c r="R500">
        <v>0.32500000000000001</v>
      </c>
      <c r="S500">
        <v>0.33300000000000002</v>
      </c>
      <c r="T500">
        <v>18</v>
      </c>
      <c r="U500">
        <f t="shared" si="24"/>
        <v>1.2</v>
      </c>
      <c r="V500">
        <f t="shared" si="25"/>
        <v>0.63</v>
      </c>
      <c r="W500">
        <f t="shared" si="26"/>
        <v>1</v>
      </c>
    </row>
    <row r="501" spans="1:23" x14ac:dyDescent="0.35">
      <c r="A501" t="s">
        <v>127</v>
      </c>
      <c r="B501" t="s">
        <v>1577</v>
      </c>
      <c r="C501" t="s">
        <v>299</v>
      </c>
      <c r="D501" t="s">
        <v>293</v>
      </c>
      <c r="E501">
        <v>88</v>
      </c>
      <c r="F501">
        <v>5</v>
      </c>
      <c r="G501">
        <v>13</v>
      </c>
      <c r="H501">
        <v>8</v>
      </c>
      <c r="I501">
        <v>5</v>
      </c>
      <c r="J501">
        <v>0</v>
      </c>
      <c r="K501">
        <v>0</v>
      </c>
      <c r="L501">
        <v>8</v>
      </c>
      <c r="M501">
        <v>15</v>
      </c>
      <c r="N501">
        <v>29</v>
      </c>
      <c r="O501">
        <v>1</v>
      </c>
      <c r="P501">
        <v>0</v>
      </c>
      <c r="Q501">
        <v>0.14799999999999999</v>
      </c>
      <c r="R501">
        <v>0.26700000000000002</v>
      </c>
      <c r="S501">
        <v>0.20399999999999999</v>
      </c>
      <c r="T501">
        <v>18</v>
      </c>
      <c r="U501">
        <f t="shared" si="24"/>
        <v>1.2</v>
      </c>
      <c r="V501">
        <f t="shared" si="25"/>
        <v>0.63</v>
      </c>
      <c r="W501">
        <f t="shared" si="26"/>
        <v>1</v>
      </c>
    </row>
    <row r="502" spans="1:23" x14ac:dyDescent="0.35">
      <c r="A502" t="s">
        <v>125</v>
      </c>
      <c r="B502" t="s">
        <v>675</v>
      </c>
      <c r="C502" t="s">
        <v>299</v>
      </c>
      <c r="D502" t="s">
        <v>295</v>
      </c>
      <c r="E502">
        <v>70</v>
      </c>
      <c r="F502">
        <v>11</v>
      </c>
      <c r="G502">
        <v>16</v>
      </c>
      <c r="H502">
        <v>11</v>
      </c>
      <c r="I502">
        <v>3</v>
      </c>
      <c r="J502">
        <v>0</v>
      </c>
      <c r="K502">
        <v>2</v>
      </c>
      <c r="L502">
        <v>9</v>
      </c>
      <c r="M502">
        <v>4</v>
      </c>
      <c r="N502">
        <v>31</v>
      </c>
      <c r="O502">
        <v>0</v>
      </c>
      <c r="P502">
        <v>0</v>
      </c>
      <c r="Q502">
        <v>0.22900000000000001</v>
      </c>
      <c r="R502">
        <v>0.28899999999999998</v>
      </c>
      <c r="S502">
        <v>0.35699999999999998</v>
      </c>
      <c r="T502">
        <v>18</v>
      </c>
      <c r="U502">
        <f t="shared" si="24"/>
        <v>1.2</v>
      </c>
      <c r="V502">
        <f t="shared" si="25"/>
        <v>0.63</v>
      </c>
      <c r="W502">
        <f t="shared" si="26"/>
        <v>1</v>
      </c>
    </row>
    <row r="503" spans="1:23" x14ac:dyDescent="0.35">
      <c r="A503" t="s">
        <v>335</v>
      </c>
      <c r="B503" t="s">
        <v>216</v>
      </c>
      <c r="C503" t="s">
        <v>324</v>
      </c>
      <c r="D503" t="s">
        <v>314</v>
      </c>
      <c r="E503">
        <v>43</v>
      </c>
      <c r="F503">
        <v>5</v>
      </c>
      <c r="G503">
        <v>8</v>
      </c>
      <c r="H503">
        <v>3</v>
      </c>
      <c r="I503">
        <v>1</v>
      </c>
      <c r="J503">
        <v>0</v>
      </c>
      <c r="K503">
        <v>4</v>
      </c>
      <c r="L503">
        <v>6</v>
      </c>
      <c r="M503">
        <v>2</v>
      </c>
      <c r="N503">
        <v>16</v>
      </c>
      <c r="O503">
        <v>0</v>
      </c>
      <c r="P503">
        <v>0</v>
      </c>
      <c r="Q503">
        <v>0.186</v>
      </c>
      <c r="R503">
        <v>0.23400000000000001</v>
      </c>
      <c r="S503">
        <v>0.48799999999999999</v>
      </c>
      <c r="T503">
        <v>18</v>
      </c>
      <c r="U503">
        <f t="shared" si="24"/>
        <v>1.2</v>
      </c>
      <c r="V503">
        <f t="shared" si="25"/>
        <v>0.63</v>
      </c>
      <c r="W503">
        <f t="shared" si="26"/>
        <v>1</v>
      </c>
    </row>
    <row r="504" spans="1:23" x14ac:dyDescent="0.35">
      <c r="A504" t="s">
        <v>284</v>
      </c>
      <c r="B504" t="s">
        <v>1861</v>
      </c>
      <c r="C504" t="s">
        <v>3</v>
      </c>
      <c r="D504" t="s">
        <v>304</v>
      </c>
      <c r="E504">
        <v>62</v>
      </c>
      <c r="F504">
        <v>6</v>
      </c>
      <c r="G504">
        <v>12</v>
      </c>
      <c r="H504">
        <v>11</v>
      </c>
      <c r="I504">
        <v>1</v>
      </c>
      <c r="J504">
        <v>0</v>
      </c>
      <c r="K504">
        <v>0</v>
      </c>
      <c r="L504">
        <v>5</v>
      </c>
      <c r="M504">
        <v>8</v>
      </c>
      <c r="N504">
        <v>16</v>
      </c>
      <c r="O504">
        <v>2</v>
      </c>
      <c r="P504">
        <v>0</v>
      </c>
      <c r="Q504">
        <v>0.19400000000000001</v>
      </c>
      <c r="R504">
        <v>0.29199999999999998</v>
      </c>
      <c r="S504">
        <v>0.21</v>
      </c>
      <c r="T504">
        <v>18</v>
      </c>
      <c r="U504">
        <f t="shared" si="24"/>
        <v>1.2</v>
      </c>
      <c r="V504">
        <f t="shared" si="25"/>
        <v>0.63</v>
      </c>
      <c r="W504">
        <f t="shared" si="26"/>
        <v>1</v>
      </c>
    </row>
    <row r="505" spans="1:23" x14ac:dyDescent="0.35">
      <c r="A505" t="s">
        <v>1746</v>
      </c>
      <c r="B505" t="s">
        <v>1747</v>
      </c>
      <c r="C505" t="s">
        <v>2</v>
      </c>
      <c r="D505" t="s">
        <v>315</v>
      </c>
      <c r="E505">
        <v>56</v>
      </c>
      <c r="F505">
        <v>6</v>
      </c>
      <c r="G505">
        <v>9</v>
      </c>
      <c r="H505">
        <v>6</v>
      </c>
      <c r="I505">
        <v>2</v>
      </c>
      <c r="J505">
        <v>0</v>
      </c>
      <c r="K505">
        <v>1</v>
      </c>
      <c r="L505">
        <v>5</v>
      </c>
      <c r="M505">
        <v>5</v>
      </c>
      <c r="N505">
        <v>13</v>
      </c>
      <c r="O505">
        <v>0</v>
      </c>
      <c r="P505">
        <v>0</v>
      </c>
      <c r="Q505">
        <v>0.161</v>
      </c>
      <c r="R505">
        <v>0.26600000000000001</v>
      </c>
      <c r="S505">
        <v>0.25</v>
      </c>
      <c r="T505">
        <v>17</v>
      </c>
      <c r="U505">
        <f t="shared" si="24"/>
        <v>1.1333333333333333</v>
      </c>
      <c r="V505">
        <f t="shared" si="25"/>
        <v>0.59499999999999997</v>
      </c>
      <c r="W505">
        <f t="shared" si="26"/>
        <v>1</v>
      </c>
    </row>
    <row r="506" spans="1:23" x14ac:dyDescent="0.35">
      <c r="A506" t="s">
        <v>139</v>
      </c>
      <c r="B506" t="s">
        <v>727</v>
      </c>
      <c r="C506" t="s">
        <v>649</v>
      </c>
      <c r="D506" t="s">
        <v>301</v>
      </c>
      <c r="E506">
        <v>77</v>
      </c>
      <c r="F506">
        <v>19</v>
      </c>
      <c r="G506">
        <v>11</v>
      </c>
      <c r="H506">
        <v>9</v>
      </c>
      <c r="I506">
        <v>2</v>
      </c>
      <c r="J506">
        <v>0</v>
      </c>
      <c r="K506">
        <v>0</v>
      </c>
      <c r="L506">
        <v>1</v>
      </c>
      <c r="M506">
        <v>11</v>
      </c>
      <c r="N506">
        <v>29</v>
      </c>
      <c r="O506">
        <v>3</v>
      </c>
      <c r="P506">
        <v>1</v>
      </c>
      <c r="Q506">
        <v>0.14299999999999999</v>
      </c>
      <c r="R506">
        <v>0.25</v>
      </c>
      <c r="S506">
        <v>0.16900000000000001</v>
      </c>
      <c r="T506">
        <v>17</v>
      </c>
      <c r="U506">
        <f t="shared" si="24"/>
        <v>1.1333333333333333</v>
      </c>
      <c r="V506">
        <f t="shared" si="25"/>
        <v>0.59499999999999997</v>
      </c>
      <c r="W506">
        <f t="shared" si="26"/>
        <v>1</v>
      </c>
    </row>
    <row r="507" spans="1:23" x14ac:dyDescent="0.35">
      <c r="A507" t="s">
        <v>139</v>
      </c>
      <c r="B507" t="s">
        <v>1042</v>
      </c>
      <c r="C507" t="s">
        <v>649</v>
      </c>
      <c r="D507" t="s">
        <v>316</v>
      </c>
      <c r="E507">
        <v>68</v>
      </c>
      <c r="F507">
        <v>9</v>
      </c>
      <c r="G507">
        <v>14</v>
      </c>
      <c r="H507">
        <v>9</v>
      </c>
      <c r="I507">
        <v>4</v>
      </c>
      <c r="J507">
        <v>1</v>
      </c>
      <c r="K507">
        <v>0</v>
      </c>
      <c r="L507">
        <v>3</v>
      </c>
      <c r="M507">
        <v>7</v>
      </c>
      <c r="N507">
        <v>25</v>
      </c>
      <c r="O507">
        <v>3</v>
      </c>
      <c r="P507">
        <v>0</v>
      </c>
      <c r="Q507">
        <v>0.20599999999999999</v>
      </c>
      <c r="R507">
        <v>0.28599999999999998</v>
      </c>
      <c r="S507">
        <v>0.29399999999999998</v>
      </c>
      <c r="T507">
        <v>17</v>
      </c>
      <c r="U507">
        <f t="shared" si="24"/>
        <v>1.1333333333333333</v>
      </c>
      <c r="V507">
        <f t="shared" si="25"/>
        <v>0.59499999999999997</v>
      </c>
      <c r="W507">
        <f t="shared" si="26"/>
        <v>1</v>
      </c>
    </row>
    <row r="508" spans="1:23" x14ac:dyDescent="0.35">
      <c r="A508" t="s">
        <v>609</v>
      </c>
      <c r="B508" t="s">
        <v>1643</v>
      </c>
      <c r="C508" t="s">
        <v>2</v>
      </c>
      <c r="D508" t="s">
        <v>312</v>
      </c>
      <c r="E508">
        <v>42</v>
      </c>
      <c r="F508">
        <v>6</v>
      </c>
      <c r="G508">
        <v>7</v>
      </c>
      <c r="H508">
        <v>3</v>
      </c>
      <c r="I508">
        <v>0</v>
      </c>
      <c r="J508">
        <v>0</v>
      </c>
      <c r="K508">
        <v>4</v>
      </c>
      <c r="L508">
        <v>9</v>
      </c>
      <c r="M508">
        <v>2</v>
      </c>
      <c r="N508">
        <v>20</v>
      </c>
      <c r="O508">
        <v>1</v>
      </c>
      <c r="P508">
        <v>0</v>
      </c>
      <c r="Q508">
        <v>0.16700000000000001</v>
      </c>
      <c r="R508">
        <v>0.222</v>
      </c>
      <c r="S508">
        <v>0.45200000000000001</v>
      </c>
      <c r="T508">
        <v>17</v>
      </c>
      <c r="U508">
        <f t="shared" si="24"/>
        <v>1.1333333333333333</v>
      </c>
      <c r="V508">
        <f t="shared" si="25"/>
        <v>0.59499999999999997</v>
      </c>
      <c r="W508">
        <f t="shared" si="26"/>
        <v>1</v>
      </c>
    </row>
    <row r="509" spans="1:23" x14ac:dyDescent="0.35">
      <c r="A509" t="s">
        <v>270</v>
      </c>
      <c r="B509" t="s">
        <v>1365</v>
      </c>
      <c r="C509" t="s">
        <v>649</v>
      </c>
      <c r="D509" t="s">
        <v>303</v>
      </c>
      <c r="E509">
        <v>56</v>
      </c>
      <c r="F509">
        <v>9</v>
      </c>
      <c r="G509">
        <v>10</v>
      </c>
      <c r="H509">
        <v>8</v>
      </c>
      <c r="I509">
        <v>1</v>
      </c>
      <c r="J509">
        <v>0</v>
      </c>
      <c r="K509">
        <v>1</v>
      </c>
      <c r="L509">
        <v>8</v>
      </c>
      <c r="M509">
        <v>3</v>
      </c>
      <c r="N509">
        <v>18</v>
      </c>
      <c r="O509">
        <v>1</v>
      </c>
      <c r="P509">
        <v>0</v>
      </c>
      <c r="Q509">
        <v>0.17899999999999999</v>
      </c>
      <c r="R509">
        <v>0.254</v>
      </c>
      <c r="S509">
        <v>0.25</v>
      </c>
      <c r="T509">
        <v>17</v>
      </c>
      <c r="U509">
        <f t="shared" si="24"/>
        <v>1.1333333333333333</v>
      </c>
      <c r="V509">
        <f t="shared" si="25"/>
        <v>0.59499999999999997</v>
      </c>
      <c r="W509">
        <f t="shared" si="26"/>
        <v>1</v>
      </c>
    </row>
    <row r="510" spans="1:23" x14ac:dyDescent="0.35">
      <c r="A510" t="s">
        <v>115</v>
      </c>
      <c r="B510" t="s">
        <v>538</v>
      </c>
      <c r="C510" t="s">
        <v>649</v>
      </c>
      <c r="D510" t="s">
        <v>314</v>
      </c>
      <c r="E510">
        <v>45</v>
      </c>
      <c r="F510">
        <v>8</v>
      </c>
      <c r="G510">
        <v>11</v>
      </c>
      <c r="H510">
        <v>9</v>
      </c>
      <c r="I510">
        <v>2</v>
      </c>
      <c r="J510">
        <v>0</v>
      </c>
      <c r="K510">
        <v>0</v>
      </c>
      <c r="L510">
        <v>2</v>
      </c>
      <c r="M510">
        <v>3</v>
      </c>
      <c r="N510">
        <v>12</v>
      </c>
      <c r="O510">
        <v>2</v>
      </c>
      <c r="P510">
        <v>0</v>
      </c>
      <c r="Q510">
        <v>0.24399999999999999</v>
      </c>
      <c r="R510">
        <v>0.28599999999999998</v>
      </c>
      <c r="S510">
        <v>0.28899999999999998</v>
      </c>
      <c r="T510">
        <v>16</v>
      </c>
      <c r="U510">
        <f t="shared" si="24"/>
        <v>1.0666666666666667</v>
      </c>
      <c r="V510">
        <f t="shared" si="25"/>
        <v>0.56000000000000005</v>
      </c>
      <c r="W510">
        <f t="shared" si="26"/>
        <v>1</v>
      </c>
    </row>
    <row r="511" spans="1:23" x14ac:dyDescent="0.35">
      <c r="A511" t="s">
        <v>983</v>
      </c>
      <c r="B511" t="s">
        <v>984</v>
      </c>
      <c r="C511" t="s">
        <v>649</v>
      </c>
      <c r="D511" t="s">
        <v>318</v>
      </c>
      <c r="E511">
        <v>51</v>
      </c>
      <c r="F511">
        <v>7</v>
      </c>
      <c r="G511">
        <v>11</v>
      </c>
      <c r="H511">
        <v>6</v>
      </c>
      <c r="I511">
        <v>4</v>
      </c>
      <c r="J511">
        <v>1</v>
      </c>
      <c r="K511">
        <v>0</v>
      </c>
      <c r="L511">
        <v>2</v>
      </c>
      <c r="M511">
        <v>4</v>
      </c>
      <c r="N511">
        <v>15</v>
      </c>
      <c r="O511">
        <v>2</v>
      </c>
      <c r="P511">
        <v>1</v>
      </c>
      <c r="Q511">
        <v>0.216</v>
      </c>
      <c r="R511">
        <v>0.27300000000000002</v>
      </c>
      <c r="S511">
        <v>0.33300000000000002</v>
      </c>
      <c r="T511">
        <v>16</v>
      </c>
      <c r="U511">
        <f t="shared" ref="U511:U574" si="27">T511/15</f>
        <v>1.0666666666666667</v>
      </c>
      <c r="V511">
        <f t="shared" ref="V511:V574" si="28">IF(T511&gt;=675,U511*1.2,IF(T511&gt;=650,U511*1.175,IF(T511&gt;=625,U511*1.15,IF(T511&gt;= 600,U511*1.125,IF(T511&gt; 575,U511*1.1,IF(T511&gt; 550,U511*1.075,IF(T511&gt; 525,U511*1.05,IF(T511&gt; 500,U511*1.025,IF(T511&gt; 475,U511,IF(T511&gt; 450,U511*0.975,IF(T511&gt; 425,U511*0.95,IF(T511&gt; 400,U511*0.925,IF(T511&gt; 375,U511*0.9,IF(T511&gt; 350,U511*0.875,IF(T511&gt; 325,U511*0.85,IF(T511&gt; 300,U511*0.825,IF(T511&gt; 275,U511*0.8,IF(T511&gt; 250,U511*0.775,IF(T511&gt; 225,U511*0.75,IF(T511&gt; 200,U511*0.725,IF(T511&gt; 175,U511*0.7,IF(T511&gt; 150,U511*0.675,IF(T511&gt; 125,U511*0.65,IF(T511&gt; 100,U511*0.625,IF(T511&gt; 75,U511*0.6,IF(T511&gt; 50,U511*0.575,IF(T511&gt; 25,U511*0.55,U511*0.525)))))))))))))))))))))))))))</f>
        <v>0.56000000000000005</v>
      </c>
      <c r="W511">
        <f t="shared" ref="W511:W574" si="29">IF(V511 &lt; 1.5,1,V511)</f>
        <v>1</v>
      </c>
    </row>
    <row r="512" spans="1:23" x14ac:dyDescent="0.35">
      <c r="A512" t="s">
        <v>262</v>
      </c>
      <c r="B512" t="s">
        <v>1297</v>
      </c>
      <c r="C512" t="s">
        <v>3</v>
      </c>
      <c r="D512" t="s">
        <v>297</v>
      </c>
      <c r="E512">
        <v>66</v>
      </c>
      <c r="F512">
        <v>9</v>
      </c>
      <c r="G512">
        <v>12</v>
      </c>
      <c r="H512">
        <v>5</v>
      </c>
      <c r="I512">
        <v>7</v>
      </c>
      <c r="J512">
        <v>0</v>
      </c>
      <c r="K512">
        <v>0</v>
      </c>
      <c r="L512">
        <v>5</v>
      </c>
      <c r="M512">
        <v>6</v>
      </c>
      <c r="N512">
        <v>26</v>
      </c>
      <c r="O512">
        <v>2</v>
      </c>
      <c r="P512">
        <v>0</v>
      </c>
      <c r="Q512">
        <v>0.182</v>
      </c>
      <c r="R512">
        <v>0.25700000000000001</v>
      </c>
      <c r="S512">
        <v>0.28799999999999998</v>
      </c>
      <c r="T512">
        <v>15</v>
      </c>
      <c r="U512">
        <f t="shared" si="27"/>
        <v>1</v>
      </c>
      <c r="V512">
        <f t="shared" si="28"/>
        <v>0.52500000000000002</v>
      </c>
      <c r="W512">
        <f t="shared" si="29"/>
        <v>1</v>
      </c>
    </row>
    <row r="513" spans="1:23" x14ac:dyDescent="0.35">
      <c r="A513" t="s">
        <v>99</v>
      </c>
      <c r="B513" t="s">
        <v>761</v>
      </c>
      <c r="C513" t="s">
        <v>324</v>
      </c>
      <c r="D513" t="s">
        <v>323</v>
      </c>
      <c r="E513">
        <v>54</v>
      </c>
      <c r="F513">
        <v>5</v>
      </c>
      <c r="G513">
        <v>9</v>
      </c>
      <c r="H513">
        <v>5</v>
      </c>
      <c r="I513">
        <v>2</v>
      </c>
      <c r="J513">
        <v>0</v>
      </c>
      <c r="K513">
        <v>2</v>
      </c>
      <c r="L513">
        <v>4</v>
      </c>
      <c r="M513">
        <v>9</v>
      </c>
      <c r="N513">
        <v>19</v>
      </c>
      <c r="O513">
        <v>0</v>
      </c>
      <c r="P513">
        <v>1</v>
      </c>
      <c r="Q513">
        <v>0.16700000000000001</v>
      </c>
      <c r="R513">
        <v>0.28599999999999998</v>
      </c>
      <c r="S513">
        <v>0.315</v>
      </c>
      <c r="T513">
        <v>15</v>
      </c>
      <c r="U513">
        <f t="shared" si="27"/>
        <v>1</v>
      </c>
      <c r="V513">
        <f t="shared" si="28"/>
        <v>0.52500000000000002</v>
      </c>
      <c r="W513">
        <f t="shared" si="29"/>
        <v>1</v>
      </c>
    </row>
    <row r="514" spans="1:23" x14ac:dyDescent="0.35">
      <c r="A514" t="s">
        <v>160</v>
      </c>
      <c r="B514" t="s">
        <v>1862</v>
      </c>
      <c r="C514" t="s">
        <v>299</v>
      </c>
      <c r="D514" t="s">
        <v>363</v>
      </c>
      <c r="E514">
        <v>14</v>
      </c>
      <c r="F514">
        <v>3</v>
      </c>
      <c r="G514">
        <v>4</v>
      </c>
      <c r="H514">
        <v>1</v>
      </c>
      <c r="I514">
        <v>2</v>
      </c>
      <c r="J514">
        <v>0</v>
      </c>
      <c r="K514">
        <v>1</v>
      </c>
      <c r="L514">
        <v>5</v>
      </c>
      <c r="M514">
        <v>0</v>
      </c>
      <c r="N514">
        <v>3</v>
      </c>
      <c r="O514">
        <v>0</v>
      </c>
      <c r="P514">
        <v>0</v>
      </c>
      <c r="Q514">
        <v>0.28599999999999998</v>
      </c>
      <c r="R514">
        <v>0.26700000000000002</v>
      </c>
      <c r="S514">
        <v>0.64300000000000002</v>
      </c>
      <c r="T514">
        <v>14</v>
      </c>
      <c r="U514">
        <f t="shared" si="27"/>
        <v>0.93333333333333335</v>
      </c>
      <c r="V514">
        <f t="shared" si="28"/>
        <v>0.49000000000000005</v>
      </c>
      <c r="W514">
        <f t="shared" si="29"/>
        <v>1</v>
      </c>
    </row>
    <row r="515" spans="1:23" x14ac:dyDescent="0.35">
      <c r="A515" t="s">
        <v>47</v>
      </c>
      <c r="B515" t="s">
        <v>1560</v>
      </c>
      <c r="C515" t="s">
        <v>649</v>
      </c>
      <c r="D515" t="s">
        <v>301</v>
      </c>
      <c r="E515">
        <v>60</v>
      </c>
      <c r="F515">
        <v>10</v>
      </c>
      <c r="G515">
        <v>9</v>
      </c>
      <c r="H515">
        <v>6</v>
      </c>
      <c r="I515">
        <v>2</v>
      </c>
      <c r="J515">
        <v>0</v>
      </c>
      <c r="K515">
        <v>1</v>
      </c>
      <c r="L515">
        <v>7</v>
      </c>
      <c r="M515">
        <v>8</v>
      </c>
      <c r="N515">
        <v>25</v>
      </c>
      <c r="O515">
        <v>1</v>
      </c>
      <c r="P515">
        <v>1</v>
      </c>
      <c r="Q515">
        <v>0.15</v>
      </c>
      <c r="R515">
        <v>0.32</v>
      </c>
      <c r="S515">
        <v>0.23300000000000001</v>
      </c>
      <c r="T515">
        <v>14</v>
      </c>
      <c r="U515">
        <f t="shared" si="27"/>
        <v>0.93333333333333335</v>
      </c>
      <c r="V515">
        <f t="shared" si="28"/>
        <v>0.49000000000000005</v>
      </c>
      <c r="W515">
        <f t="shared" si="29"/>
        <v>1</v>
      </c>
    </row>
    <row r="516" spans="1:23" x14ac:dyDescent="0.35">
      <c r="A516" t="s">
        <v>203</v>
      </c>
      <c r="B516" t="s">
        <v>58</v>
      </c>
      <c r="C516" t="s">
        <v>649</v>
      </c>
      <c r="D516" t="s">
        <v>315</v>
      </c>
      <c r="E516">
        <v>65</v>
      </c>
      <c r="F516">
        <v>6</v>
      </c>
      <c r="G516">
        <v>12</v>
      </c>
      <c r="H516">
        <v>9</v>
      </c>
      <c r="I516">
        <v>2</v>
      </c>
      <c r="J516">
        <v>0</v>
      </c>
      <c r="K516">
        <v>1</v>
      </c>
      <c r="L516">
        <v>3</v>
      </c>
      <c r="M516">
        <v>9</v>
      </c>
      <c r="N516">
        <v>23</v>
      </c>
      <c r="O516">
        <v>1</v>
      </c>
      <c r="P516">
        <v>0</v>
      </c>
      <c r="Q516">
        <v>0.185</v>
      </c>
      <c r="R516">
        <v>0.30299999999999999</v>
      </c>
      <c r="S516">
        <v>0.26200000000000001</v>
      </c>
      <c r="T516">
        <v>13</v>
      </c>
      <c r="U516">
        <f t="shared" si="27"/>
        <v>0.8666666666666667</v>
      </c>
      <c r="V516">
        <f t="shared" si="28"/>
        <v>0.45500000000000002</v>
      </c>
      <c r="W516">
        <f t="shared" si="29"/>
        <v>1</v>
      </c>
    </row>
    <row r="517" spans="1:23" x14ac:dyDescent="0.35">
      <c r="A517" t="s">
        <v>144</v>
      </c>
      <c r="B517" t="s">
        <v>491</v>
      </c>
      <c r="C517" t="s">
        <v>649</v>
      </c>
      <c r="D517" t="s">
        <v>306</v>
      </c>
      <c r="E517">
        <v>43</v>
      </c>
      <c r="F517">
        <v>6</v>
      </c>
      <c r="G517">
        <v>9</v>
      </c>
      <c r="H517">
        <v>7</v>
      </c>
      <c r="I517">
        <v>2</v>
      </c>
      <c r="J517">
        <v>0</v>
      </c>
      <c r="K517">
        <v>0</v>
      </c>
      <c r="L517">
        <v>1</v>
      </c>
      <c r="M517">
        <v>0</v>
      </c>
      <c r="N517">
        <v>8</v>
      </c>
      <c r="O517">
        <v>3</v>
      </c>
      <c r="P517">
        <v>0</v>
      </c>
      <c r="Q517">
        <v>0.20899999999999999</v>
      </c>
      <c r="R517">
        <v>0.20899999999999999</v>
      </c>
      <c r="S517">
        <v>0.25600000000000001</v>
      </c>
      <c r="T517">
        <v>13</v>
      </c>
      <c r="U517">
        <f t="shared" si="27"/>
        <v>0.8666666666666667</v>
      </c>
      <c r="V517">
        <f t="shared" si="28"/>
        <v>0.45500000000000002</v>
      </c>
      <c r="W517">
        <f t="shared" si="29"/>
        <v>1</v>
      </c>
    </row>
    <row r="518" spans="1:23" x14ac:dyDescent="0.35">
      <c r="A518" t="s">
        <v>1415</v>
      </c>
      <c r="B518" t="s">
        <v>1097</v>
      </c>
      <c r="C518" t="s">
        <v>324</v>
      </c>
      <c r="D518" t="s">
        <v>297</v>
      </c>
      <c r="E518">
        <v>34</v>
      </c>
      <c r="F518">
        <v>3</v>
      </c>
      <c r="G518">
        <v>8</v>
      </c>
      <c r="H518">
        <v>5</v>
      </c>
      <c r="I518">
        <v>3</v>
      </c>
      <c r="J518">
        <v>0</v>
      </c>
      <c r="K518">
        <v>0</v>
      </c>
      <c r="L518">
        <v>2</v>
      </c>
      <c r="M518">
        <v>7</v>
      </c>
      <c r="N518">
        <v>10</v>
      </c>
      <c r="O518">
        <v>0</v>
      </c>
      <c r="P518">
        <v>0</v>
      </c>
      <c r="Q518">
        <v>0.23499999999999999</v>
      </c>
      <c r="R518">
        <v>0.36599999999999999</v>
      </c>
      <c r="S518">
        <v>0.32400000000000001</v>
      </c>
      <c r="T518">
        <v>13</v>
      </c>
      <c r="U518">
        <f t="shared" si="27"/>
        <v>0.8666666666666667</v>
      </c>
      <c r="V518">
        <f t="shared" si="28"/>
        <v>0.45500000000000002</v>
      </c>
      <c r="W518">
        <f t="shared" si="29"/>
        <v>1</v>
      </c>
    </row>
    <row r="519" spans="1:23" x14ac:dyDescent="0.35">
      <c r="A519" t="s">
        <v>1221</v>
      </c>
      <c r="B519" t="s">
        <v>1222</v>
      </c>
      <c r="C519" t="s">
        <v>3</v>
      </c>
      <c r="D519" t="s">
        <v>304</v>
      </c>
      <c r="E519">
        <v>96</v>
      </c>
      <c r="F519">
        <v>10</v>
      </c>
      <c r="G519">
        <v>12</v>
      </c>
      <c r="H519">
        <v>9</v>
      </c>
      <c r="I519">
        <v>2</v>
      </c>
      <c r="J519">
        <v>0</v>
      </c>
      <c r="K519">
        <v>1</v>
      </c>
      <c r="L519">
        <v>6</v>
      </c>
      <c r="M519">
        <v>3</v>
      </c>
      <c r="N519">
        <v>25</v>
      </c>
      <c r="O519">
        <v>2</v>
      </c>
      <c r="P519">
        <v>0</v>
      </c>
      <c r="Q519">
        <v>0.125</v>
      </c>
      <c r="R519">
        <v>0.157</v>
      </c>
      <c r="S519">
        <v>0.17699999999999999</v>
      </c>
      <c r="T519">
        <v>13</v>
      </c>
      <c r="U519">
        <f t="shared" si="27"/>
        <v>0.8666666666666667</v>
      </c>
      <c r="V519">
        <f t="shared" si="28"/>
        <v>0.45500000000000002</v>
      </c>
      <c r="W519">
        <f t="shared" si="29"/>
        <v>1</v>
      </c>
    </row>
    <row r="520" spans="1:23" x14ac:dyDescent="0.35">
      <c r="A520" t="s">
        <v>200</v>
      </c>
      <c r="B520" t="s">
        <v>351</v>
      </c>
      <c r="C520" t="s">
        <v>326</v>
      </c>
      <c r="D520" t="s">
        <v>320</v>
      </c>
      <c r="E520">
        <v>31</v>
      </c>
      <c r="F520">
        <v>5</v>
      </c>
      <c r="G520">
        <v>4</v>
      </c>
      <c r="H520">
        <v>2</v>
      </c>
      <c r="I520">
        <v>2</v>
      </c>
      <c r="J520">
        <v>0</v>
      </c>
      <c r="K520">
        <v>0</v>
      </c>
      <c r="L520">
        <v>5</v>
      </c>
      <c r="M520">
        <v>1</v>
      </c>
      <c r="N520">
        <v>9</v>
      </c>
      <c r="O520">
        <v>5</v>
      </c>
      <c r="P520">
        <v>0</v>
      </c>
      <c r="Q520">
        <v>0.129</v>
      </c>
      <c r="R520">
        <v>0.17599999999999999</v>
      </c>
      <c r="S520">
        <v>0.19400000000000001</v>
      </c>
      <c r="T520">
        <v>13</v>
      </c>
      <c r="U520">
        <f t="shared" si="27"/>
        <v>0.8666666666666667</v>
      </c>
      <c r="V520">
        <f t="shared" si="28"/>
        <v>0.45500000000000002</v>
      </c>
      <c r="W520">
        <f t="shared" si="29"/>
        <v>1</v>
      </c>
    </row>
    <row r="521" spans="1:23" x14ac:dyDescent="0.35">
      <c r="A521" t="s">
        <v>39</v>
      </c>
      <c r="B521" t="s">
        <v>1232</v>
      </c>
      <c r="C521" t="s">
        <v>649</v>
      </c>
      <c r="D521" t="s">
        <v>320</v>
      </c>
      <c r="E521">
        <v>19</v>
      </c>
      <c r="F521">
        <v>5</v>
      </c>
      <c r="G521">
        <v>5</v>
      </c>
      <c r="H521">
        <v>5</v>
      </c>
      <c r="I521">
        <v>0</v>
      </c>
      <c r="J521">
        <v>0</v>
      </c>
      <c r="K521">
        <v>0</v>
      </c>
      <c r="L521">
        <v>1</v>
      </c>
      <c r="M521">
        <v>2</v>
      </c>
      <c r="N521">
        <v>1</v>
      </c>
      <c r="O521">
        <v>1</v>
      </c>
      <c r="P521">
        <v>0</v>
      </c>
      <c r="Q521">
        <v>0.26300000000000001</v>
      </c>
      <c r="R521">
        <v>0.33300000000000002</v>
      </c>
      <c r="S521">
        <v>0.26300000000000001</v>
      </c>
      <c r="T521">
        <v>13</v>
      </c>
      <c r="U521">
        <f t="shared" si="27"/>
        <v>0.8666666666666667</v>
      </c>
      <c r="V521">
        <f t="shared" si="28"/>
        <v>0.45500000000000002</v>
      </c>
      <c r="W521">
        <f t="shared" si="29"/>
        <v>1</v>
      </c>
    </row>
    <row r="522" spans="1:23" x14ac:dyDescent="0.35">
      <c r="A522" t="s">
        <v>70</v>
      </c>
      <c r="B522" t="s">
        <v>1589</v>
      </c>
      <c r="C522" t="s">
        <v>1</v>
      </c>
      <c r="D522" t="s">
        <v>297</v>
      </c>
      <c r="E522">
        <v>103</v>
      </c>
      <c r="F522">
        <v>11</v>
      </c>
      <c r="G522">
        <v>18</v>
      </c>
      <c r="H522">
        <v>15</v>
      </c>
      <c r="I522">
        <v>0</v>
      </c>
      <c r="J522">
        <v>0</v>
      </c>
      <c r="K522">
        <v>3</v>
      </c>
      <c r="L522">
        <v>6</v>
      </c>
      <c r="M522">
        <v>10</v>
      </c>
      <c r="N522">
        <v>43</v>
      </c>
      <c r="O522">
        <v>3</v>
      </c>
      <c r="P522">
        <v>1</v>
      </c>
      <c r="Q522">
        <v>0.17499999999999999</v>
      </c>
      <c r="R522">
        <v>0.26700000000000002</v>
      </c>
      <c r="S522">
        <v>0.26200000000000001</v>
      </c>
      <c r="T522">
        <v>13</v>
      </c>
      <c r="U522">
        <f t="shared" si="27"/>
        <v>0.8666666666666667</v>
      </c>
      <c r="V522">
        <f t="shared" si="28"/>
        <v>0.45500000000000002</v>
      </c>
      <c r="W522">
        <f t="shared" si="29"/>
        <v>1</v>
      </c>
    </row>
    <row r="523" spans="1:23" x14ac:dyDescent="0.35">
      <c r="A523" t="s">
        <v>1140</v>
      </c>
      <c r="B523" t="s">
        <v>1141</v>
      </c>
      <c r="C523" t="s">
        <v>649</v>
      </c>
      <c r="D523" t="s">
        <v>323</v>
      </c>
      <c r="E523">
        <v>65</v>
      </c>
      <c r="F523">
        <v>7</v>
      </c>
      <c r="G523">
        <v>9</v>
      </c>
      <c r="H523">
        <v>6</v>
      </c>
      <c r="I523">
        <v>1</v>
      </c>
      <c r="J523">
        <v>0</v>
      </c>
      <c r="K523">
        <v>2</v>
      </c>
      <c r="L523">
        <v>8</v>
      </c>
      <c r="M523">
        <v>7</v>
      </c>
      <c r="N523">
        <v>28</v>
      </c>
      <c r="O523">
        <v>2</v>
      </c>
      <c r="P523">
        <v>0</v>
      </c>
      <c r="Q523">
        <v>0.13900000000000001</v>
      </c>
      <c r="R523">
        <v>0.219</v>
      </c>
      <c r="S523">
        <v>0.246</v>
      </c>
      <c r="T523">
        <v>12</v>
      </c>
      <c r="U523">
        <f t="shared" si="27"/>
        <v>0.8</v>
      </c>
      <c r="V523">
        <f t="shared" si="28"/>
        <v>0.42000000000000004</v>
      </c>
      <c r="W523">
        <f t="shared" si="29"/>
        <v>1</v>
      </c>
    </row>
    <row r="524" spans="1:23" x14ac:dyDescent="0.35">
      <c r="A524" t="s">
        <v>396</v>
      </c>
      <c r="B524" t="s">
        <v>688</v>
      </c>
      <c r="C524" t="s">
        <v>326</v>
      </c>
      <c r="D524" t="s">
        <v>297</v>
      </c>
      <c r="E524">
        <v>66</v>
      </c>
      <c r="F524">
        <v>7</v>
      </c>
      <c r="G524">
        <v>7</v>
      </c>
      <c r="H524">
        <v>6</v>
      </c>
      <c r="I524">
        <v>1</v>
      </c>
      <c r="J524">
        <v>0</v>
      </c>
      <c r="K524">
        <v>0</v>
      </c>
      <c r="L524">
        <v>8</v>
      </c>
      <c r="M524">
        <v>3</v>
      </c>
      <c r="N524">
        <v>16</v>
      </c>
      <c r="O524">
        <v>2</v>
      </c>
      <c r="P524">
        <v>0</v>
      </c>
      <c r="Q524">
        <v>0.106</v>
      </c>
      <c r="R524">
        <v>0.13900000000000001</v>
      </c>
      <c r="S524">
        <v>0.121</v>
      </c>
      <c r="T524">
        <v>12</v>
      </c>
      <c r="U524">
        <f t="shared" si="27"/>
        <v>0.8</v>
      </c>
      <c r="V524">
        <f t="shared" si="28"/>
        <v>0.42000000000000004</v>
      </c>
      <c r="W524">
        <f t="shared" si="29"/>
        <v>1</v>
      </c>
    </row>
    <row r="525" spans="1:23" x14ac:dyDescent="0.35">
      <c r="A525" t="s">
        <v>253</v>
      </c>
      <c r="B525" t="s">
        <v>1789</v>
      </c>
      <c r="C525" t="s">
        <v>1</v>
      </c>
      <c r="D525" t="s">
        <v>323</v>
      </c>
      <c r="E525">
        <v>67</v>
      </c>
      <c r="F525">
        <v>6</v>
      </c>
      <c r="G525">
        <v>9</v>
      </c>
      <c r="H525">
        <v>4</v>
      </c>
      <c r="I525">
        <v>1</v>
      </c>
      <c r="J525">
        <v>0</v>
      </c>
      <c r="K525">
        <v>4</v>
      </c>
      <c r="L525">
        <v>8</v>
      </c>
      <c r="M525">
        <v>5</v>
      </c>
      <c r="N525">
        <v>30</v>
      </c>
      <c r="O525">
        <v>1</v>
      </c>
      <c r="P525">
        <v>0</v>
      </c>
      <c r="Q525">
        <v>0.13400000000000001</v>
      </c>
      <c r="R525">
        <v>0.19400000000000001</v>
      </c>
      <c r="S525">
        <v>0.32800000000000001</v>
      </c>
      <c r="T525">
        <v>12</v>
      </c>
      <c r="U525">
        <f t="shared" si="27"/>
        <v>0.8</v>
      </c>
      <c r="V525">
        <f t="shared" si="28"/>
        <v>0.42000000000000004</v>
      </c>
      <c r="W525">
        <f t="shared" si="29"/>
        <v>1</v>
      </c>
    </row>
    <row r="526" spans="1:23" x14ac:dyDescent="0.35">
      <c r="A526" t="s">
        <v>66</v>
      </c>
      <c r="B526" t="s">
        <v>287</v>
      </c>
      <c r="C526" t="s">
        <v>3</v>
      </c>
      <c r="D526" t="s">
        <v>305</v>
      </c>
      <c r="E526">
        <v>50</v>
      </c>
      <c r="F526">
        <v>6</v>
      </c>
      <c r="G526">
        <v>8</v>
      </c>
      <c r="H526">
        <v>6</v>
      </c>
      <c r="I526">
        <v>1</v>
      </c>
      <c r="J526">
        <v>0</v>
      </c>
      <c r="K526">
        <v>1</v>
      </c>
      <c r="L526">
        <v>3</v>
      </c>
      <c r="M526">
        <v>3</v>
      </c>
      <c r="N526">
        <v>14</v>
      </c>
      <c r="O526">
        <v>2</v>
      </c>
      <c r="P526">
        <v>0</v>
      </c>
      <c r="Q526">
        <v>0.16</v>
      </c>
      <c r="R526">
        <v>0.20699999999999999</v>
      </c>
      <c r="S526">
        <v>0.24</v>
      </c>
      <c r="T526">
        <v>12</v>
      </c>
      <c r="U526">
        <f t="shared" si="27"/>
        <v>0.8</v>
      </c>
      <c r="V526">
        <f t="shared" si="28"/>
        <v>0.42000000000000004</v>
      </c>
      <c r="W526">
        <f t="shared" si="29"/>
        <v>1</v>
      </c>
    </row>
    <row r="527" spans="1:23" x14ac:dyDescent="0.35">
      <c r="A527" t="s">
        <v>62</v>
      </c>
      <c r="B527" t="s">
        <v>1576</v>
      </c>
      <c r="C527" t="s">
        <v>649</v>
      </c>
      <c r="D527" t="s">
        <v>297</v>
      </c>
      <c r="E527">
        <v>71</v>
      </c>
      <c r="F527">
        <v>8</v>
      </c>
      <c r="G527">
        <v>10</v>
      </c>
      <c r="H527">
        <v>6</v>
      </c>
      <c r="I527">
        <v>3</v>
      </c>
      <c r="J527">
        <v>0</v>
      </c>
      <c r="K527">
        <v>1</v>
      </c>
      <c r="L527">
        <v>7</v>
      </c>
      <c r="M527">
        <v>2</v>
      </c>
      <c r="N527">
        <v>22</v>
      </c>
      <c r="O527">
        <v>0</v>
      </c>
      <c r="P527">
        <v>0</v>
      </c>
      <c r="Q527">
        <v>0.14099999999999999</v>
      </c>
      <c r="R527">
        <v>0.16900000000000001</v>
      </c>
      <c r="S527">
        <v>0.22500000000000001</v>
      </c>
      <c r="T527">
        <v>11</v>
      </c>
      <c r="U527">
        <f t="shared" si="27"/>
        <v>0.73333333333333328</v>
      </c>
      <c r="V527">
        <f t="shared" si="28"/>
        <v>0.38500000000000001</v>
      </c>
      <c r="W527">
        <f t="shared" si="29"/>
        <v>1</v>
      </c>
    </row>
    <row r="528" spans="1:23" x14ac:dyDescent="0.35">
      <c r="A528" t="s">
        <v>1536</v>
      </c>
      <c r="B528" t="s">
        <v>1537</v>
      </c>
      <c r="C528" t="s">
        <v>649</v>
      </c>
      <c r="D528" t="s">
        <v>316</v>
      </c>
      <c r="E528">
        <v>41</v>
      </c>
      <c r="F528">
        <v>7</v>
      </c>
      <c r="G528">
        <v>8</v>
      </c>
      <c r="H528">
        <v>6</v>
      </c>
      <c r="I528">
        <v>1</v>
      </c>
      <c r="J528">
        <v>0</v>
      </c>
      <c r="K528">
        <v>1</v>
      </c>
      <c r="L528">
        <v>3</v>
      </c>
      <c r="M528">
        <v>1</v>
      </c>
      <c r="N528">
        <v>13</v>
      </c>
      <c r="O528">
        <v>1</v>
      </c>
      <c r="P528">
        <v>0</v>
      </c>
      <c r="Q528">
        <v>0.19500000000000001</v>
      </c>
      <c r="R528">
        <v>0.214</v>
      </c>
      <c r="S528">
        <v>0.29299999999999998</v>
      </c>
      <c r="T528">
        <v>11</v>
      </c>
      <c r="U528">
        <f t="shared" si="27"/>
        <v>0.73333333333333328</v>
      </c>
      <c r="V528">
        <f t="shared" si="28"/>
        <v>0.38500000000000001</v>
      </c>
      <c r="W528">
        <f t="shared" si="29"/>
        <v>1</v>
      </c>
    </row>
    <row r="529" spans="1:23" x14ac:dyDescent="0.35">
      <c r="A529" t="s">
        <v>25</v>
      </c>
      <c r="B529" t="s">
        <v>117</v>
      </c>
      <c r="C529" t="s">
        <v>649</v>
      </c>
      <c r="D529" t="s">
        <v>323</v>
      </c>
      <c r="E529">
        <v>40</v>
      </c>
      <c r="F529">
        <v>5</v>
      </c>
      <c r="G529">
        <v>8</v>
      </c>
      <c r="H529">
        <v>4</v>
      </c>
      <c r="I529">
        <v>3</v>
      </c>
      <c r="J529">
        <v>0</v>
      </c>
      <c r="K529">
        <v>1</v>
      </c>
      <c r="L529">
        <v>2</v>
      </c>
      <c r="M529">
        <v>3</v>
      </c>
      <c r="N529">
        <v>13</v>
      </c>
      <c r="O529">
        <v>1</v>
      </c>
      <c r="P529">
        <v>1</v>
      </c>
      <c r="Q529">
        <v>0.2</v>
      </c>
      <c r="R529">
        <v>0.25600000000000001</v>
      </c>
      <c r="S529">
        <v>0.35</v>
      </c>
      <c r="T529">
        <v>11</v>
      </c>
      <c r="U529">
        <f t="shared" si="27"/>
        <v>0.73333333333333328</v>
      </c>
      <c r="V529">
        <f t="shared" si="28"/>
        <v>0.38500000000000001</v>
      </c>
      <c r="W529">
        <f t="shared" si="29"/>
        <v>1</v>
      </c>
    </row>
    <row r="530" spans="1:23" x14ac:dyDescent="0.35">
      <c r="A530" t="s">
        <v>273</v>
      </c>
      <c r="B530" t="s">
        <v>1560</v>
      </c>
      <c r="C530" t="s">
        <v>3</v>
      </c>
      <c r="D530" t="s">
        <v>323</v>
      </c>
      <c r="E530">
        <v>36</v>
      </c>
      <c r="F530">
        <v>4</v>
      </c>
      <c r="G530">
        <v>6</v>
      </c>
      <c r="H530">
        <v>4</v>
      </c>
      <c r="I530">
        <v>2</v>
      </c>
      <c r="J530">
        <v>0</v>
      </c>
      <c r="K530">
        <v>0</v>
      </c>
      <c r="L530">
        <v>6</v>
      </c>
      <c r="M530">
        <v>2</v>
      </c>
      <c r="N530">
        <v>11</v>
      </c>
      <c r="O530">
        <v>1</v>
      </c>
      <c r="P530">
        <v>0</v>
      </c>
      <c r="Q530">
        <v>0.16700000000000001</v>
      </c>
      <c r="R530">
        <v>0.20499999999999999</v>
      </c>
      <c r="S530">
        <v>0.222</v>
      </c>
      <c r="T530">
        <v>10</v>
      </c>
      <c r="U530">
        <f t="shared" si="27"/>
        <v>0.66666666666666663</v>
      </c>
      <c r="V530">
        <f t="shared" si="28"/>
        <v>0.35</v>
      </c>
      <c r="W530">
        <f t="shared" si="29"/>
        <v>1</v>
      </c>
    </row>
    <row r="531" spans="1:23" x14ac:dyDescent="0.35">
      <c r="A531" t="s">
        <v>656</v>
      </c>
      <c r="B531" t="s">
        <v>157</v>
      </c>
      <c r="C531" t="s">
        <v>649</v>
      </c>
      <c r="D531" t="s">
        <v>298</v>
      </c>
      <c r="E531">
        <v>70</v>
      </c>
      <c r="F531">
        <v>2</v>
      </c>
      <c r="G531">
        <v>13</v>
      </c>
      <c r="H531">
        <v>9</v>
      </c>
      <c r="I531">
        <v>4</v>
      </c>
      <c r="J531">
        <v>0</v>
      </c>
      <c r="K531">
        <v>0</v>
      </c>
      <c r="L531">
        <v>4</v>
      </c>
      <c r="M531">
        <v>7</v>
      </c>
      <c r="N531">
        <v>20</v>
      </c>
      <c r="O531">
        <v>2</v>
      </c>
      <c r="P531">
        <v>2</v>
      </c>
      <c r="Q531">
        <v>0.186</v>
      </c>
      <c r="R531">
        <v>0.26300000000000001</v>
      </c>
      <c r="S531">
        <v>0.24299999999999999</v>
      </c>
      <c r="T531">
        <v>10</v>
      </c>
      <c r="U531">
        <f t="shared" si="27"/>
        <v>0.66666666666666663</v>
      </c>
      <c r="V531">
        <f t="shared" si="28"/>
        <v>0.35</v>
      </c>
      <c r="W531">
        <f t="shared" si="29"/>
        <v>1</v>
      </c>
    </row>
    <row r="532" spans="1:23" x14ac:dyDescent="0.35">
      <c r="A532" t="s">
        <v>1215</v>
      </c>
      <c r="B532" t="s">
        <v>187</v>
      </c>
      <c r="C532" t="s">
        <v>1</v>
      </c>
      <c r="D532" t="s">
        <v>302</v>
      </c>
      <c r="E532">
        <v>52</v>
      </c>
      <c r="F532">
        <v>5</v>
      </c>
      <c r="G532">
        <v>9</v>
      </c>
      <c r="H532">
        <v>5</v>
      </c>
      <c r="I532">
        <v>4</v>
      </c>
      <c r="J532">
        <v>0</v>
      </c>
      <c r="K532">
        <v>0</v>
      </c>
      <c r="L532">
        <v>2</v>
      </c>
      <c r="M532">
        <v>5</v>
      </c>
      <c r="N532">
        <v>14</v>
      </c>
      <c r="O532">
        <v>0</v>
      </c>
      <c r="P532">
        <v>1</v>
      </c>
      <c r="Q532">
        <v>0.17299999999999999</v>
      </c>
      <c r="R532">
        <v>0.246</v>
      </c>
      <c r="S532">
        <v>0.25</v>
      </c>
      <c r="T532">
        <v>10</v>
      </c>
      <c r="U532">
        <f t="shared" si="27"/>
        <v>0.66666666666666663</v>
      </c>
      <c r="V532">
        <f t="shared" si="28"/>
        <v>0.35</v>
      </c>
      <c r="W532">
        <f t="shared" si="29"/>
        <v>1</v>
      </c>
    </row>
    <row r="533" spans="1:23" x14ac:dyDescent="0.35">
      <c r="A533" t="s">
        <v>59</v>
      </c>
      <c r="B533" t="s">
        <v>703</v>
      </c>
      <c r="C533" t="s">
        <v>649</v>
      </c>
      <c r="D533" t="s">
        <v>306</v>
      </c>
      <c r="E533">
        <v>20</v>
      </c>
      <c r="F533">
        <v>4</v>
      </c>
      <c r="G533">
        <v>4</v>
      </c>
      <c r="H533">
        <v>3</v>
      </c>
      <c r="I533">
        <v>1</v>
      </c>
      <c r="J533">
        <v>0</v>
      </c>
      <c r="K533">
        <v>0</v>
      </c>
      <c r="L533">
        <v>1</v>
      </c>
      <c r="M533">
        <v>1</v>
      </c>
      <c r="N533">
        <v>1</v>
      </c>
      <c r="O533">
        <v>0</v>
      </c>
      <c r="P533">
        <v>0</v>
      </c>
      <c r="Q533">
        <v>0.2</v>
      </c>
      <c r="R533">
        <v>0.23799999999999999</v>
      </c>
      <c r="S533">
        <v>0.25</v>
      </c>
      <c r="T533">
        <v>10</v>
      </c>
      <c r="U533">
        <f t="shared" si="27"/>
        <v>0.66666666666666663</v>
      </c>
      <c r="V533">
        <f t="shared" si="28"/>
        <v>0.35</v>
      </c>
      <c r="W533">
        <f t="shared" si="29"/>
        <v>1</v>
      </c>
    </row>
    <row r="534" spans="1:23" x14ac:dyDescent="0.35">
      <c r="A534" t="s">
        <v>188</v>
      </c>
      <c r="B534" t="s">
        <v>1211</v>
      </c>
      <c r="C534" t="s">
        <v>649</v>
      </c>
      <c r="D534" t="s">
        <v>300</v>
      </c>
      <c r="E534">
        <v>66</v>
      </c>
      <c r="F534">
        <v>7</v>
      </c>
      <c r="G534">
        <v>11</v>
      </c>
      <c r="H534">
        <v>9</v>
      </c>
      <c r="I534">
        <v>0</v>
      </c>
      <c r="J534">
        <v>1</v>
      </c>
      <c r="K534">
        <v>1</v>
      </c>
      <c r="L534">
        <v>7</v>
      </c>
      <c r="M534">
        <v>7</v>
      </c>
      <c r="N534">
        <v>27</v>
      </c>
      <c r="O534">
        <v>1</v>
      </c>
      <c r="P534">
        <v>1</v>
      </c>
      <c r="Q534">
        <v>0.16700000000000001</v>
      </c>
      <c r="R534">
        <v>0.247</v>
      </c>
      <c r="S534">
        <v>0.24199999999999999</v>
      </c>
      <c r="T534">
        <v>10</v>
      </c>
      <c r="U534">
        <f t="shared" si="27"/>
        <v>0.66666666666666663</v>
      </c>
      <c r="V534">
        <f t="shared" si="28"/>
        <v>0.35</v>
      </c>
      <c r="W534">
        <f t="shared" si="29"/>
        <v>1</v>
      </c>
    </row>
    <row r="535" spans="1:23" x14ac:dyDescent="0.35">
      <c r="A535" t="s">
        <v>396</v>
      </c>
      <c r="B535" t="s">
        <v>1732</v>
      </c>
      <c r="C535" t="s">
        <v>649</v>
      </c>
      <c r="D535" t="s">
        <v>293</v>
      </c>
      <c r="E535">
        <v>70</v>
      </c>
      <c r="F535">
        <v>7</v>
      </c>
      <c r="G535">
        <v>11</v>
      </c>
      <c r="H535">
        <v>10</v>
      </c>
      <c r="I535">
        <v>0</v>
      </c>
      <c r="J535">
        <v>1</v>
      </c>
      <c r="K535">
        <v>0</v>
      </c>
      <c r="L535">
        <v>7</v>
      </c>
      <c r="M535">
        <v>6</v>
      </c>
      <c r="N535">
        <v>29</v>
      </c>
      <c r="O535">
        <v>7</v>
      </c>
      <c r="P535">
        <v>2</v>
      </c>
      <c r="Q535">
        <v>0.157</v>
      </c>
      <c r="R535">
        <v>0.23400000000000001</v>
      </c>
      <c r="S535">
        <v>0.186</v>
      </c>
      <c r="T535">
        <v>9</v>
      </c>
      <c r="U535">
        <f t="shared" si="27"/>
        <v>0.6</v>
      </c>
      <c r="V535">
        <f t="shared" si="28"/>
        <v>0.315</v>
      </c>
      <c r="W535">
        <f t="shared" si="29"/>
        <v>1</v>
      </c>
    </row>
    <row r="536" spans="1:23" x14ac:dyDescent="0.35">
      <c r="A536" t="s">
        <v>23</v>
      </c>
      <c r="B536" t="s">
        <v>1768</v>
      </c>
      <c r="C536" t="s">
        <v>1</v>
      </c>
      <c r="D536" t="s">
        <v>293</v>
      </c>
      <c r="E536">
        <v>78</v>
      </c>
      <c r="F536">
        <v>9</v>
      </c>
      <c r="G536">
        <v>16</v>
      </c>
      <c r="H536">
        <v>13</v>
      </c>
      <c r="I536">
        <v>1</v>
      </c>
      <c r="J536">
        <v>1</v>
      </c>
      <c r="K536">
        <v>1</v>
      </c>
      <c r="L536">
        <v>5</v>
      </c>
      <c r="M536">
        <v>4</v>
      </c>
      <c r="N536">
        <v>32</v>
      </c>
      <c r="O536">
        <v>1</v>
      </c>
      <c r="P536">
        <v>0</v>
      </c>
      <c r="Q536">
        <v>0.20499999999999999</v>
      </c>
      <c r="R536">
        <v>0.253</v>
      </c>
      <c r="S536">
        <v>0.28199999999999997</v>
      </c>
      <c r="T536">
        <v>9</v>
      </c>
      <c r="U536">
        <f t="shared" si="27"/>
        <v>0.6</v>
      </c>
      <c r="V536">
        <f t="shared" si="28"/>
        <v>0.315</v>
      </c>
      <c r="W536">
        <f t="shared" si="29"/>
        <v>1</v>
      </c>
    </row>
    <row r="537" spans="1:23" x14ac:dyDescent="0.35">
      <c r="A537" t="s">
        <v>1210</v>
      </c>
      <c r="B537" t="s">
        <v>192</v>
      </c>
      <c r="C537" t="s">
        <v>649</v>
      </c>
      <c r="D537" t="s">
        <v>363</v>
      </c>
      <c r="E537">
        <v>21</v>
      </c>
      <c r="F537">
        <v>2</v>
      </c>
      <c r="G537">
        <v>4</v>
      </c>
      <c r="H537">
        <v>3</v>
      </c>
      <c r="I537">
        <v>0</v>
      </c>
      <c r="J537">
        <v>0</v>
      </c>
      <c r="K537">
        <v>1</v>
      </c>
      <c r="L537">
        <v>2</v>
      </c>
      <c r="M537">
        <v>2</v>
      </c>
      <c r="N537">
        <v>8</v>
      </c>
      <c r="O537">
        <v>4</v>
      </c>
      <c r="P537">
        <v>0</v>
      </c>
      <c r="Q537">
        <v>0.191</v>
      </c>
      <c r="R537">
        <v>0.26100000000000001</v>
      </c>
      <c r="S537">
        <v>0.33300000000000002</v>
      </c>
      <c r="T537">
        <v>9</v>
      </c>
      <c r="U537">
        <f t="shared" si="27"/>
        <v>0.6</v>
      </c>
      <c r="V537">
        <f t="shared" si="28"/>
        <v>0.315</v>
      </c>
      <c r="W537">
        <f t="shared" si="29"/>
        <v>1</v>
      </c>
    </row>
    <row r="538" spans="1:23" x14ac:dyDescent="0.35">
      <c r="A538" t="s">
        <v>567</v>
      </c>
      <c r="B538" t="s">
        <v>568</v>
      </c>
      <c r="C538" t="s">
        <v>3</v>
      </c>
      <c r="D538" t="s">
        <v>296</v>
      </c>
      <c r="E538">
        <v>80</v>
      </c>
      <c r="F538">
        <v>3</v>
      </c>
      <c r="G538">
        <v>9</v>
      </c>
      <c r="H538">
        <v>5</v>
      </c>
      <c r="I538">
        <v>2</v>
      </c>
      <c r="J538">
        <v>0</v>
      </c>
      <c r="K538">
        <v>2</v>
      </c>
      <c r="L538">
        <v>10</v>
      </c>
      <c r="M538">
        <v>9</v>
      </c>
      <c r="N538">
        <v>29</v>
      </c>
      <c r="O538">
        <v>0</v>
      </c>
      <c r="P538">
        <v>1</v>
      </c>
      <c r="Q538">
        <v>0.113</v>
      </c>
      <c r="R538">
        <v>0.19800000000000001</v>
      </c>
      <c r="S538">
        <v>0.21199999999999999</v>
      </c>
      <c r="T538">
        <v>9</v>
      </c>
      <c r="U538">
        <f t="shared" si="27"/>
        <v>0.6</v>
      </c>
      <c r="V538">
        <f t="shared" si="28"/>
        <v>0.315</v>
      </c>
      <c r="W538">
        <f t="shared" si="29"/>
        <v>1</v>
      </c>
    </row>
    <row r="539" spans="1:23" x14ac:dyDescent="0.35">
      <c r="A539" t="s">
        <v>865</v>
      </c>
      <c r="B539" t="s">
        <v>1535</v>
      </c>
      <c r="C539" t="s">
        <v>1</v>
      </c>
      <c r="D539" t="s">
        <v>325</v>
      </c>
      <c r="E539">
        <v>66</v>
      </c>
      <c r="F539">
        <v>4</v>
      </c>
      <c r="G539">
        <v>12</v>
      </c>
      <c r="H539">
        <v>9</v>
      </c>
      <c r="I539">
        <v>2</v>
      </c>
      <c r="J539">
        <v>0</v>
      </c>
      <c r="K539">
        <v>1</v>
      </c>
      <c r="L539">
        <v>5</v>
      </c>
      <c r="M539">
        <v>5</v>
      </c>
      <c r="N539">
        <v>22</v>
      </c>
      <c r="O539">
        <v>0</v>
      </c>
      <c r="P539">
        <v>0</v>
      </c>
      <c r="Q539">
        <v>0.182</v>
      </c>
      <c r="R539">
        <v>0.247</v>
      </c>
      <c r="S539">
        <v>0.25800000000000001</v>
      </c>
      <c r="T539">
        <v>9</v>
      </c>
      <c r="U539">
        <f t="shared" si="27"/>
        <v>0.6</v>
      </c>
      <c r="V539">
        <f t="shared" si="28"/>
        <v>0.315</v>
      </c>
      <c r="W539">
        <f t="shared" si="29"/>
        <v>1</v>
      </c>
    </row>
    <row r="540" spans="1:23" x14ac:dyDescent="0.35">
      <c r="A540" t="s">
        <v>83</v>
      </c>
      <c r="B540" t="s">
        <v>403</v>
      </c>
      <c r="C540" t="s">
        <v>1</v>
      </c>
      <c r="D540" t="s">
        <v>295</v>
      </c>
      <c r="E540">
        <v>20</v>
      </c>
      <c r="F540">
        <v>4</v>
      </c>
      <c r="G540">
        <v>4</v>
      </c>
      <c r="H540">
        <v>3</v>
      </c>
      <c r="I540">
        <v>1</v>
      </c>
      <c r="J540">
        <v>0</v>
      </c>
      <c r="K540">
        <v>0</v>
      </c>
      <c r="L540">
        <v>1</v>
      </c>
      <c r="M540">
        <v>4</v>
      </c>
      <c r="N540">
        <v>5</v>
      </c>
      <c r="O540">
        <v>0</v>
      </c>
      <c r="P540">
        <v>0</v>
      </c>
      <c r="Q540">
        <v>0.2</v>
      </c>
      <c r="R540">
        <v>0.36</v>
      </c>
      <c r="S540">
        <v>0.25</v>
      </c>
      <c r="T540">
        <v>9</v>
      </c>
      <c r="U540">
        <f t="shared" si="27"/>
        <v>0.6</v>
      </c>
      <c r="V540">
        <f t="shared" si="28"/>
        <v>0.315</v>
      </c>
      <c r="W540">
        <f t="shared" si="29"/>
        <v>1</v>
      </c>
    </row>
    <row r="541" spans="1:23" x14ac:dyDescent="0.35">
      <c r="A541" t="s">
        <v>131</v>
      </c>
      <c r="B541" t="s">
        <v>493</v>
      </c>
      <c r="C541" t="s">
        <v>299</v>
      </c>
      <c r="D541" t="s">
        <v>300</v>
      </c>
      <c r="E541">
        <v>38</v>
      </c>
      <c r="F541">
        <v>2</v>
      </c>
      <c r="G541">
        <v>7</v>
      </c>
      <c r="H541">
        <v>6</v>
      </c>
      <c r="I541">
        <v>1</v>
      </c>
      <c r="J541">
        <v>0</v>
      </c>
      <c r="K541">
        <v>0</v>
      </c>
      <c r="L541">
        <v>1</v>
      </c>
      <c r="M541">
        <v>2</v>
      </c>
      <c r="N541">
        <v>5</v>
      </c>
      <c r="O541">
        <v>0</v>
      </c>
      <c r="P541">
        <v>0</v>
      </c>
      <c r="Q541">
        <v>0.184</v>
      </c>
      <c r="R541">
        <v>0.22500000000000001</v>
      </c>
      <c r="S541">
        <v>0.21</v>
      </c>
      <c r="T541">
        <v>8</v>
      </c>
      <c r="U541">
        <f t="shared" si="27"/>
        <v>0.53333333333333333</v>
      </c>
      <c r="V541">
        <f t="shared" si="28"/>
        <v>0.28000000000000003</v>
      </c>
      <c r="W541">
        <f t="shared" si="29"/>
        <v>1</v>
      </c>
    </row>
    <row r="542" spans="1:23" x14ac:dyDescent="0.35">
      <c r="A542" t="s">
        <v>498</v>
      </c>
      <c r="B542" t="s">
        <v>708</v>
      </c>
      <c r="C542" t="s">
        <v>299</v>
      </c>
      <c r="D542" t="s">
        <v>309</v>
      </c>
      <c r="E542">
        <v>35</v>
      </c>
      <c r="F542">
        <v>4</v>
      </c>
      <c r="G542">
        <v>12</v>
      </c>
      <c r="H542">
        <v>12</v>
      </c>
      <c r="I542">
        <v>0</v>
      </c>
      <c r="J542">
        <v>0</v>
      </c>
      <c r="K542">
        <v>0</v>
      </c>
      <c r="L542">
        <v>2</v>
      </c>
      <c r="M542">
        <v>0</v>
      </c>
      <c r="N542">
        <v>10</v>
      </c>
      <c r="O542">
        <v>0</v>
      </c>
      <c r="P542">
        <v>0</v>
      </c>
      <c r="Q542">
        <v>0.34300000000000003</v>
      </c>
      <c r="R542">
        <v>0.36099999999999999</v>
      </c>
      <c r="S542">
        <v>0.34300000000000003</v>
      </c>
      <c r="T542">
        <v>8</v>
      </c>
      <c r="U542">
        <f t="shared" si="27"/>
        <v>0.53333333333333333</v>
      </c>
      <c r="V542">
        <f t="shared" si="28"/>
        <v>0.28000000000000003</v>
      </c>
      <c r="W542">
        <f t="shared" si="29"/>
        <v>1</v>
      </c>
    </row>
    <row r="543" spans="1:23" x14ac:dyDescent="0.35">
      <c r="A543" t="s">
        <v>555</v>
      </c>
      <c r="B543" t="s">
        <v>112</v>
      </c>
      <c r="C543" t="s">
        <v>649</v>
      </c>
      <c r="D543" t="s">
        <v>313</v>
      </c>
      <c r="E543">
        <v>59</v>
      </c>
      <c r="F543">
        <v>2</v>
      </c>
      <c r="G543">
        <v>13</v>
      </c>
      <c r="H543">
        <v>12</v>
      </c>
      <c r="I543">
        <v>1</v>
      </c>
      <c r="J543">
        <v>0</v>
      </c>
      <c r="K543">
        <v>0</v>
      </c>
      <c r="L543">
        <v>4</v>
      </c>
      <c r="M543">
        <v>2</v>
      </c>
      <c r="N543">
        <v>13</v>
      </c>
      <c r="O543">
        <v>0</v>
      </c>
      <c r="P543">
        <v>1</v>
      </c>
      <c r="Q543">
        <v>0.22</v>
      </c>
      <c r="R543">
        <v>0.246</v>
      </c>
      <c r="S543">
        <v>0.23699999999999999</v>
      </c>
      <c r="T543">
        <v>8</v>
      </c>
      <c r="U543">
        <f t="shared" si="27"/>
        <v>0.53333333333333333</v>
      </c>
      <c r="V543">
        <f t="shared" si="28"/>
        <v>0.28000000000000003</v>
      </c>
      <c r="W543">
        <f t="shared" si="29"/>
        <v>1</v>
      </c>
    </row>
    <row r="544" spans="1:23" x14ac:dyDescent="0.35">
      <c r="A544" t="s">
        <v>541</v>
      </c>
      <c r="B544" t="s">
        <v>1457</v>
      </c>
      <c r="C544" t="s">
        <v>326</v>
      </c>
      <c r="D544" t="s">
        <v>313</v>
      </c>
      <c r="E544">
        <v>22</v>
      </c>
      <c r="F544">
        <v>5</v>
      </c>
      <c r="G544">
        <v>3</v>
      </c>
      <c r="H544">
        <v>2</v>
      </c>
      <c r="I544">
        <v>1</v>
      </c>
      <c r="J544">
        <v>0</v>
      </c>
      <c r="K544">
        <v>0</v>
      </c>
      <c r="L544">
        <v>1</v>
      </c>
      <c r="M544">
        <v>3</v>
      </c>
      <c r="N544">
        <v>7</v>
      </c>
      <c r="O544">
        <v>2</v>
      </c>
      <c r="P544">
        <v>0</v>
      </c>
      <c r="Q544">
        <v>0.13600000000000001</v>
      </c>
      <c r="R544">
        <v>0.26900000000000002</v>
      </c>
      <c r="S544">
        <v>0.182</v>
      </c>
      <c r="T544">
        <v>8</v>
      </c>
      <c r="U544">
        <f t="shared" si="27"/>
        <v>0.53333333333333333</v>
      </c>
      <c r="V544">
        <f t="shared" si="28"/>
        <v>0.28000000000000003</v>
      </c>
      <c r="W544">
        <f t="shared" si="29"/>
        <v>1</v>
      </c>
    </row>
    <row r="545" spans="1:23" x14ac:dyDescent="0.35">
      <c r="A545" t="s">
        <v>57</v>
      </c>
      <c r="B545" t="s">
        <v>1552</v>
      </c>
      <c r="C545" t="s">
        <v>2</v>
      </c>
      <c r="D545" t="s">
        <v>298</v>
      </c>
      <c r="E545">
        <v>35</v>
      </c>
      <c r="F545">
        <v>1</v>
      </c>
      <c r="G545">
        <v>7</v>
      </c>
      <c r="H545">
        <v>5</v>
      </c>
      <c r="I545">
        <v>1</v>
      </c>
      <c r="J545">
        <v>0</v>
      </c>
      <c r="K545">
        <v>1</v>
      </c>
      <c r="L545">
        <v>3</v>
      </c>
      <c r="M545">
        <v>4</v>
      </c>
      <c r="N545">
        <v>11</v>
      </c>
      <c r="O545">
        <v>2</v>
      </c>
      <c r="P545">
        <v>2</v>
      </c>
      <c r="Q545">
        <v>0.2</v>
      </c>
      <c r="R545">
        <v>0.28199999999999997</v>
      </c>
      <c r="S545">
        <v>0.314</v>
      </c>
      <c r="T545">
        <v>8</v>
      </c>
      <c r="U545">
        <f t="shared" si="27"/>
        <v>0.53333333333333333</v>
      </c>
      <c r="V545">
        <f t="shared" si="28"/>
        <v>0.28000000000000003</v>
      </c>
      <c r="W545">
        <f t="shared" si="29"/>
        <v>1</v>
      </c>
    </row>
    <row r="546" spans="1:23" x14ac:dyDescent="0.35">
      <c r="A546" t="s">
        <v>1580</v>
      </c>
      <c r="B546" t="s">
        <v>1581</v>
      </c>
      <c r="C546" t="s">
        <v>649</v>
      </c>
      <c r="D546" t="s">
        <v>320</v>
      </c>
      <c r="E546">
        <v>84</v>
      </c>
      <c r="F546">
        <v>11</v>
      </c>
      <c r="G546">
        <v>9</v>
      </c>
      <c r="H546">
        <v>7</v>
      </c>
      <c r="I546">
        <v>0</v>
      </c>
      <c r="J546">
        <v>0</v>
      </c>
      <c r="K546">
        <v>2</v>
      </c>
      <c r="L546">
        <v>6</v>
      </c>
      <c r="M546">
        <v>2</v>
      </c>
      <c r="N546">
        <v>33</v>
      </c>
      <c r="O546">
        <v>10</v>
      </c>
      <c r="P546">
        <v>3</v>
      </c>
      <c r="Q546">
        <v>0.107</v>
      </c>
      <c r="R546">
        <v>0.13800000000000001</v>
      </c>
      <c r="S546">
        <v>0.17899999999999999</v>
      </c>
      <c r="T546">
        <v>8</v>
      </c>
      <c r="U546">
        <f t="shared" si="27"/>
        <v>0.53333333333333333</v>
      </c>
      <c r="V546">
        <f t="shared" si="28"/>
        <v>0.28000000000000003</v>
      </c>
      <c r="W546">
        <f t="shared" si="29"/>
        <v>1</v>
      </c>
    </row>
    <row r="547" spans="1:23" x14ac:dyDescent="0.35">
      <c r="A547" t="s">
        <v>893</v>
      </c>
      <c r="B547" t="s">
        <v>894</v>
      </c>
      <c r="C547" t="s">
        <v>649</v>
      </c>
      <c r="D547" t="s">
        <v>323</v>
      </c>
      <c r="E547">
        <v>60</v>
      </c>
      <c r="F547">
        <v>7</v>
      </c>
      <c r="G547">
        <v>10</v>
      </c>
      <c r="H547">
        <v>6</v>
      </c>
      <c r="I547">
        <v>2</v>
      </c>
      <c r="J547">
        <v>0</v>
      </c>
      <c r="K547">
        <v>2</v>
      </c>
      <c r="L547">
        <v>2</v>
      </c>
      <c r="M547">
        <v>5</v>
      </c>
      <c r="N547">
        <v>23</v>
      </c>
      <c r="O547">
        <v>0</v>
      </c>
      <c r="P547">
        <v>1</v>
      </c>
      <c r="Q547">
        <v>0.16700000000000001</v>
      </c>
      <c r="R547">
        <v>0.23100000000000001</v>
      </c>
      <c r="S547">
        <v>0.3</v>
      </c>
      <c r="T547">
        <v>8</v>
      </c>
      <c r="U547">
        <f t="shared" si="27"/>
        <v>0.53333333333333333</v>
      </c>
      <c r="V547">
        <f t="shared" si="28"/>
        <v>0.28000000000000003</v>
      </c>
      <c r="W547">
        <f t="shared" si="29"/>
        <v>1</v>
      </c>
    </row>
    <row r="548" spans="1:23" x14ac:dyDescent="0.35">
      <c r="A548" t="s">
        <v>70</v>
      </c>
      <c r="B548" t="s">
        <v>1430</v>
      </c>
      <c r="C548" t="s">
        <v>1</v>
      </c>
      <c r="D548" t="s">
        <v>316</v>
      </c>
      <c r="E548">
        <v>8</v>
      </c>
      <c r="F548">
        <v>1</v>
      </c>
      <c r="G548">
        <v>2</v>
      </c>
      <c r="H548">
        <v>1</v>
      </c>
      <c r="I548">
        <v>1</v>
      </c>
      <c r="J548">
        <v>0</v>
      </c>
      <c r="K548">
        <v>0</v>
      </c>
      <c r="L548">
        <v>1</v>
      </c>
      <c r="M548">
        <v>5</v>
      </c>
      <c r="N548">
        <v>1</v>
      </c>
      <c r="O548">
        <v>0</v>
      </c>
      <c r="P548">
        <v>1</v>
      </c>
      <c r="Q548">
        <v>0.25</v>
      </c>
      <c r="R548">
        <v>0.53800000000000003</v>
      </c>
      <c r="S548">
        <v>0.375</v>
      </c>
      <c r="T548">
        <v>8</v>
      </c>
      <c r="U548">
        <f t="shared" si="27"/>
        <v>0.53333333333333333</v>
      </c>
      <c r="V548">
        <f t="shared" si="28"/>
        <v>0.28000000000000003</v>
      </c>
      <c r="W548">
        <f t="shared" si="29"/>
        <v>1</v>
      </c>
    </row>
    <row r="549" spans="1:23" x14ac:dyDescent="0.35">
      <c r="A549" t="s">
        <v>1246</v>
      </c>
      <c r="B549" t="s">
        <v>1863</v>
      </c>
      <c r="C549" t="s">
        <v>299</v>
      </c>
      <c r="D549" t="s">
        <v>314</v>
      </c>
      <c r="E549">
        <v>72</v>
      </c>
      <c r="F549">
        <v>8</v>
      </c>
      <c r="G549">
        <v>13</v>
      </c>
      <c r="H549">
        <v>12</v>
      </c>
      <c r="I549">
        <v>1</v>
      </c>
      <c r="J549">
        <v>0</v>
      </c>
      <c r="K549">
        <v>0</v>
      </c>
      <c r="L549">
        <v>4</v>
      </c>
      <c r="M549">
        <v>3</v>
      </c>
      <c r="N549">
        <v>22</v>
      </c>
      <c r="O549">
        <v>0</v>
      </c>
      <c r="P549">
        <v>0</v>
      </c>
      <c r="Q549">
        <v>0.18099999999999999</v>
      </c>
      <c r="R549">
        <v>0.221</v>
      </c>
      <c r="S549">
        <v>0.19400000000000001</v>
      </c>
      <c r="T549">
        <v>7</v>
      </c>
      <c r="U549">
        <f t="shared" si="27"/>
        <v>0.46666666666666667</v>
      </c>
      <c r="V549">
        <f t="shared" si="28"/>
        <v>0.24500000000000002</v>
      </c>
      <c r="W549">
        <f t="shared" si="29"/>
        <v>1</v>
      </c>
    </row>
    <row r="550" spans="1:23" x14ac:dyDescent="0.35">
      <c r="A550" t="s">
        <v>1579</v>
      </c>
      <c r="B550" t="s">
        <v>71</v>
      </c>
      <c r="C550" t="s">
        <v>324</v>
      </c>
      <c r="D550" t="s">
        <v>313</v>
      </c>
      <c r="E550">
        <v>41</v>
      </c>
      <c r="F550">
        <v>5</v>
      </c>
      <c r="G550">
        <v>6</v>
      </c>
      <c r="H550">
        <v>3</v>
      </c>
      <c r="I550">
        <v>2</v>
      </c>
      <c r="J550">
        <v>0</v>
      </c>
      <c r="K550">
        <v>1</v>
      </c>
      <c r="L550">
        <v>2</v>
      </c>
      <c r="M550">
        <v>2</v>
      </c>
      <c r="N550">
        <v>13</v>
      </c>
      <c r="O550">
        <v>0</v>
      </c>
      <c r="P550">
        <v>0</v>
      </c>
      <c r="Q550">
        <v>0.14599999999999999</v>
      </c>
      <c r="R550">
        <v>0.186</v>
      </c>
      <c r="S550">
        <v>0.26800000000000002</v>
      </c>
      <c r="T550">
        <v>7</v>
      </c>
      <c r="U550">
        <f t="shared" si="27"/>
        <v>0.46666666666666667</v>
      </c>
      <c r="V550">
        <f t="shared" si="28"/>
        <v>0.24500000000000002</v>
      </c>
      <c r="W550">
        <f t="shared" si="29"/>
        <v>1</v>
      </c>
    </row>
    <row r="551" spans="1:23" x14ac:dyDescent="0.35">
      <c r="A551" t="s">
        <v>1751</v>
      </c>
      <c r="B551" t="s">
        <v>1752</v>
      </c>
      <c r="C551" t="s">
        <v>649</v>
      </c>
      <c r="D551" t="s">
        <v>318</v>
      </c>
      <c r="E551">
        <v>6</v>
      </c>
      <c r="F551">
        <v>5</v>
      </c>
      <c r="G551">
        <v>2</v>
      </c>
      <c r="H551">
        <v>2</v>
      </c>
      <c r="I551">
        <v>0</v>
      </c>
      <c r="J551">
        <v>0</v>
      </c>
      <c r="K551">
        <v>0</v>
      </c>
      <c r="L551">
        <v>0</v>
      </c>
      <c r="M551">
        <v>2</v>
      </c>
      <c r="N551">
        <v>2</v>
      </c>
      <c r="O551">
        <v>0</v>
      </c>
      <c r="P551">
        <v>0</v>
      </c>
      <c r="Q551">
        <v>0.33300000000000002</v>
      </c>
      <c r="R551">
        <v>0.5</v>
      </c>
      <c r="S551">
        <v>0.33300000000000002</v>
      </c>
      <c r="T551">
        <v>7</v>
      </c>
      <c r="U551">
        <f t="shared" si="27"/>
        <v>0.46666666666666667</v>
      </c>
      <c r="V551">
        <f t="shared" si="28"/>
        <v>0.24500000000000002</v>
      </c>
      <c r="W551">
        <f t="shared" si="29"/>
        <v>1</v>
      </c>
    </row>
    <row r="552" spans="1:23" x14ac:dyDescent="0.35">
      <c r="A552" t="s">
        <v>1864</v>
      </c>
      <c r="B552" t="s">
        <v>1865</v>
      </c>
      <c r="C552" t="s">
        <v>299</v>
      </c>
      <c r="D552" t="s">
        <v>296</v>
      </c>
      <c r="E552">
        <v>33</v>
      </c>
      <c r="F552">
        <v>4</v>
      </c>
      <c r="G552">
        <v>6</v>
      </c>
      <c r="H552">
        <v>4</v>
      </c>
      <c r="I552">
        <v>2</v>
      </c>
      <c r="J552">
        <v>0</v>
      </c>
      <c r="K552">
        <v>0</v>
      </c>
      <c r="L552">
        <v>2</v>
      </c>
      <c r="M552">
        <v>1</v>
      </c>
      <c r="N552">
        <v>9</v>
      </c>
      <c r="O552">
        <v>1</v>
      </c>
      <c r="P552">
        <v>0</v>
      </c>
      <c r="Q552">
        <v>0.182</v>
      </c>
      <c r="R552">
        <v>0.20599999999999999</v>
      </c>
      <c r="S552">
        <v>0.24199999999999999</v>
      </c>
      <c r="T552">
        <v>7</v>
      </c>
      <c r="U552">
        <f t="shared" si="27"/>
        <v>0.46666666666666667</v>
      </c>
      <c r="V552">
        <f t="shared" si="28"/>
        <v>0.24500000000000002</v>
      </c>
      <c r="W552">
        <f t="shared" si="29"/>
        <v>1</v>
      </c>
    </row>
    <row r="553" spans="1:23" x14ac:dyDescent="0.35">
      <c r="A553" t="s">
        <v>455</v>
      </c>
      <c r="B553" t="s">
        <v>975</v>
      </c>
      <c r="C553" t="s">
        <v>3</v>
      </c>
      <c r="D553" t="s">
        <v>309</v>
      </c>
      <c r="E553">
        <v>47</v>
      </c>
      <c r="F553">
        <v>8</v>
      </c>
      <c r="G553">
        <v>5</v>
      </c>
      <c r="H553">
        <v>5</v>
      </c>
      <c r="I553">
        <v>0</v>
      </c>
      <c r="J553">
        <v>0</v>
      </c>
      <c r="K553">
        <v>0</v>
      </c>
      <c r="L553">
        <v>3</v>
      </c>
      <c r="M553">
        <v>7</v>
      </c>
      <c r="N553">
        <v>16</v>
      </c>
      <c r="O553">
        <v>0</v>
      </c>
      <c r="P553">
        <v>0</v>
      </c>
      <c r="Q553">
        <v>0.106</v>
      </c>
      <c r="R553">
        <v>0.23599999999999999</v>
      </c>
      <c r="S553">
        <v>0.106</v>
      </c>
      <c r="T553">
        <v>7</v>
      </c>
      <c r="U553">
        <f t="shared" si="27"/>
        <v>0.46666666666666667</v>
      </c>
      <c r="V553">
        <f t="shared" si="28"/>
        <v>0.24500000000000002</v>
      </c>
      <c r="W553">
        <f t="shared" si="29"/>
        <v>1</v>
      </c>
    </row>
    <row r="554" spans="1:23" x14ac:dyDescent="0.35">
      <c r="A554" t="s">
        <v>39</v>
      </c>
      <c r="B554" t="s">
        <v>1070</v>
      </c>
      <c r="C554" t="s">
        <v>649</v>
      </c>
      <c r="D554" t="s">
        <v>305</v>
      </c>
      <c r="E554">
        <v>29</v>
      </c>
      <c r="F554">
        <v>4</v>
      </c>
      <c r="G554">
        <v>4</v>
      </c>
      <c r="H554">
        <v>2</v>
      </c>
      <c r="I554">
        <v>1</v>
      </c>
      <c r="J554">
        <v>0</v>
      </c>
      <c r="K554">
        <v>1</v>
      </c>
      <c r="L554">
        <v>3</v>
      </c>
      <c r="M554">
        <v>1</v>
      </c>
      <c r="N554">
        <v>9</v>
      </c>
      <c r="O554">
        <v>0</v>
      </c>
      <c r="P554">
        <v>0</v>
      </c>
      <c r="Q554">
        <v>0.13800000000000001</v>
      </c>
      <c r="R554">
        <v>0.19400000000000001</v>
      </c>
      <c r="S554">
        <v>0.27600000000000002</v>
      </c>
      <c r="T554">
        <v>7</v>
      </c>
      <c r="U554">
        <f t="shared" si="27"/>
        <v>0.46666666666666667</v>
      </c>
      <c r="V554">
        <f t="shared" si="28"/>
        <v>0.24500000000000002</v>
      </c>
      <c r="W554">
        <f t="shared" si="29"/>
        <v>1</v>
      </c>
    </row>
    <row r="555" spans="1:23" x14ac:dyDescent="0.35">
      <c r="A555" t="s">
        <v>128</v>
      </c>
      <c r="B555" t="s">
        <v>600</v>
      </c>
      <c r="C555" t="s">
        <v>299</v>
      </c>
      <c r="D555" t="s">
        <v>312</v>
      </c>
      <c r="E555">
        <v>7</v>
      </c>
      <c r="F555">
        <v>1</v>
      </c>
      <c r="G555">
        <v>2</v>
      </c>
      <c r="H555">
        <v>2</v>
      </c>
      <c r="I555">
        <v>0</v>
      </c>
      <c r="J555">
        <v>0</v>
      </c>
      <c r="K555">
        <v>0</v>
      </c>
      <c r="L555">
        <v>3</v>
      </c>
      <c r="M555">
        <v>2</v>
      </c>
      <c r="N555">
        <v>1</v>
      </c>
      <c r="O555">
        <v>0</v>
      </c>
      <c r="P555">
        <v>0</v>
      </c>
      <c r="Q555">
        <v>0.28599999999999998</v>
      </c>
      <c r="R555">
        <v>0.4</v>
      </c>
      <c r="S555">
        <v>0.28599999999999998</v>
      </c>
      <c r="T555">
        <v>7</v>
      </c>
      <c r="U555">
        <f t="shared" si="27"/>
        <v>0.46666666666666667</v>
      </c>
      <c r="V555">
        <f t="shared" si="28"/>
        <v>0.24500000000000002</v>
      </c>
      <c r="W555">
        <f t="shared" si="29"/>
        <v>1</v>
      </c>
    </row>
    <row r="556" spans="1:23" x14ac:dyDescent="0.35">
      <c r="A556" t="s">
        <v>1068</v>
      </c>
      <c r="B556" t="s">
        <v>1069</v>
      </c>
      <c r="C556" t="s">
        <v>326</v>
      </c>
      <c r="D556" t="s">
        <v>300</v>
      </c>
      <c r="E556">
        <v>40</v>
      </c>
      <c r="F556">
        <v>3</v>
      </c>
      <c r="G556">
        <v>7</v>
      </c>
      <c r="H556">
        <v>5</v>
      </c>
      <c r="I556">
        <v>2</v>
      </c>
      <c r="J556">
        <v>0</v>
      </c>
      <c r="K556">
        <v>0</v>
      </c>
      <c r="L556">
        <v>1</v>
      </c>
      <c r="M556">
        <v>1</v>
      </c>
      <c r="N556">
        <v>7</v>
      </c>
      <c r="O556">
        <v>0</v>
      </c>
      <c r="P556">
        <v>0</v>
      </c>
      <c r="Q556">
        <v>0.17499999999999999</v>
      </c>
      <c r="R556">
        <v>0.191</v>
      </c>
      <c r="S556">
        <v>0.22500000000000001</v>
      </c>
      <c r="T556">
        <v>7</v>
      </c>
      <c r="U556">
        <f t="shared" si="27"/>
        <v>0.46666666666666667</v>
      </c>
      <c r="V556">
        <f t="shared" si="28"/>
        <v>0.24500000000000002</v>
      </c>
      <c r="W556">
        <f t="shared" si="29"/>
        <v>1</v>
      </c>
    </row>
    <row r="557" spans="1:23" x14ac:dyDescent="0.35">
      <c r="A557" t="s">
        <v>976</v>
      </c>
      <c r="B557" t="s">
        <v>1743</v>
      </c>
      <c r="C557" t="s">
        <v>649</v>
      </c>
      <c r="D557" t="s">
        <v>363</v>
      </c>
      <c r="E557">
        <v>26</v>
      </c>
      <c r="F557">
        <v>4</v>
      </c>
      <c r="G557">
        <v>5</v>
      </c>
      <c r="H557">
        <v>3</v>
      </c>
      <c r="I557">
        <v>1</v>
      </c>
      <c r="J557">
        <v>0</v>
      </c>
      <c r="K557">
        <v>1</v>
      </c>
      <c r="L557">
        <v>4</v>
      </c>
      <c r="M557">
        <v>1</v>
      </c>
      <c r="N557">
        <v>11</v>
      </c>
      <c r="O557">
        <v>0</v>
      </c>
      <c r="P557">
        <v>0</v>
      </c>
      <c r="Q557">
        <v>0.192</v>
      </c>
      <c r="R557">
        <v>0.222</v>
      </c>
      <c r="S557">
        <v>0.34599999999999997</v>
      </c>
      <c r="T557">
        <v>7</v>
      </c>
      <c r="U557">
        <f t="shared" si="27"/>
        <v>0.46666666666666667</v>
      </c>
      <c r="V557">
        <f t="shared" si="28"/>
        <v>0.24500000000000002</v>
      </c>
      <c r="W557">
        <f t="shared" si="29"/>
        <v>1</v>
      </c>
    </row>
    <row r="558" spans="1:23" x14ac:dyDescent="0.35">
      <c r="A558" t="s">
        <v>1866</v>
      </c>
      <c r="B558" t="s">
        <v>244</v>
      </c>
      <c r="C558" t="s">
        <v>649</v>
      </c>
      <c r="D558" t="s">
        <v>298</v>
      </c>
      <c r="E558">
        <v>8</v>
      </c>
      <c r="F558">
        <v>2</v>
      </c>
      <c r="G558">
        <v>1</v>
      </c>
      <c r="H558">
        <v>0</v>
      </c>
      <c r="I558">
        <v>1</v>
      </c>
      <c r="J558">
        <v>0</v>
      </c>
      <c r="K558">
        <v>0</v>
      </c>
      <c r="L558">
        <v>2</v>
      </c>
      <c r="M558">
        <v>1</v>
      </c>
      <c r="N558">
        <v>0</v>
      </c>
      <c r="O558">
        <v>0</v>
      </c>
      <c r="P558">
        <v>0</v>
      </c>
      <c r="Q558">
        <v>0.125</v>
      </c>
      <c r="R558">
        <v>0.2</v>
      </c>
      <c r="S558">
        <v>0.25</v>
      </c>
      <c r="T558">
        <v>7</v>
      </c>
      <c r="U558">
        <f t="shared" si="27"/>
        <v>0.46666666666666667</v>
      </c>
      <c r="V558">
        <f t="shared" si="28"/>
        <v>0.24500000000000002</v>
      </c>
      <c r="W558">
        <f t="shared" si="29"/>
        <v>1</v>
      </c>
    </row>
    <row r="559" spans="1:23" x14ac:dyDescent="0.35">
      <c r="A559" t="s">
        <v>197</v>
      </c>
      <c r="B559" t="s">
        <v>183</v>
      </c>
      <c r="C559" t="s">
        <v>649</v>
      </c>
      <c r="D559" t="s">
        <v>313</v>
      </c>
      <c r="E559">
        <v>31</v>
      </c>
      <c r="F559">
        <v>4</v>
      </c>
      <c r="G559">
        <v>6</v>
      </c>
      <c r="H559">
        <v>5</v>
      </c>
      <c r="I559">
        <v>1</v>
      </c>
      <c r="J559">
        <v>0</v>
      </c>
      <c r="K559">
        <v>0</v>
      </c>
      <c r="L559">
        <v>2</v>
      </c>
      <c r="M559">
        <v>2</v>
      </c>
      <c r="N559">
        <v>10</v>
      </c>
      <c r="O559">
        <v>1</v>
      </c>
      <c r="P559">
        <v>0</v>
      </c>
      <c r="Q559">
        <v>0.19400000000000001</v>
      </c>
      <c r="R559">
        <v>0.24199999999999999</v>
      </c>
      <c r="S559">
        <v>0.22600000000000001</v>
      </c>
      <c r="T559">
        <v>6</v>
      </c>
      <c r="U559">
        <f t="shared" si="27"/>
        <v>0.4</v>
      </c>
      <c r="V559">
        <f t="shared" si="28"/>
        <v>0.21000000000000002</v>
      </c>
      <c r="W559">
        <f t="shared" si="29"/>
        <v>1</v>
      </c>
    </row>
    <row r="560" spans="1:23" x14ac:dyDescent="0.35">
      <c r="A560" t="s">
        <v>642</v>
      </c>
      <c r="B560" t="s">
        <v>592</v>
      </c>
      <c r="C560" t="s">
        <v>324</v>
      </c>
      <c r="D560" t="s">
        <v>313</v>
      </c>
      <c r="E560">
        <v>36</v>
      </c>
      <c r="F560">
        <v>2</v>
      </c>
      <c r="G560">
        <v>4</v>
      </c>
      <c r="H560">
        <v>3</v>
      </c>
      <c r="I560">
        <v>1</v>
      </c>
      <c r="J560">
        <v>0</v>
      </c>
      <c r="K560">
        <v>0</v>
      </c>
      <c r="L560">
        <v>3</v>
      </c>
      <c r="M560">
        <v>4</v>
      </c>
      <c r="N560">
        <v>8</v>
      </c>
      <c r="O560">
        <v>0</v>
      </c>
      <c r="P560">
        <v>0</v>
      </c>
      <c r="Q560">
        <v>0.111</v>
      </c>
      <c r="R560">
        <v>0.2</v>
      </c>
      <c r="S560">
        <v>0.13900000000000001</v>
      </c>
      <c r="T560">
        <v>6</v>
      </c>
      <c r="U560">
        <f t="shared" si="27"/>
        <v>0.4</v>
      </c>
      <c r="V560">
        <f t="shared" si="28"/>
        <v>0.21000000000000002</v>
      </c>
      <c r="W560">
        <f t="shared" si="29"/>
        <v>1</v>
      </c>
    </row>
    <row r="561" spans="1:23" x14ac:dyDescent="0.35">
      <c r="A561" t="s">
        <v>243</v>
      </c>
      <c r="B561" t="s">
        <v>979</v>
      </c>
      <c r="C561" t="s">
        <v>299</v>
      </c>
      <c r="D561" t="s">
        <v>305</v>
      </c>
      <c r="E561">
        <v>53</v>
      </c>
      <c r="F561">
        <v>5</v>
      </c>
      <c r="G561">
        <v>11</v>
      </c>
      <c r="H561">
        <v>8</v>
      </c>
      <c r="I561">
        <v>1</v>
      </c>
      <c r="J561">
        <v>0</v>
      </c>
      <c r="K561">
        <v>2</v>
      </c>
      <c r="L561">
        <v>4</v>
      </c>
      <c r="M561">
        <v>4</v>
      </c>
      <c r="N561">
        <v>25</v>
      </c>
      <c r="O561">
        <v>0</v>
      </c>
      <c r="P561">
        <v>0</v>
      </c>
      <c r="Q561">
        <v>0.20699999999999999</v>
      </c>
      <c r="R561">
        <v>0.25900000000000001</v>
      </c>
      <c r="S561">
        <v>0.34</v>
      </c>
      <c r="T561">
        <v>6</v>
      </c>
      <c r="U561">
        <f t="shared" si="27"/>
        <v>0.4</v>
      </c>
      <c r="V561">
        <f t="shared" si="28"/>
        <v>0.21000000000000002</v>
      </c>
      <c r="W561">
        <f t="shared" si="29"/>
        <v>1</v>
      </c>
    </row>
    <row r="562" spans="1:23" x14ac:dyDescent="0.35">
      <c r="A562" t="s">
        <v>88</v>
      </c>
      <c r="B562" t="s">
        <v>1691</v>
      </c>
      <c r="C562" t="s">
        <v>1</v>
      </c>
      <c r="D562" t="s">
        <v>311</v>
      </c>
      <c r="E562">
        <v>41</v>
      </c>
      <c r="F562">
        <v>2</v>
      </c>
      <c r="G562">
        <v>8</v>
      </c>
      <c r="H562">
        <v>5</v>
      </c>
      <c r="I562">
        <v>0</v>
      </c>
      <c r="J562">
        <v>1</v>
      </c>
      <c r="K562">
        <v>2</v>
      </c>
      <c r="L562">
        <v>4</v>
      </c>
      <c r="M562">
        <v>1</v>
      </c>
      <c r="N562">
        <v>16</v>
      </c>
      <c r="O562">
        <v>0</v>
      </c>
      <c r="P562">
        <v>1</v>
      </c>
      <c r="Q562">
        <v>0.19500000000000001</v>
      </c>
      <c r="R562">
        <v>0.214</v>
      </c>
      <c r="S562">
        <v>0.39</v>
      </c>
      <c r="T562">
        <v>6</v>
      </c>
      <c r="U562">
        <f t="shared" si="27"/>
        <v>0.4</v>
      </c>
      <c r="V562">
        <f t="shared" si="28"/>
        <v>0.21000000000000002</v>
      </c>
      <c r="W562">
        <f t="shared" si="29"/>
        <v>1</v>
      </c>
    </row>
    <row r="563" spans="1:23" x14ac:dyDescent="0.35">
      <c r="A563" t="s">
        <v>81</v>
      </c>
      <c r="B563" t="s">
        <v>1867</v>
      </c>
      <c r="C563" t="s">
        <v>2</v>
      </c>
      <c r="D563" t="s">
        <v>312</v>
      </c>
      <c r="E563">
        <v>16</v>
      </c>
      <c r="F563">
        <v>2</v>
      </c>
      <c r="G563">
        <v>4</v>
      </c>
      <c r="H563">
        <v>2</v>
      </c>
      <c r="I563">
        <v>2</v>
      </c>
      <c r="J563">
        <v>0</v>
      </c>
      <c r="K563">
        <v>0</v>
      </c>
      <c r="L563">
        <v>0</v>
      </c>
      <c r="M563">
        <v>0</v>
      </c>
      <c r="N563">
        <v>4</v>
      </c>
      <c r="O563">
        <v>1</v>
      </c>
      <c r="P563">
        <v>0</v>
      </c>
      <c r="Q563">
        <v>0.25</v>
      </c>
      <c r="R563">
        <v>0.25</v>
      </c>
      <c r="S563">
        <v>0.375</v>
      </c>
      <c r="T563">
        <v>5</v>
      </c>
      <c r="U563">
        <f t="shared" si="27"/>
        <v>0.33333333333333331</v>
      </c>
      <c r="V563">
        <f t="shared" si="28"/>
        <v>0.17499999999999999</v>
      </c>
      <c r="W563">
        <f t="shared" si="29"/>
        <v>1</v>
      </c>
    </row>
    <row r="564" spans="1:23" x14ac:dyDescent="0.35">
      <c r="A564" t="s">
        <v>1440</v>
      </c>
      <c r="B564" t="s">
        <v>1592</v>
      </c>
      <c r="C564" t="s">
        <v>649</v>
      </c>
      <c r="D564" t="s">
        <v>320</v>
      </c>
      <c r="E564">
        <v>3</v>
      </c>
      <c r="F564">
        <v>2</v>
      </c>
      <c r="G564">
        <v>2</v>
      </c>
      <c r="H564">
        <v>2</v>
      </c>
      <c r="I564">
        <v>0</v>
      </c>
      <c r="J564">
        <v>0</v>
      </c>
      <c r="K564">
        <v>0</v>
      </c>
      <c r="L564">
        <v>0</v>
      </c>
      <c r="M564">
        <v>1</v>
      </c>
      <c r="N564">
        <v>1</v>
      </c>
      <c r="O564">
        <v>1</v>
      </c>
      <c r="P564">
        <v>0</v>
      </c>
      <c r="Q564">
        <v>0.66700000000000004</v>
      </c>
      <c r="R564">
        <v>0.75</v>
      </c>
      <c r="S564">
        <v>0.66700000000000004</v>
      </c>
      <c r="T564">
        <v>5</v>
      </c>
      <c r="U564">
        <f t="shared" si="27"/>
        <v>0.33333333333333331</v>
      </c>
      <c r="V564">
        <f t="shared" si="28"/>
        <v>0.17499999999999999</v>
      </c>
      <c r="W564">
        <f t="shared" si="29"/>
        <v>1</v>
      </c>
    </row>
    <row r="565" spans="1:23" x14ac:dyDescent="0.35">
      <c r="A565" t="s">
        <v>144</v>
      </c>
      <c r="B565" t="s">
        <v>463</v>
      </c>
      <c r="C565" t="s">
        <v>649</v>
      </c>
      <c r="D565" t="s">
        <v>310</v>
      </c>
      <c r="E565">
        <v>11</v>
      </c>
      <c r="F565">
        <v>2</v>
      </c>
      <c r="G565">
        <v>4</v>
      </c>
      <c r="H565">
        <v>4</v>
      </c>
      <c r="I565">
        <v>0</v>
      </c>
      <c r="J565">
        <v>0</v>
      </c>
      <c r="K565">
        <v>0</v>
      </c>
      <c r="L565">
        <v>1</v>
      </c>
      <c r="M565">
        <v>1</v>
      </c>
      <c r="N565">
        <v>4</v>
      </c>
      <c r="O565">
        <v>1</v>
      </c>
      <c r="P565">
        <v>0</v>
      </c>
      <c r="Q565">
        <v>0.36399999999999999</v>
      </c>
      <c r="R565">
        <v>0.41699999999999998</v>
      </c>
      <c r="S565">
        <v>0.36399999999999999</v>
      </c>
      <c r="T565">
        <v>5</v>
      </c>
      <c r="U565">
        <f t="shared" si="27"/>
        <v>0.33333333333333331</v>
      </c>
      <c r="V565">
        <f t="shared" si="28"/>
        <v>0.17499999999999999</v>
      </c>
      <c r="W565">
        <f t="shared" si="29"/>
        <v>1</v>
      </c>
    </row>
    <row r="566" spans="1:23" x14ac:dyDescent="0.35">
      <c r="A566" t="s">
        <v>131</v>
      </c>
      <c r="B566" t="s">
        <v>413</v>
      </c>
      <c r="C566" t="s">
        <v>299</v>
      </c>
      <c r="D566" t="s">
        <v>314</v>
      </c>
      <c r="E566">
        <v>42</v>
      </c>
      <c r="F566">
        <v>4</v>
      </c>
      <c r="G566">
        <v>9</v>
      </c>
      <c r="H566">
        <v>6</v>
      </c>
      <c r="I566">
        <v>3</v>
      </c>
      <c r="J566">
        <v>0</v>
      </c>
      <c r="K566">
        <v>0</v>
      </c>
      <c r="L566">
        <v>2</v>
      </c>
      <c r="M566">
        <v>1</v>
      </c>
      <c r="N566">
        <v>14</v>
      </c>
      <c r="O566">
        <v>0</v>
      </c>
      <c r="P566">
        <v>0</v>
      </c>
      <c r="Q566">
        <v>0.214</v>
      </c>
      <c r="R566">
        <v>0.23300000000000001</v>
      </c>
      <c r="S566">
        <v>0.28599999999999998</v>
      </c>
      <c r="T566">
        <v>5</v>
      </c>
      <c r="U566">
        <f t="shared" si="27"/>
        <v>0.33333333333333331</v>
      </c>
      <c r="V566">
        <f t="shared" si="28"/>
        <v>0.17499999999999999</v>
      </c>
      <c r="W566">
        <f t="shared" si="29"/>
        <v>1</v>
      </c>
    </row>
    <row r="567" spans="1:23" x14ac:dyDescent="0.35">
      <c r="A567" t="s">
        <v>118</v>
      </c>
      <c r="B567" t="s">
        <v>1418</v>
      </c>
      <c r="C567" t="s">
        <v>649</v>
      </c>
      <c r="D567" t="s">
        <v>309</v>
      </c>
      <c r="E567">
        <v>12</v>
      </c>
      <c r="F567">
        <v>2</v>
      </c>
      <c r="G567">
        <v>3</v>
      </c>
      <c r="H567">
        <v>1</v>
      </c>
      <c r="I567">
        <v>2</v>
      </c>
      <c r="J567">
        <v>0</v>
      </c>
      <c r="K567">
        <v>0</v>
      </c>
      <c r="L567">
        <v>1</v>
      </c>
      <c r="M567">
        <v>0</v>
      </c>
      <c r="N567">
        <v>3</v>
      </c>
      <c r="O567">
        <v>0</v>
      </c>
      <c r="P567">
        <v>0</v>
      </c>
      <c r="Q567">
        <v>0.25</v>
      </c>
      <c r="R567">
        <v>0.23100000000000001</v>
      </c>
      <c r="S567">
        <v>0.41699999999999998</v>
      </c>
      <c r="T567">
        <v>5</v>
      </c>
      <c r="U567">
        <f t="shared" si="27"/>
        <v>0.33333333333333331</v>
      </c>
      <c r="V567">
        <f t="shared" si="28"/>
        <v>0.17499999999999999</v>
      </c>
      <c r="W567">
        <f t="shared" si="29"/>
        <v>1</v>
      </c>
    </row>
    <row r="568" spans="1:23" x14ac:dyDescent="0.35">
      <c r="A568" t="s">
        <v>1868</v>
      </c>
      <c r="B568" t="s">
        <v>1869</v>
      </c>
      <c r="C568" t="s">
        <v>3</v>
      </c>
      <c r="D568" t="s">
        <v>300</v>
      </c>
      <c r="E568">
        <v>11</v>
      </c>
      <c r="F568">
        <v>1</v>
      </c>
      <c r="G568">
        <v>1</v>
      </c>
      <c r="H568">
        <v>0</v>
      </c>
      <c r="I568">
        <v>0</v>
      </c>
      <c r="J568">
        <v>0</v>
      </c>
      <c r="K568">
        <v>1</v>
      </c>
      <c r="L568">
        <v>1</v>
      </c>
      <c r="M568">
        <v>1</v>
      </c>
      <c r="N568">
        <v>2</v>
      </c>
      <c r="O568">
        <v>0</v>
      </c>
      <c r="P568">
        <v>0</v>
      </c>
      <c r="Q568">
        <v>9.0999999999999998E-2</v>
      </c>
      <c r="R568">
        <v>0.16700000000000001</v>
      </c>
      <c r="S568">
        <v>0.36399999999999999</v>
      </c>
      <c r="T568">
        <v>5</v>
      </c>
      <c r="U568">
        <f t="shared" si="27"/>
        <v>0.33333333333333331</v>
      </c>
      <c r="V568">
        <f t="shared" si="28"/>
        <v>0.17499999999999999</v>
      </c>
      <c r="W568">
        <f t="shared" si="29"/>
        <v>1</v>
      </c>
    </row>
    <row r="569" spans="1:23" x14ac:dyDescent="0.35">
      <c r="A569" t="s">
        <v>54</v>
      </c>
      <c r="B569" t="s">
        <v>1130</v>
      </c>
      <c r="C569" t="s">
        <v>2</v>
      </c>
      <c r="D569" t="s">
        <v>1523</v>
      </c>
      <c r="E569">
        <v>22</v>
      </c>
      <c r="F569">
        <v>1</v>
      </c>
      <c r="G569">
        <v>4</v>
      </c>
      <c r="H569">
        <v>4</v>
      </c>
      <c r="I569">
        <v>0</v>
      </c>
      <c r="J569">
        <v>0</v>
      </c>
      <c r="K569">
        <v>0</v>
      </c>
      <c r="L569">
        <v>0</v>
      </c>
      <c r="M569">
        <v>3</v>
      </c>
      <c r="N569">
        <v>3</v>
      </c>
      <c r="O569">
        <v>0</v>
      </c>
      <c r="P569">
        <v>0</v>
      </c>
      <c r="Q569">
        <v>0.182</v>
      </c>
      <c r="R569">
        <v>0.28000000000000003</v>
      </c>
      <c r="S569">
        <v>0.182</v>
      </c>
      <c r="T569">
        <v>5</v>
      </c>
      <c r="U569">
        <f t="shared" si="27"/>
        <v>0.33333333333333331</v>
      </c>
      <c r="V569">
        <f t="shared" si="28"/>
        <v>0.17499999999999999</v>
      </c>
      <c r="W569">
        <f t="shared" si="29"/>
        <v>1</v>
      </c>
    </row>
    <row r="570" spans="1:23" x14ac:dyDescent="0.35">
      <c r="A570" t="s">
        <v>902</v>
      </c>
      <c r="B570" t="s">
        <v>1138</v>
      </c>
      <c r="C570" t="s">
        <v>3</v>
      </c>
      <c r="D570" t="s">
        <v>306</v>
      </c>
      <c r="E570">
        <v>112</v>
      </c>
      <c r="F570">
        <v>7</v>
      </c>
      <c r="G570">
        <v>19</v>
      </c>
      <c r="H570">
        <v>17</v>
      </c>
      <c r="I570">
        <v>2</v>
      </c>
      <c r="J570">
        <v>0</v>
      </c>
      <c r="K570">
        <v>0</v>
      </c>
      <c r="L570">
        <v>5</v>
      </c>
      <c r="M570">
        <v>11</v>
      </c>
      <c r="N570">
        <v>39</v>
      </c>
      <c r="O570">
        <v>0</v>
      </c>
      <c r="P570">
        <v>0</v>
      </c>
      <c r="Q570">
        <v>0.17</v>
      </c>
      <c r="R570">
        <v>0.248</v>
      </c>
      <c r="S570">
        <v>0.188</v>
      </c>
      <c r="T570">
        <v>5</v>
      </c>
      <c r="U570">
        <f t="shared" si="27"/>
        <v>0.33333333333333331</v>
      </c>
      <c r="V570">
        <f t="shared" si="28"/>
        <v>0.17499999999999999</v>
      </c>
      <c r="W570">
        <f t="shared" si="29"/>
        <v>1</v>
      </c>
    </row>
    <row r="571" spans="1:23" x14ac:dyDescent="0.35">
      <c r="A571" t="s">
        <v>23</v>
      </c>
      <c r="B571" t="s">
        <v>665</v>
      </c>
      <c r="C571" t="s">
        <v>1</v>
      </c>
      <c r="D571" t="s">
        <v>323</v>
      </c>
      <c r="E571">
        <v>18</v>
      </c>
      <c r="F571">
        <v>2</v>
      </c>
      <c r="G571">
        <v>4</v>
      </c>
      <c r="H571">
        <v>3</v>
      </c>
      <c r="I571">
        <v>1</v>
      </c>
      <c r="J571">
        <v>0</v>
      </c>
      <c r="K571">
        <v>0</v>
      </c>
      <c r="L571">
        <v>1</v>
      </c>
      <c r="M571">
        <v>3</v>
      </c>
      <c r="N571">
        <v>6</v>
      </c>
      <c r="O571">
        <v>0</v>
      </c>
      <c r="P571">
        <v>0</v>
      </c>
      <c r="Q571">
        <v>0.222</v>
      </c>
      <c r="R571">
        <v>0.33300000000000002</v>
      </c>
      <c r="S571">
        <v>0.27800000000000002</v>
      </c>
      <c r="T571">
        <v>5</v>
      </c>
      <c r="U571">
        <f t="shared" si="27"/>
        <v>0.33333333333333331</v>
      </c>
      <c r="V571">
        <f t="shared" si="28"/>
        <v>0.17499999999999999</v>
      </c>
      <c r="W571">
        <f t="shared" si="29"/>
        <v>1</v>
      </c>
    </row>
    <row r="572" spans="1:23" x14ac:dyDescent="0.35">
      <c r="A572" t="s">
        <v>253</v>
      </c>
      <c r="B572" t="s">
        <v>224</v>
      </c>
      <c r="C572" t="s">
        <v>326</v>
      </c>
      <c r="D572" t="s">
        <v>296</v>
      </c>
      <c r="E572">
        <v>83</v>
      </c>
      <c r="F572">
        <v>8</v>
      </c>
      <c r="G572">
        <v>17</v>
      </c>
      <c r="H572">
        <v>14</v>
      </c>
      <c r="I572">
        <v>3</v>
      </c>
      <c r="J572">
        <v>0</v>
      </c>
      <c r="K572">
        <v>0</v>
      </c>
      <c r="L572">
        <v>3</v>
      </c>
      <c r="M572">
        <v>3</v>
      </c>
      <c r="N572">
        <v>29</v>
      </c>
      <c r="O572">
        <v>1</v>
      </c>
      <c r="P572">
        <v>1</v>
      </c>
      <c r="Q572">
        <v>0.20499999999999999</v>
      </c>
      <c r="R572">
        <v>0.25800000000000001</v>
      </c>
      <c r="S572">
        <v>0.24099999999999999</v>
      </c>
      <c r="T572">
        <v>5</v>
      </c>
      <c r="U572">
        <f t="shared" si="27"/>
        <v>0.33333333333333331</v>
      </c>
      <c r="V572">
        <f t="shared" si="28"/>
        <v>0.17499999999999999</v>
      </c>
      <c r="W572">
        <f t="shared" si="29"/>
        <v>1</v>
      </c>
    </row>
    <row r="573" spans="1:23" x14ac:dyDescent="0.35">
      <c r="A573" t="s">
        <v>62</v>
      </c>
      <c r="B573" t="s">
        <v>1870</v>
      </c>
      <c r="C573" t="s">
        <v>299</v>
      </c>
      <c r="D573" t="s">
        <v>308</v>
      </c>
      <c r="E573">
        <v>39</v>
      </c>
      <c r="F573">
        <v>3</v>
      </c>
      <c r="G573">
        <v>10</v>
      </c>
      <c r="H573">
        <v>8</v>
      </c>
      <c r="I573">
        <v>2</v>
      </c>
      <c r="J573">
        <v>0</v>
      </c>
      <c r="K573">
        <v>0</v>
      </c>
      <c r="L573">
        <v>3</v>
      </c>
      <c r="M573">
        <v>0</v>
      </c>
      <c r="N573">
        <v>14</v>
      </c>
      <c r="O573">
        <v>1</v>
      </c>
      <c r="P573">
        <v>0</v>
      </c>
      <c r="Q573">
        <v>0.25600000000000001</v>
      </c>
      <c r="R573">
        <v>0.25600000000000001</v>
      </c>
      <c r="S573">
        <v>0.308</v>
      </c>
      <c r="T573">
        <v>5</v>
      </c>
      <c r="U573">
        <f t="shared" si="27"/>
        <v>0.33333333333333331</v>
      </c>
      <c r="V573">
        <f t="shared" si="28"/>
        <v>0.17499999999999999</v>
      </c>
      <c r="W573">
        <f t="shared" si="29"/>
        <v>1</v>
      </c>
    </row>
    <row r="574" spans="1:23" x14ac:dyDescent="0.35">
      <c r="A574" t="s">
        <v>989</v>
      </c>
      <c r="B574" t="s">
        <v>990</v>
      </c>
      <c r="C574" t="s">
        <v>299</v>
      </c>
      <c r="D574" t="s">
        <v>320</v>
      </c>
      <c r="E574">
        <v>21</v>
      </c>
      <c r="F574">
        <v>2</v>
      </c>
      <c r="G574">
        <v>3</v>
      </c>
      <c r="H574">
        <v>1</v>
      </c>
      <c r="I574">
        <v>1</v>
      </c>
      <c r="J574">
        <v>0</v>
      </c>
      <c r="K574">
        <v>1</v>
      </c>
      <c r="L574">
        <v>1</v>
      </c>
      <c r="M574">
        <v>1</v>
      </c>
      <c r="N574">
        <v>6</v>
      </c>
      <c r="O574">
        <v>0</v>
      </c>
      <c r="P574">
        <v>0</v>
      </c>
      <c r="Q574">
        <v>0.14299999999999999</v>
      </c>
      <c r="R574">
        <v>0.182</v>
      </c>
      <c r="S574">
        <v>0.33300000000000002</v>
      </c>
      <c r="T574">
        <v>5</v>
      </c>
      <c r="U574">
        <f t="shared" si="27"/>
        <v>0.33333333333333331</v>
      </c>
      <c r="V574">
        <f t="shared" si="28"/>
        <v>0.17499999999999999</v>
      </c>
      <c r="W574">
        <f t="shared" si="29"/>
        <v>1</v>
      </c>
    </row>
    <row r="575" spans="1:23" x14ac:dyDescent="0.35">
      <c r="A575" t="s">
        <v>129</v>
      </c>
      <c r="B575" t="s">
        <v>1432</v>
      </c>
      <c r="C575" t="s">
        <v>299</v>
      </c>
      <c r="D575" t="s">
        <v>312</v>
      </c>
      <c r="E575">
        <v>13</v>
      </c>
      <c r="F575">
        <v>0</v>
      </c>
      <c r="G575">
        <v>3</v>
      </c>
      <c r="H575">
        <v>3</v>
      </c>
      <c r="I575">
        <v>0</v>
      </c>
      <c r="J575">
        <v>0</v>
      </c>
      <c r="K575">
        <v>0</v>
      </c>
      <c r="L575">
        <v>1</v>
      </c>
      <c r="M575">
        <v>2</v>
      </c>
      <c r="N575">
        <v>2</v>
      </c>
      <c r="O575">
        <v>0</v>
      </c>
      <c r="P575">
        <v>0</v>
      </c>
      <c r="Q575">
        <v>0.23100000000000001</v>
      </c>
      <c r="R575">
        <v>0.375</v>
      </c>
      <c r="S575">
        <v>0.23100000000000001</v>
      </c>
      <c r="T575">
        <v>4</v>
      </c>
      <c r="U575">
        <f t="shared" ref="U575:U613" si="30">T575/15</f>
        <v>0.26666666666666666</v>
      </c>
      <c r="V575">
        <f t="shared" ref="V575:V613" si="31">IF(T575&gt;=675,U575*1.2,IF(T575&gt;=650,U575*1.175,IF(T575&gt;=625,U575*1.15,IF(T575&gt;= 600,U575*1.125,IF(T575&gt; 575,U575*1.1,IF(T575&gt; 550,U575*1.075,IF(T575&gt; 525,U575*1.05,IF(T575&gt; 500,U575*1.025,IF(T575&gt; 475,U575,IF(T575&gt; 450,U575*0.975,IF(T575&gt; 425,U575*0.95,IF(T575&gt; 400,U575*0.925,IF(T575&gt; 375,U575*0.9,IF(T575&gt; 350,U575*0.875,IF(T575&gt; 325,U575*0.85,IF(T575&gt; 300,U575*0.825,IF(T575&gt; 275,U575*0.8,IF(T575&gt; 250,U575*0.775,IF(T575&gt; 225,U575*0.75,IF(T575&gt; 200,U575*0.725,IF(T575&gt; 175,U575*0.7,IF(T575&gt; 150,U575*0.675,IF(T575&gt; 125,U575*0.65,IF(T575&gt; 100,U575*0.625,IF(T575&gt; 75,U575*0.6,IF(T575&gt; 50,U575*0.575,IF(T575&gt; 25,U575*0.55,U575*0.525)))))))))))))))))))))))))))</f>
        <v>0.14000000000000001</v>
      </c>
      <c r="W575">
        <f t="shared" ref="W575:W613" si="32">IF(V575 &lt; 1.5,1,V575)</f>
        <v>1</v>
      </c>
    </row>
    <row r="576" spans="1:23" x14ac:dyDescent="0.35">
      <c r="A576" t="s">
        <v>676</v>
      </c>
      <c r="B576" t="s">
        <v>151</v>
      </c>
      <c r="C576" t="s">
        <v>3</v>
      </c>
      <c r="D576" t="s">
        <v>300</v>
      </c>
      <c r="E576">
        <v>24</v>
      </c>
      <c r="F576">
        <v>2</v>
      </c>
      <c r="G576">
        <v>1</v>
      </c>
      <c r="H576">
        <v>1</v>
      </c>
      <c r="I576">
        <v>0</v>
      </c>
      <c r="J576">
        <v>0</v>
      </c>
      <c r="K576">
        <v>0</v>
      </c>
      <c r="L576">
        <v>1</v>
      </c>
      <c r="M576">
        <v>4</v>
      </c>
      <c r="N576">
        <v>4</v>
      </c>
      <c r="O576">
        <v>0</v>
      </c>
      <c r="P576">
        <v>0</v>
      </c>
      <c r="Q576">
        <v>4.2000000000000003E-2</v>
      </c>
      <c r="R576">
        <v>0.17899999999999999</v>
      </c>
      <c r="S576">
        <v>4.2000000000000003E-2</v>
      </c>
      <c r="T576">
        <v>4</v>
      </c>
      <c r="U576">
        <f t="shared" si="30"/>
        <v>0.26666666666666666</v>
      </c>
      <c r="V576">
        <f t="shared" si="31"/>
        <v>0.14000000000000001</v>
      </c>
      <c r="W576">
        <f t="shared" si="32"/>
        <v>1</v>
      </c>
    </row>
    <row r="577" spans="1:23" x14ac:dyDescent="0.35">
      <c r="A577" t="s">
        <v>249</v>
      </c>
      <c r="B577" t="s">
        <v>1298</v>
      </c>
      <c r="C577" t="s">
        <v>2</v>
      </c>
      <c r="D577" t="s">
        <v>1523</v>
      </c>
      <c r="E577">
        <v>92</v>
      </c>
      <c r="F577">
        <v>12</v>
      </c>
      <c r="G577">
        <v>16</v>
      </c>
      <c r="H577">
        <v>11</v>
      </c>
      <c r="I577">
        <v>3</v>
      </c>
      <c r="J577">
        <v>0</v>
      </c>
      <c r="K577">
        <v>2</v>
      </c>
      <c r="L577">
        <v>7</v>
      </c>
      <c r="M577">
        <v>7</v>
      </c>
      <c r="N577">
        <v>46</v>
      </c>
      <c r="O577">
        <v>1</v>
      </c>
      <c r="P577">
        <v>2</v>
      </c>
      <c r="Q577">
        <v>0.17399999999999999</v>
      </c>
      <c r="R577">
        <v>0.23</v>
      </c>
      <c r="S577">
        <v>0.27200000000000002</v>
      </c>
      <c r="T577">
        <v>4</v>
      </c>
      <c r="U577">
        <f t="shared" si="30"/>
        <v>0.26666666666666666</v>
      </c>
      <c r="V577">
        <f t="shared" si="31"/>
        <v>0.14000000000000001</v>
      </c>
      <c r="W577">
        <f t="shared" si="32"/>
        <v>1</v>
      </c>
    </row>
    <row r="578" spans="1:23" x14ac:dyDescent="0.35">
      <c r="A578" t="s">
        <v>1286</v>
      </c>
      <c r="B578" t="s">
        <v>1283</v>
      </c>
      <c r="C578" t="s">
        <v>649</v>
      </c>
      <c r="D578" t="s">
        <v>308</v>
      </c>
      <c r="E578">
        <v>6</v>
      </c>
      <c r="F578">
        <v>2</v>
      </c>
      <c r="G578">
        <v>1</v>
      </c>
      <c r="H578">
        <v>0</v>
      </c>
      <c r="I578">
        <v>1</v>
      </c>
      <c r="J578">
        <v>0</v>
      </c>
      <c r="K578">
        <v>0</v>
      </c>
      <c r="L578">
        <v>1</v>
      </c>
      <c r="M578">
        <v>0</v>
      </c>
      <c r="N578">
        <v>2</v>
      </c>
      <c r="O578">
        <v>3</v>
      </c>
      <c r="P578">
        <v>2</v>
      </c>
      <c r="Q578">
        <v>0.16700000000000001</v>
      </c>
      <c r="R578">
        <v>0.16700000000000001</v>
      </c>
      <c r="S578">
        <v>0.33300000000000002</v>
      </c>
      <c r="T578">
        <v>4</v>
      </c>
      <c r="U578">
        <f t="shared" si="30"/>
        <v>0.26666666666666666</v>
      </c>
      <c r="V578">
        <f t="shared" si="31"/>
        <v>0.14000000000000001</v>
      </c>
      <c r="W578">
        <f t="shared" si="32"/>
        <v>1</v>
      </c>
    </row>
    <row r="579" spans="1:23" x14ac:dyDescent="0.35">
      <c r="A579" t="s">
        <v>1217</v>
      </c>
      <c r="B579" t="s">
        <v>1186</v>
      </c>
      <c r="C579" t="s">
        <v>649</v>
      </c>
      <c r="D579" t="s">
        <v>314</v>
      </c>
      <c r="E579">
        <v>20</v>
      </c>
      <c r="F579">
        <v>4</v>
      </c>
      <c r="G579">
        <v>1</v>
      </c>
      <c r="H579">
        <v>1</v>
      </c>
      <c r="I579">
        <v>0</v>
      </c>
      <c r="J579">
        <v>0</v>
      </c>
      <c r="K579">
        <v>0</v>
      </c>
      <c r="L579">
        <v>0</v>
      </c>
      <c r="M579">
        <v>5</v>
      </c>
      <c r="N579">
        <v>9</v>
      </c>
      <c r="O579">
        <v>4</v>
      </c>
      <c r="P579">
        <v>1</v>
      </c>
      <c r="Q579">
        <v>0.05</v>
      </c>
      <c r="R579">
        <v>0.24</v>
      </c>
      <c r="S579">
        <v>0.05</v>
      </c>
      <c r="T579">
        <v>4</v>
      </c>
      <c r="U579">
        <f t="shared" si="30"/>
        <v>0.26666666666666666</v>
      </c>
      <c r="V579">
        <f t="shared" si="31"/>
        <v>0.14000000000000001</v>
      </c>
      <c r="W579">
        <f t="shared" si="32"/>
        <v>1</v>
      </c>
    </row>
    <row r="580" spans="1:23" x14ac:dyDescent="0.35">
      <c r="A580" t="s">
        <v>358</v>
      </c>
      <c r="B580" t="s">
        <v>417</v>
      </c>
      <c r="C580" t="s">
        <v>299</v>
      </c>
      <c r="D580" t="s">
        <v>320</v>
      </c>
      <c r="E580">
        <v>12</v>
      </c>
      <c r="F580">
        <v>1</v>
      </c>
      <c r="G580">
        <v>1</v>
      </c>
      <c r="H580">
        <v>0</v>
      </c>
      <c r="I580">
        <v>0</v>
      </c>
      <c r="J580">
        <v>0</v>
      </c>
      <c r="K580">
        <v>1</v>
      </c>
      <c r="L580">
        <v>3</v>
      </c>
      <c r="M580">
        <v>0</v>
      </c>
      <c r="N580">
        <v>4</v>
      </c>
      <c r="O580">
        <v>0</v>
      </c>
      <c r="P580">
        <v>0</v>
      </c>
      <c r="Q580">
        <v>8.3000000000000004E-2</v>
      </c>
      <c r="R580">
        <v>8.3000000000000004E-2</v>
      </c>
      <c r="S580">
        <v>0.33300000000000002</v>
      </c>
      <c r="T580">
        <v>4</v>
      </c>
      <c r="U580">
        <f t="shared" si="30"/>
        <v>0.26666666666666666</v>
      </c>
      <c r="V580">
        <f t="shared" si="31"/>
        <v>0.14000000000000001</v>
      </c>
      <c r="W580">
        <f t="shared" si="32"/>
        <v>1</v>
      </c>
    </row>
    <row r="581" spans="1:23" x14ac:dyDescent="0.35">
      <c r="A581" t="s">
        <v>390</v>
      </c>
      <c r="B581" t="s">
        <v>1783</v>
      </c>
      <c r="C581" t="s">
        <v>324</v>
      </c>
      <c r="D581" t="s">
        <v>295</v>
      </c>
      <c r="E581">
        <v>28</v>
      </c>
      <c r="F581">
        <v>1</v>
      </c>
      <c r="G581">
        <v>3</v>
      </c>
      <c r="H581">
        <v>1</v>
      </c>
      <c r="I581">
        <v>2</v>
      </c>
      <c r="J581">
        <v>0</v>
      </c>
      <c r="K581">
        <v>0</v>
      </c>
      <c r="L581">
        <v>4</v>
      </c>
      <c r="M581">
        <v>7</v>
      </c>
      <c r="N581">
        <v>13</v>
      </c>
      <c r="O581">
        <v>0</v>
      </c>
      <c r="P581">
        <v>0</v>
      </c>
      <c r="Q581">
        <v>0.107</v>
      </c>
      <c r="R581">
        <v>0.29699999999999999</v>
      </c>
      <c r="S581">
        <v>0.17899999999999999</v>
      </c>
      <c r="T581">
        <v>4</v>
      </c>
      <c r="U581">
        <f t="shared" si="30"/>
        <v>0.26666666666666666</v>
      </c>
      <c r="V581">
        <f t="shared" si="31"/>
        <v>0.14000000000000001</v>
      </c>
      <c r="W581">
        <f t="shared" si="32"/>
        <v>1</v>
      </c>
    </row>
    <row r="582" spans="1:23" x14ac:dyDescent="0.35">
      <c r="A582" t="s">
        <v>558</v>
      </c>
      <c r="B582" t="s">
        <v>569</v>
      </c>
      <c r="C582" t="s">
        <v>649</v>
      </c>
      <c r="D582" t="s">
        <v>309</v>
      </c>
      <c r="E582">
        <v>19</v>
      </c>
      <c r="F582">
        <v>1</v>
      </c>
      <c r="G582">
        <v>6</v>
      </c>
      <c r="H582">
        <v>6</v>
      </c>
      <c r="I582">
        <v>0</v>
      </c>
      <c r="J582">
        <v>0</v>
      </c>
      <c r="K582">
        <v>0</v>
      </c>
      <c r="L582">
        <v>3</v>
      </c>
      <c r="M582">
        <v>0</v>
      </c>
      <c r="N582">
        <v>6</v>
      </c>
      <c r="O582">
        <v>0</v>
      </c>
      <c r="P582">
        <v>0</v>
      </c>
      <c r="Q582">
        <v>0.316</v>
      </c>
      <c r="R582">
        <v>0.3</v>
      </c>
      <c r="S582">
        <v>0.316</v>
      </c>
      <c r="T582">
        <v>4</v>
      </c>
      <c r="U582">
        <f t="shared" si="30"/>
        <v>0.26666666666666666</v>
      </c>
      <c r="V582">
        <f t="shared" si="31"/>
        <v>0.14000000000000001</v>
      </c>
      <c r="W582">
        <f t="shared" si="32"/>
        <v>1</v>
      </c>
    </row>
    <row r="583" spans="1:23" x14ac:dyDescent="0.35">
      <c r="A583" t="s">
        <v>327</v>
      </c>
      <c r="B583" t="s">
        <v>1128</v>
      </c>
      <c r="C583" t="s">
        <v>299</v>
      </c>
      <c r="D583" t="s">
        <v>363</v>
      </c>
      <c r="E583">
        <v>7</v>
      </c>
      <c r="F583">
        <v>0</v>
      </c>
      <c r="G583">
        <v>3</v>
      </c>
      <c r="H583">
        <v>3</v>
      </c>
      <c r="I583">
        <v>0</v>
      </c>
      <c r="J583">
        <v>0</v>
      </c>
      <c r="K583">
        <v>0</v>
      </c>
      <c r="L583">
        <v>1</v>
      </c>
      <c r="M583">
        <v>0</v>
      </c>
      <c r="N583">
        <v>1</v>
      </c>
      <c r="O583">
        <v>0</v>
      </c>
      <c r="P583">
        <v>0</v>
      </c>
      <c r="Q583">
        <v>0.42899999999999999</v>
      </c>
      <c r="R583">
        <v>0.42899999999999999</v>
      </c>
      <c r="S583">
        <v>0.42899999999999999</v>
      </c>
      <c r="T583">
        <v>3</v>
      </c>
      <c r="U583">
        <f t="shared" si="30"/>
        <v>0.2</v>
      </c>
      <c r="V583">
        <f t="shared" si="31"/>
        <v>0.10500000000000001</v>
      </c>
      <c r="W583">
        <f t="shared" si="32"/>
        <v>1</v>
      </c>
    </row>
    <row r="584" spans="1:23" x14ac:dyDescent="0.35">
      <c r="A584" t="s">
        <v>34</v>
      </c>
      <c r="B584" t="s">
        <v>1289</v>
      </c>
      <c r="C584" t="s">
        <v>649</v>
      </c>
      <c r="D584" t="s">
        <v>311</v>
      </c>
      <c r="E584">
        <v>17</v>
      </c>
      <c r="F584">
        <v>4</v>
      </c>
      <c r="G584">
        <v>4</v>
      </c>
      <c r="H584">
        <v>4</v>
      </c>
      <c r="I584">
        <v>0</v>
      </c>
      <c r="J584">
        <v>0</v>
      </c>
      <c r="K584">
        <v>0</v>
      </c>
      <c r="L584">
        <v>0</v>
      </c>
      <c r="M584">
        <v>2</v>
      </c>
      <c r="N584">
        <v>7</v>
      </c>
      <c r="O584">
        <v>0</v>
      </c>
      <c r="P584">
        <v>0</v>
      </c>
      <c r="Q584">
        <v>0.23499999999999999</v>
      </c>
      <c r="R584">
        <v>0.316</v>
      </c>
      <c r="S584">
        <v>0.23499999999999999</v>
      </c>
      <c r="T584">
        <v>3</v>
      </c>
      <c r="U584">
        <f t="shared" si="30"/>
        <v>0.2</v>
      </c>
      <c r="V584">
        <f t="shared" si="31"/>
        <v>0.10500000000000001</v>
      </c>
      <c r="W584">
        <f t="shared" si="32"/>
        <v>1</v>
      </c>
    </row>
    <row r="585" spans="1:23" x14ac:dyDescent="0.35">
      <c r="A585" t="s">
        <v>174</v>
      </c>
      <c r="B585" t="s">
        <v>181</v>
      </c>
      <c r="C585" t="s">
        <v>3</v>
      </c>
      <c r="D585" t="s">
        <v>305</v>
      </c>
      <c r="E585">
        <v>12</v>
      </c>
      <c r="F585">
        <v>1</v>
      </c>
      <c r="G585">
        <v>2</v>
      </c>
      <c r="H585">
        <v>0</v>
      </c>
      <c r="I585">
        <v>2</v>
      </c>
      <c r="J585">
        <v>0</v>
      </c>
      <c r="K585">
        <v>0</v>
      </c>
      <c r="L585">
        <v>2</v>
      </c>
      <c r="M585">
        <v>0</v>
      </c>
      <c r="N585">
        <v>4</v>
      </c>
      <c r="O585">
        <v>0</v>
      </c>
      <c r="P585">
        <v>0</v>
      </c>
      <c r="Q585">
        <v>0.16700000000000001</v>
      </c>
      <c r="R585">
        <v>0.16700000000000001</v>
      </c>
      <c r="S585">
        <v>0.33300000000000002</v>
      </c>
      <c r="T585">
        <v>3</v>
      </c>
      <c r="U585">
        <f t="shared" si="30"/>
        <v>0.2</v>
      </c>
      <c r="V585">
        <f t="shared" si="31"/>
        <v>0.10500000000000001</v>
      </c>
      <c r="W585">
        <f t="shared" si="32"/>
        <v>1</v>
      </c>
    </row>
    <row r="586" spans="1:23" x14ac:dyDescent="0.35">
      <c r="A586" t="s">
        <v>185</v>
      </c>
      <c r="B586" t="s">
        <v>46</v>
      </c>
      <c r="C586" t="s">
        <v>2</v>
      </c>
      <c r="D586" t="s">
        <v>298</v>
      </c>
      <c r="E586">
        <v>78</v>
      </c>
      <c r="F586">
        <v>7</v>
      </c>
      <c r="G586">
        <v>15</v>
      </c>
      <c r="H586">
        <v>11</v>
      </c>
      <c r="I586">
        <v>4</v>
      </c>
      <c r="J586">
        <v>0</v>
      </c>
      <c r="K586">
        <v>0</v>
      </c>
      <c r="L586">
        <v>2</v>
      </c>
      <c r="M586">
        <v>7</v>
      </c>
      <c r="N586">
        <v>34</v>
      </c>
      <c r="O586">
        <v>2</v>
      </c>
      <c r="P586">
        <v>0</v>
      </c>
      <c r="Q586">
        <v>0.192</v>
      </c>
      <c r="R586">
        <v>0.26700000000000002</v>
      </c>
      <c r="S586">
        <v>0.24399999999999999</v>
      </c>
      <c r="T586">
        <v>3</v>
      </c>
      <c r="U586">
        <f t="shared" si="30"/>
        <v>0.2</v>
      </c>
      <c r="V586">
        <f t="shared" si="31"/>
        <v>0.10500000000000001</v>
      </c>
      <c r="W586">
        <f t="shared" si="32"/>
        <v>1</v>
      </c>
    </row>
    <row r="587" spans="1:23" x14ac:dyDescent="0.35">
      <c r="A587" t="s">
        <v>169</v>
      </c>
      <c r="B587" t="s">
        <v>1361</v>
      </c>
      <c r="C587" t="s">
        <v>299</v>
      </c>
      <c r="D587" t="s">
        <v>295</v>
      </c>
      <c r="E587">
        <v>7</v>
      </c>
      <c r="F587">
        <v>2</v>
      </c>
      <c r="G587">
        <v>1</v>
      </c>
      <c r="H587">
        <v>1</v>
      </c>
      <c r="I587">
        <v>0</v>
      </c>
      <c r="J587">
        <v>0</v>
      </c>
      <c r="K587">
        <v>0</v>
      </c>
      <c r="L587">
        <v>1</v>
      </c>
      <c r="M587">
        <v>1</v>
      </c>
      <c r="N587">
        <v>2</v>
      </c>
      <c r="O587">
        <v>0</v>
      </c>
      <c r="P587">
        <v>0</v>
      </c>
      <c r="Q587">
        <v>0.14299999999999999</v>
      </c>
      <c r="R587">
        <v>0.33300000000000002</v>
      </c>
      <c r="S587">
        <v>0.14299999999999999</v>
      </c>
      <c r="T587">
        <v>3</v>
      </c>
      <c r="U587">
        <f t="shared" si="30"/>
        <v>0.2</v>
      </c>
      <c r="V587">
        <f t="shared" si="31"/>
        <v>0.10500000000000001</v>
      </c>
      <c r="W587">
        <f t="shared" si="32"/>
        <v>1</v>
      </c>
    </row>
    <row r="588" spans="1:23" x14ac:dyDescent="0.35">
      <c r="A588" t="s">
        <v>39</v>
      </c>
      <c r="B588" t="s">
        <v>1104</v>
      </c>
      <c r="C588" t="s">
        <v>3</v>
      </c>
      <c r="D588" t="s">
        <v>313</v>
      </c>
      <c r="E588">
        <v>36</v>
      </c>
      <c r="F588">
        <v>2</v>
      </c>
      <c r="G588">
        <v>6</v>
      </c>
      <c r="H588">
        <v>5</v>
      </c>
      <c r="I588">
        <v>0</v>
      </c>
      <c r="J588">
        <v>0</v>
      </c>
      <c r="K588">
        <v>1</v>
      </c>
      <c r="L588">
        <v>5</v>
      </c>
      <c r="M588">
        <v>0</v>
      </c>
      <c r="N588">
        <v>13</v>
      </c>
      <c r="O588">
        <v>0</v>
      </c>
      <c r="P588">
        <v>0</v>
      </c>
      <c r="Q588">
        <v>0.16700000000000001</v>
      </c>
      <c r="R588">
        <v>0.16700000000000001</v>
      </c>
      <c r="S588">
        <v>0.25</v>
      </c>
      <c r="T588">
        <v>3</v>
      </c>
      <c r="U588">
        <f t="shared" si="30"/>
        <v>0.2</v>
      </c>
      <c r="V588">
        <f t="shared" si="31"/>
        <v>0.10500000000000001</v>
      </c>
      <c r="W588">
        <f t="shared" si="32"/>
        <v>1</v>
      </c>
    </row>
    <row r="589" spans="1:23" x14ac:dyDescent="0.35">
      <c r="A589" t="s">
        <v>1435</v>
      </c>
      <c r="B589" t="s">
        <v>194</v>
      </c>
      <c r="C589" t="s">
        <v>299</v>
      </c>
      <c r="D589" t="s">
        <v>315</v>
      </c>
      <c r="E589">
        <v>23</v>
      </c>
      <c r="F589">
        <v>2</v>
      </c>
      <c r="G589">
        <v>5</v>
      </c>
      <c r="H589">
        <v>3</v>
      </c>
      <c r="I589">
        <v>2</v>
      </c>
      <c r="J589">
        <v>0</v>
      </c>
      <c r="K589">
        <v>0</v>
      </c>
      <c r="L589">
        <v>0</v>
      </c>
      <c r="M589">
        <v>0</v>
      </c>
      <c r="N589">
        <v>6</v>
      </c>
      <c r="O589">
        <v>0</v>
      </c>
      <c r="P589">
        <v>0</v>
      </c>
      <c r="Q589">
        <v>0.217</v>
      </c>
      <c r="R589">
        <v>0.217</v>
      </c>
      <c r="S589">
        <v>0.30399999999999999</v>
      </c>
      <c r="T589">
        <v>3</v>
      </c>
      <c r="U589">
        <f t="shared" si="30"/>
        <v>0.2</v>
      </c>
      <c r="V589">
        <f t="shared" si="31"/>
        <v>0.10500000000000001</v>
      </c>
      <c r="W589">
        <f t="shared" si="32"/>
        <v>1</v>
      </c>
    </row>
    <row r="590" spans="1:23" x14ac:dyDescent="0.35">
      <c r="A590" t="s">
        <v>656</v>
      </c>
      <c r="B590" t="s">
        <v>1871</v>
      </c>
      <c r="C590" t="s">
        <v>2</v>
      </c>
      <c r="D590" t="s">
        <v>308</v>
      </c>
      <c r="E590">
        <v>18</v>
      </c>
      <c r="F590">
        <v>1</v>
      </c>
      <c r="G590">
        <v>2</v>
      </c>
      <c r="H590">
        <v>1</v>
      </c>
      <c r="I590">
        <v>1</v>
      </c>
      <c r="J590">
        <v>0</v>
      </c>
      <c r="K590">
        <v>0</v>
      </c>
      <c r="L590">
        <v>2</v>
      </c>
      <c r="M590">
        <v>1</v>
      </c>
      <c r="N590">
        <v>5</v>
      </c>
      <c r="O590">
        <v>0</v>
      </c>
      <c r="P590">
        <v>0</v>
      </c>
      <c r="Q590">
        <v>0.111</v>
      </c>
      <c r="R590">
        <v>0.158</v>
      </c>
      <c r="S590">
        <v>0.16700000000000001</v>
      </c>
      <c r="T590">
        <v>2</v>
      </c>
      <c r="U590">
        <f t="shared" si="30"/>
        <v>0.13333333333333333</v>
      </c>
      <c r="V590">
        <f t="shared" si="31"/>
        <v>7.0000000000000007E-2</v>
      </c>
      <c r="W590">
        <f t="shared" si="32"/>
        <v>1</v>
      </c>
    </row>
    <row r="591" spans="1:23" x14ac:dyDescent="0.35">
      <c r="A591" t="s">
        <v>139</v>
      </c>
      <c r="B591" t="s">
        <v>207</v>
      </c>
      <c r="C591" t="s">
        <v>324</v>
      </c>
      <c r="D591" t="s">
        <v>317</v>
      </c>
      <c r="E591">
        <v>1</v>
      </c>
      <c r="F591">
        <v>2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2</v>
      </c>
      <c r="U591">
        <f t="shared" si="30"/>
        <v>0.13333333333333333</v>
      </c>
      <c r="V591">
        <f t="shared" si="31"/>
        <v>7.0000000000000007E-2</v>
      </c>
      <c r="W591">
        <f t="shared" si="32"/>
        <v>1</v>
      </c>
    </row>
    <row r="592" spans="1:23" x14ac:dyDescent="0.35">
      <c r="A592" t="s">
        <v>1540</v>
      </c>
      <c r="B592" t="s">
        <v>256</v>
      </c>
      <c r="C592" t="s">
        <v>2</v>
      </c>
      <c r="D592" t="s">
        <v>307</v>
      </c>
      <c r="E592">
        <v>29</v>
      </c>
      <c r="F592">
        <v>2</v>
      </c>
      <c r="G592">
        <v>2</v>
      </c>
      <c r="H592">
        <v>1</v>
      </c>
      <c r="I592">
        <v>0</v>
      </c>
      <c r="J592">
        <v>0</v>
      </c>
      <c r="K592">
        <v>1</v>
      </c>
      <c r="L592">
        <v>1</v>
      </c>
      <c r="M592">
        <v>2</v>
      </c>
      <c r="N592">
        <v>8</v>
      </c>
      <c r="O592">
        <v>0</v>
      </c>
      <c r="P592">
        <v>0</v>
      </c>
      <c r="Q592">
        <v>6.9000000000000006E-2</v>
      </c>
      <c r="R592">
        <v>0.129</v>
      </c>
      <c r="S592">
        <v>0.17199999999999999</v>
      </c>
      <c r="T592">
        <v>2</v>
      </c>
      <c r="U592">
        <f t="shared" si="30"/>
        <v>0.13333333333333333</v>
      </c>
      <c r="V592">
        <f t="shared" si="31"/>
        <v>7.0000000000000007E-2</v>
      </c>
      <c r="W592">
        <f t="shared" si="32"/>
        <v>1</v>
      </c>
    </row>
    <row r="593" spans="1:23" x14ac:dyDescent="0.35">
      <c r="A593" t="s">
        <v>1564</v>
      </c>
      <c r="B593" t="s">
        <v>1565</v>
      </c>
      <c r="C593" t="s">
        <v>2</v>
      </c>
      <c r="D593" t="s">
        <v>312</v>
      </c>
      <c r="E593">
        <v>32</v>
      </c>
      <c r="F593">
        <v>4</v>
      </c>
      <c r="G593">
        <v>4</v>
      </c>
      <c r="H593">
        <v>3</v>
      </c>
      <c r="I593">
        <v>0</v>
      </c>
      <c r="J593">
        <v>0</v>
      </c>
      <c r="K593">
        <v>1</v>
      </c>
      <c r="L593">
        <v>1</v>
      </c>
      <c r="M593">
        <v>0</v>
      </c>
      <c r="N593">
        <v>10</v>
      </c>
      <c r="O593">
        <v>0</v>
      </c>
      <c r="P593">
        <v>0</v>
      </c>
      <c r="Q593">
        <v>0.125</v>
      </c>
      <c r="R593">
        <v>0.125</v>
      </c>
      <c r="S593">
        <v>0.219</v>
      </c>
      <c r="T593">
        <v>2</v>
      </c>
      <c r="U593">
        <f t="shared" si="30"/>
        <v>0.13333333333333333</v>
      </c>
      <c r="V593">
        <f t="shared" si="31"/>
        <v>7.0000000000000007E-2</v>
      </c>
      <c r="W593">
        <f t="shared" si="32"/>
        <v>1</v>
      </c>
    </row>
    <row r="594" spans="1:23" x14ac:dyDescent="0.35">
      <c r="A594" t="s">
        <v>1692</v>
      </c>
      <c r="B594" t="s">
        <v>1416</v>
      </c>
      <c r="C594" t="s">
        <v>649</v>
      </c>
      <c r="D594" t="s">
        <v>313</v>
      </c>
      <c r="E594">
        <v>14</v>
      </c>
      <c r="F594">
        <v>0</v>
      </c>
      <c r="G594">
        <v>1</v>
      </c>
      <c r="H594">
        <v>1</v>
      </c>
      <c r="I594">
        <v>0</v>
      </c>
      <c r="J594">
        <v>0</v>
      </c>
      <c r="K594">
        <v>0</v>
      </c>
      <c r="L594">
        <v>1</v>
      </c>
      <c r="M594">
        <v>2</v>
      </c>
      <c r="N594">
        <v>2</v>
      </c>
      <c r="O594">
        <v>0</v>
      </c>
      <c r="P594">
        <v>0</v>
      </c>
      <c r="Q594">
        <v>7.0999999999999994E-2</v>
      </c>
      <c r="R594">
        <v>0.188</v>
      </c>
      <c r="S594">
        <v>7.0999999999999994E-2</v>
      </c>
      <c r="T594">
        <v>2</v>
      </c>
      <c r="U594">
        <f t="shared" si="30"/>
        <v>0.13333333333333333</v>
      </c>
      <c r="V594">
        <f t="shared" si="31"/>
        <v>7.0000000000000007E-2</v>
      </c>
      <c r="W594">
        <f t="shared" si="32"/>
        <v>1</v>
      </c>
    </row>
    <row r="595" spans="1:23" x14ac:dyDescent="0.35">
      <c r="A595" t="s">
        <v>59</v>
      </c>
      <c r="B595" t="s">
        <v>1563</v>
      </c>
      <c r="C595" t="s">
        <v>649</v>
      </c>
      <c r="D595" t="s">
        <v>302</v>
      </c>
      <c r="E595">
        <v>6</v>
      </c>
      <c r="F595">
        <v>1</v>
      </c>
      <c r="G595">
        <v>2</v>
      </c>
      <c r="H595">
        <v>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1</v>
      </c>
      <c r="O595">
        <v>0</v>
      </c>
      <c r="P595">
        <v>0</v>
      </c>
      <c r="Q595">
        <v>0.33300000000000002</v>
      </c>
      <c r="R595">
        <v>0.33300000000000002</v>
      </c>
      <c r="S595">
        <v>0.33300000000000002</v>
      </c>
      <c r="T595">
        <v>2</v>
      </c>
      <c r="U595">
        <f t="shared" si="30"/>
        <v>0.13333333333333333</v>
      </c>
      <c r="V595">
        <f t="shared" si="31"/>
        <v>7.0000000000000007E-2</v>
      </c>
      <c r="W595">
        <f t="shared" si="32"/>
        <v>1</v>
      </c>
    </row>
    <row r="596" spans="1:23" x14ac:dyDescent="0.35">
      <c r="A596" t="s">
        <v>596</v>
      </c>
      <c r="B596" t="s">
        <v>1538</v>
      </c>
      <c r="C596" t="s">
        <v>3</v>
      </c>
      <c r="D596" t="s">
        <v>325</v>
      </c>
      <c r="E596">
        <v>4</v>
      </c>
      <c r="F596">
        <v>1</v>
      </c>
      <c r="G596">
        <v>2</v>
      </c>
      <c r="H596">
        <v>2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</v>
      </c>
      <c r="O596">
        <v>0</v>
      </c>
      <c r="P596">
        <v>0</v>
      </c>
      <c r="Q596">
        <v>0.5</v>
      </c>
      <c r="R596">
        <v>0.5</v>
      </c>
      <c r="S596">
        <v>0.5</v>
      </c>
      <c r="T596">
        <v>2</v>
      </c>
      <c r="U596">
        <f t="shared" si="30"/>
        <v>0.13333333333333333</v>
      </c>
      <c r="V596">
        <f t="shared" si="31"/>
        <v>7.0000000000000007E-2</v>
      </c>
      <c r="W596">
        <f t="shared" si="32"/>
        <v>1</v>
      </c>
    </row>
    <row r="597" spans="1:23" x14ac:dyDescent="0.35">
      <c r="A597" t="s">
        <v>108</v>
      </c>
      <c r="B597" t="s">
        <v>1106</v>
      </c>
      <c r="C597" t="s">
        <v>299</v>
      </c>
      <c r="D597" t="s">
        <v>300</v>
      </c>
      <c r="E597">
        <v>6</v>
      </c>
      <c r="F597">
        <v>1</v>
      </c>
      <c r="G597">
        <v>1</v>
      </c>
      <c r="H597">
        <v>1</v>
      </c>
      <c r="I597">
        <v>0</v>
      </c>
      <c r="J597">
        <v>0</v>
      </c>
      <c r="K597">
        <v>0</v>
      </c>
      <c r="L597">
        <v>2</v>
      </c>
      <c r="M597">
        <v>1</v>
      </c>
      <c r="N597">
        <v>3</v>
      </c>
      <c r="O597">
        <v>0</v>
      </c>
      <c r="P597">
        <v>0</v>
      </c>
      <c r="Q597">
        <v>0.16700000000000001</v>
      </c>
      <c r="R597">
        <v>0.33300000000000002</v>
      </c>
      <c r="S597">
        <v>0.16700000000000001</v>
      </c>
      <c r="T597">
        <v>2</v>
      </c>
      <c r="U597">
        <f t="shared" si="30"/>
        <v>0.13333333333333333</v>
      </c>
      <c r="V597">
        <f t="shared" si="31"/>
        <v>7.0000000000000007E-2</v>
      </c>
      <c r="W597">
        <f t="shared" si="32"/>
        <v>1</v>
      </c>
    </row>
    <row r="598" spans="1:23" x14ac:dyDescent="0.35">
      <c r="A598" t="s">
        <v>63</v>
      </c>
      <c r="B598" t="s">
        <v>1872</v>
      </c>
      <c r="C598" t="s">
        <v>1</v>
      </c>
      <c r="D598" t="s">
        <v>318</v>
      </c>
      <c r="E598">
        <v>8</v>
      </c>
      <c r="F598">
        <v>0</v>
      </c>
      <c r="G598">
        <v>2</v>
      </c>
      <c r="H598">
        <v>2</v>
      </c>
      <c r="I598">
        <v>0</v>
      </c>
      <c r="J598">
        <v>0</v>
      </c>
      <c r="K598">
        <v>0</v>
      </c>
      <c r="L598">
        <v>1</v>
      </c>
      <c r="M598">
        <v>0</v>
      </c>
      <c r="N598">
        <v>1</v>
      </c>
      <c r="O598">
        <v>0</v>
      </c>
      <c r="P598">
        <v>0</v>
      </c>
      <c r="Q598">
        <v>0.25</v>
      </c>
      <c r="R598">
        <v>0.25</v>
      </c>
      <c r="S598">
        <v>0.25</v>
      </c>
      <c r="T598">
        <v>2</v>
      </c>
      <c r="U598">
        <f t="shared" si="30"/>
        <v>0.13333333333333333</v>
      </c>
      <c r="V598">
        <f t="shared" si="31"/>
        <v>7.0000000000000007E-2</v>
      </c>
      <c r="W598">
        <f t="shared" si="32"/>
        <v>1</v>
      </c>
    </row>
    <row r="599" spans="1:23" x14ac:dyDescent="0.35">
      <c r="A599" t="s">
        <v>856</v>
      </c>
      <c r="B599" t="s">
        <v>1578</v>
      </c>
      <c r="C599" t="s">
        <v>2</v>
      </c>
      <c r="D599" t="s">
        <v>296</v>
      </c>
      <c r="E599">
        <v>8</v>
      </c>
      <c r="F599">
        <v>1</v>
      </c>
      <c r="G599">
        <v>1</v>
      </c>
      <c r="H599">
        <v>1</v>
      </c>
      <c r="I599">
        <v>0</v>
      </c>
      <c r="J599">
        <v>0</v>
      </c>
      <c r="K599">
        <v>0</v>
      </c>
      <c r="L599">
        <v>1</v>
      </c>
      <c r="M599">
        <v>0</v>
      </c>
      <c r="N599">
        <v>1</v>
      </c>
      <c r="O599">
        <v>0</v>
      </c>
      <c r="P599">
        <v>0</v>
      </c>
      <c r="Q599">
        <v>0.125</v>
      </c>
      <c r="R599">
        <v>0.125</v>
      </c>
      <c r="S599">
        <v>0.125</v>
      </c>
      <c r="T599">
        <v>2</v>
      </c>
      <c r="U599">
        <f t="shared" si="30"/>
        <v>0.13333333333333333</v>
      </c>
      <c r="V599">
        <f t="shared" si="31"/>
        <v>7.0000000000000007E-2</v>
      </c>
      <c r="W599">
        <f t="shared" si="32"/>
        <v>1</v>
      </c>
    </row>
    <row r="600" spans="1:23" x14ac:dyDescent="0.35">
      <c r="A600" t="s">
        <v>822</v>
      </c>
      <c r="B600" t="s">
        <v>823</v>
      </c>
      <c r="C600" t="s">
        <v>1</v>
      </c>
      <c r="D600" t="s">
        <v>311</v>
      </c>
      <c r="E600">
        <v>18</v>
      </c>
      <c r="F600">
        <v>3</v>
      </c>
      <c r="G600">
        <v>4</v>
      </c>
      <c r="H600">
        <v>3</v>
      </c>
      <c r="I600">
        <v>1</v>
      </c>
      <c r="J600">
        <v>0</v>
      </c>
      <c r="K600">
        <v>0</v>
      </c>
      <c r="L600">
        <v>1</v>
      </c>
      <c r="M600">
        <v>0</v>
      </c>
      <c r="N600">
        <v>7</v>
      </c>
      <c r="O600">
        <v>0</v>
      </c>
      <c r="P600">
        <v>0</v>
      </c>
      <c r="Q600">
        <v>0.222</v>
      </c>
      <c r="R600">
        <v>0.33300000000000002</v>
      </c>
      <c r="S600">
        <v>0.27800000000000002</v>
      </c>
      <c r="T600">
        <v>2</v>
      </c>
      <c r="U600">
        <f t="shared" si="30"/>
        <v>0.13333333333333333</v>
      </c>
      <c r="V600">
        <f t="shared" si="31"/>
        <v>7.0000000000000007E-2</v>
      </c>
      <c r="W600">
        <f t="shared" si="32"/>
        <v>1</v>
      </c>
    </row>
    <row r="601" spans="1:23" x14ac:dyDescent="0.35">
      <c r="A601" t="s">
        <v>976</v>
      </c>
      <c r="B601" t="s">
        <v>265</v>
      </c>
      <c r="C601" t="s">
        <v>2</v>
      </c>
      <c r="D601" t="s">
        <v>310</v>
      </c>
      <c r="E601">
        <v>14</v>
      </c>
      <c r="F601">
        <v>0</v>
      </c>
      <c r="G601">
        <v>2</v>
      </c>
      <c r="H601">
        <v>2</v>
      </c>
      <c r="I601">
        <v>0</v>
      </c>
      <c r="J601">
        <v>0</v>
      </c>
      <c r="K601">
        <v>0</v>
      </c>
      <c r="L601">
        <v>1</v>
      </c>
      <c r="M601">
        <v>2</v>
      </c>
      <c r="N601">
        <v>4</v>
      </c>
      <c r="O601">
        <v>1</v>
      </c>
      <c r="P601">
        <v>0</v>
      </c>
      <c r="Q601">
        <v>0.14299999999999999</v>
      </c>
      <c r="R601">
        <v>0.29399999999999998</v>
      </c>
      <c r="S601">
        <v>0.14299999999999999</v>
      </c>
      <c r="T601">
        <v>2</v>
      </c>
      <c r="U601">
        <f t="shared" si="30"/>
        <v>0.13333333333333333</v>
      </c>
      <c r="V601">
        <f t="shared" si="31"/>
        <v>7.0000000000000007E-2</v>
      </c>
      <c r="W601">
        <f t="shared" si="32"/>
        <v>1</v>
      </c>
    </row>
    <row r="602" spans="1:23" x14ac:dyDescent="0.35">
      <c r="A602" t="s">
        <v>1191</v>
      </c>
      <c r="B602" t="s">
        <v>232</v>
      </c>
      <c r="C602" t="s">
        <v>649</v>
      </c>
      <c r="D602" t="s">
        <v>313</v>
      </c>
      <c r="E602">
        <v>8</v>
      </c>
      <c r="F602">
        <v>1</v>
      </c>
      <c r="G602">
        <v>1</v>
      </c>
      <c r="H602">
        <v>1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1</v>
      </c>
      <c r="O602">
        <v>0</v>
      </c>
      <c r="P602">
        <v>0</v>
      </c>
      <c r="Q602">
        <v>0.125</v>
      </c>
      <c r="R602">
        <v>0.125</v>
      </c>
      <c r="S602">
        <v>0.125</v>
      </c>
      <c r="T602">
        <v>1</v>
      </c>
      <c r="U602">
        <f t="shared" si="30"/>
        <v>6.6666666666666666E-2</v>
      </c>
      <c r="V602">
        <f t="shared" si="31"/>
        <v>3.5000000000000003E-2</v>
      </c>
      <c r="W602">
        <f t="shared" si="32"/>
        <v>1</v>
      </c>
    </row>
    <row r="603" spans="1:23" x14ac:dyDescent="0.35">
      <c r="A603" t="s">
        <v>70</v>
      </c>
      <c r="B603" t="s">
        <v>1773</v>
      </c>
      <c r="C603" t="s">
        <v>649</v>
      </c>
      <c r="D603" t="s">
        <v>301</v>
      </c>
      <c r="E603">
        <v>6</v>
      </c>
      <c r="F603">
        <v>0</v>
      </c>
      <c r="G603">
        <v>1</v>
      </c>
      <c r="H603">
        <v>1</v>
      </c>
      <c r="I603">
        <v>0</v>
      </c>
      <c r="J603">
        <v>0</v>
      </c>
      <c r="K603">
        <v>0</v>
      </c>
      <c r="L603">
        <v>1</v>
      </c>
      <c r="M603">
        <v>0</v>
      </c>
      <c r="N603">
        <v>1</v>
      </c>
      <c r="O603">
        <v>0</v>
      </c>
      <c r="P603">
        <v>0</v>
      </c>
      <c r="Q603">
        <v>0.16700000000000001</v>
      </c>
      <c r="R603">
        <v>0.16700000000000001</v>
      </c>
      <c r="S603">
        <v>0.16700000000000001</v>
      </c>
      <c r="T603">
        <v>1</v>
      </c>
      <c r="U603">
        <f t="shared" si="30"/>
        <v>6.6666666666666666E-2</v>
      </c>
      <c r="V603">
        <f t="shared" si="31"/>
        <v>3.5000000000000003E-2</v>
      </c>
      <c r="W603">
        <f t="shared" si="32"/>
        <v>1</v>
      </c>
    </row>
    <row r="604" spans="1:23" x14ac:dyDescent="0.35">
      <c r="A604" t="s">
        <v>1545</v>
      </c>
      <c r="B604" t="s">
        <v>1546</v>
      </c>
      <c r="C604" t="s">
        <v>649</v>
      </c>
      <c r="D604" t="s">
        <v>301</v>
      </c>
      <c r="E604">
        <v>43</v>
      </c>
      <c r="F604">
        <v>6</v>
      </c>
      <c r="G604">
        <v>5</v>
      </c>
      <c r="H604">
        <v>2</v>
      </c>
      <c r="I604">
        <v>1</v>
      </c>
      <c r="J604">
        <v>0</v>
      </c>
      <c r="K604">
        <v>2</v>
      </c>
      <c r="L604">
        <v>3</v>
      </c>
      <c r="M604">
        <v>1</v>
      </c>
      <c r="N604">
        <v>21</v>
      </c>
      <c r="O604">
        <v>0</v>
      </c>
      <c r="P604">
        <v>0</v>
      </c>
      <c r="Q604">
        <v>0.11600000000000001</v>
      </c>
      <c r="R604">
        <v>0.13600000000000001</v>
      </c>
      <c r="S604">
        <v>0.27900000000000003</v>
      </c>
      <c r="T604">
        <v>1</v>
      </c>
      <c r="U604">
        <f t="shared" si="30"/>
        <v>6.6666666666666666E-2</v>
      </c>
      <c r="V604">
        <f t="shared" si="31"/>
        <v>3.5000000000000003E-2</v>
      </c>
      <c r="W604">
        <f t="shared" si="32"/>
        <v>1</v>
      </c>
    </row>
    <row r="605" spans="1:23" x14ac:dyDescent="0.35">
      <c r="A605" t="s">
        <v>987</v>
      </c>
      <c r="B605" t="s">
        <v>988</v>
      </c>
      <c r="C605" t="s">
        <v>649</v>
      </c>
      <c r="D605" t="s">
        <v>316</v>
      </c>
      <c r="E605">
        <v>17</v>
      </c>
      <c r="F605">
        <v>0</v>
      </c>
      <c r="G605">
        <v>2</v>
      </c>
      <c r="H605">
        <v>1</v>
      </c>
      <c r="I605">
        <v>1</v>
      </c>
      <c r="J605">
        <v>0</v>
      </c>
      <c r="K605">
        <v>0</v>
      </c>
      <c r="L605">
        <v>1</v>
      </c>
      <c r="M605">
        <v>1</v>
      </c>
      <c r="N605">
        <v>5</v>
      </c>
      <c r="O605">
        <v>1</v>
      </c>
      <c r="P605">
        <v>0</v>
      </c>
      <c r="Q605">
        <v>0.11799999999999999</v>
      </c>
      <c r="R605">
        <v>0.16700000000000001</v>
      </c>
      <c r="S605">
        <v>0.17599999999999999</v>
      </c>
      <c r="T605">
        <v>1</v>
      </c>
      <c r="U605">
        <f t="shared" si="30"/>
        <v>6.6666666666666666E-2</v>
      </c>
      <c r="V605">
        <f t="shared" si="31"/>
        <v>3.5000000000000003E-2</v>
      </c>
      <c r="W605">
        <f t="shared" si="32"/>
        <v>1</v>
      </c>
    </row>
    <row r="606" spans="1:23" x14ac:dyDescent="0.35">
      <c r="A606" t="s">
        <v>1277</v>
      </c>
      <c r="B606" t="s">
        <v>1694</v>
      </c>
      <c r="C606" t="s">
        <v>3</v>
      </c>
      <c r="D606" t="s">
        <v>309</v>
      </c>
      <c r="E606">
        <v>16</v>
      </c>
      <c r="F606">
        <v>0</v>
      </c>
      <c r="G606">
        <v>3</v>
      </c>
      <c r="H606">
        <v>2</v>
      </c>
      <c r="I606">
        <v>1</v>
      </c>
      <c r="J606">
        <v>0</v>
      </c>
      <c r="K606">
        <v>0</v>
      </c>
      <c r="L606">
        <v>2</v>
      </c>
      <c r="M606">
        <v>1</v>
      </c>
      <c r="N606">
        <v>7</v>
      </c>
      <c r="O606">
        <v>1</v>
      </c>
      <c r="P606">
        <v>0</v>
      </c>
      <c r="Q606">
        <v>0.188</v>
      </c>
      <c r="R606">
        <v>0.23499999999999999</v>
      </c>
      <c r="S606">
        <v>0.25</v>
      </c>
      <c r="T606">
        <v>1</v>
      </c>
      <c r="U606">
        <f t="shared" si="30"/>
        <v>6.6666666666666666E-2</v>
      </c>
      <c r="V606">
        <f t="shared" si="31"/>
        <v>3.5000000000000003E-2</v>
      </c>
      <c r="W606">
        <f t="shared" si="32"/>
        <v>1</v>
      </c>
    </row>
    <row r="607" spans="1:23" x14ac:dyDescent="0.35">
      <c r="A607" t="s">
        <v>158</v>
      </c>
      <c r="B607" t="s">
        <v>1387</v>
      </c>
      <c r="C607" t="s">
        <v>1</v>
      </c>
      <c r="D607" t="s">
        <v>306</v>
      </c>
      <c r="E607">
        <v>9</v>
      </c>
      <c r="F607">
        <v>0</v>
      </c>
      <c r="G607">
        <v>1</v>
      </c>
      <c r="H607">
        <v>0</v>
      </c>
      <c r="I607">
        <v>1</v>
      </c>
      <c r="J607">
        <v>0</v>
      </c>
      <c r="K607">
        <v>0</v>
      </c>
      <c r="L607">
        <v>2</v>
      </c>
      <c r="M607">
        <v>0</v>
      </c>
      <c r="N607">
        <v>3</v>
      </c>
      <c r="O607">
        <v>0</v>
      </c>
      <c r="P607">
        <v>0</v>
      </c>
      <c r="Q607">
        <v>0.111</v>
      </c>
      <c r="R607">
        <v>0.111</v>
      </c>
      <c r="S607">
        <v>0.222</v>
      </c>
      <c r="T607">
        <v>1</v>
      </c>
      <c r="U607">
        <f t="shared" si="30"/>
        <v>6.6666666666666666E-2</v>
      </c>
      <c r="V607">
        <f t="shared" si="31"/>
        <v>3.5000000000000003E-2</v>
      </c>
      <c r="W607">
        <f t="shared" si="32"/>
        <v>1</v>
      </c>
    </row>
    <row r="608" spans="1:23" x14ac:dyDescent="0.35">
      <c r="A608" t="s">
        <v>39</v>
      </c>
      <c r="B608" t="s">
        <v>745</v>
      </c>
      <c r="C608" t="s">
        <v>649</v>
      </c>
      <c r="D608" t="s">
        <v>296</v>
      </c>
      <c r="E608">
        <v>32</v>
      </c>
      <c r="F608">
        <v>7</v>
      </c>
      <c r="G608">
        <v>2</v>
      </c>
      <c r="H608">
        <v>0</v>
      </c>
      <c r="I608">
        <v>2</v>
      </c>
      <c r="J608">
        <v>0</v>
      </c>
      <c r="K608">
        <v>0</v>
      </c>
      <c r="L608">
        <v>1</v>
      </c>
      <c r="M608">
        <v>4</v>
      </c>
      <c r="N608">
        <v>17</v>
      </c>
      <c r="O608">
        <v>2</v>
      </c>
      <c r="P608">
        <v>0</v>
      </c>
      <c r="Q608">
        <v>6.2E-2</v>
      </c>
      <c r="R608">
        <v>0.16700000000000001</v>
      </c>
      <c r="S608">
        <v>0.125</v>
      </c>
      <c r="T608">
        <v>1</v>
      </c>
      <c r="U608">
        <f t="shared" si="30"/>
        <v>6.6666666666666666E-2</v>
      </c>
      <c r="V608">
        <f t="shared" si="31"/>
        <v>3.5000000000000003E-2</v>
      </c>
      <c r="W608">
        <f t="shared" si="32"/>
        <v>1</v>
      </c>
    </row>
    <row r="609" spans="1:23" x14ac:dyDescent="0.35">
      <c r="A609" t="s">
        <v>1873</v>
      </c>
      <c r="B609" t="s">
        <v>1874</v>
      </c>
      <c r="C609" t="s">
        <v>326</v>
      </c>
      <c r="D609" t="s">
        <v>296</v>
      </c>
      <c r="E609">
        <v>42</v>
      </c>
      <c r="F609">
        <v>4</v>
      </c>
      <c r="G609">
        <v>8</v>
      </c>
      <c r="H609">
        <v>5</v>
      </c>
      <c r="I609">
        <v>1</v>
      </c>
      <c r="J609">
        <v>0</v>
      </c>
      <c r="K609">
        <v>2</v>
      </c>
      <c r="L609">
        <v>3</v>
      </c>
      <c r="M609">
        <v>1</v>
      </c>
      <c r="N609">
        <v>22</v>
      </c>
      <c r="O609">
        <v>0</v>
      </c>
      <c r="P609">
        <v>0</v>
      </c>
      <c r="Q609">
        <v>0.191</v>
      </c>
      <c r="R609">
        <v>0.20899999999999999</v>
      </c>
      <c r="S609">
        <v>0.35699999999999998</v>
      </c>
      <c r="T609">
        <v>1</v>
      </c>
      <c r="U609">
        <f t="shared" si="30"/>
        <v>6.6666666666666666E-2</v>
      </c>
      <c r="V609">
        <f t="shared" si="31"/>
        <v>3.5000000000000003E-2</v>
      </c>
      <c r="W609">
        <f t="shared" si="32"/>
        <v>1</v>
      </c>
    </row>
    <row r="610" spans="1:23" x14ac:dyDescent="0.35">
      <c r="A610" t="s">
        <v>1595</v>
      </c>
      <c r="B610" t="s">
        <v>1596</v>
      </c>
      <c r="C610" t="s">
        <v>299</v>
      </c>
      <c r="D610" t="s">
        <v>311</v>
      </c>
      <c r="E610">
        <v>1</v>
      </c>
      <c r="F610">
        <v>1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</v>
      </c>
      <c r="U610">
        <f t="shared" si="30"/>
        <v>6.6666666666666666E-2</v>
      </c>
      <c r="V610">
        <f t="shared" si="31"/>
        <v>3.5000000000000003E-2</v>
      </c>
      <c r="W610">
        <f t="shared" si="32"/>
        <v>1</v>
      </c>
    </row>
    <row r="611" spans="1:23" x14ac:dyDescent="0.35">
      <c r="A611" t="s">
        <v>753</v>
      </c>
      <c r="B611" t="s">
        <v>749</v>
      </c>
      <c r="C611" t="s">
        <v>649</v>
      </c>
      <c r="D611" t="s">
        <v>309</v>
      </c>
      <c r="E611">
        <v>8</v>
      </c>
      <c r="F611">
        <v>0</v>
      </c>
      <c r="G611">
        <v>2</v>
      </c>
      <c r="H611">
        <v>2</v>
      </c>
      <c r="I611">
        <v>0</v>
      </c>
      <c r="J611">
        <v>0</v>
      </c>
      <c r="K611">
        <v>0</v>
      </c>
      <c r="L611">
        <v>1</v>
      </c>
      <c r="M611">
        <v>0</v>
      </c>
      <c r="N611">
        <v>2</v>
      </c>
      <c r="O611">
        <v>0</v>
      </c>
      <c r="P611">
        <v>0</v>
      </c>
      <c r="Q611">
        <v>0.25</v>
      </c>
      <c r="R611">
        <v>0.25</v>
      </c>
      <c r="S611">
        <v>0.25</v>
      </c>
      <c r="T611">
        <v>1</v>
      </c>
      <c r="U611">
        <f t="shared" si="30"/>
        <v>6.6666666666666666E-2</v>
      </c>
      <c r="V611">
        <f t="shared" si="31"/>
        <v>3.5000000000000003E-2</v>
      </c>
      <c r="W611">
        <f t="shared" si="32"/>
        <v>1</v>
      </c>
    </row>
    <row r="612" spans="1:23" x14ac:dyDescent="0.35">
      <c r="A612" t="s">
        <v>152</v>
      </c>
      <c r="B612" t="s">
        <v>1416</v>
      </c>
      <c r="C612" t="s">
        <v>326</v>
      </c>
      <c r="D612" t="s">
        <v>315</v>
      </c>
      <c r="E612">
        <v>9</v>
      </c>
      <c r="F612">
        <v>1</v>
      </c>
      <c r="G612">
        <v>2</v>
      </c>
      <c r="H612">
        <v>2</v>
      </c>
      <c r="I612">
        <v>0</v>
      </c>
      <c r="J612">
        <v>0</v>
      </c>
      <c r="K612">
        <v>0</v>
      </c>
      <c r="L612">
        <v>0</v>
      </c>
      <c r="M612">
        <v>1</v>
      </c>
      <c r="N612">
        <v>3</v>
      </c>
      <c r="O612">
        <v>0</v>
      </c>
      <c r="P612">
        <v>0</v>
      </c>
      <c r="Q612">
        <v>0.222</v>
      </c>
      <c r="R612">
        <v>0.3</v>
      </c>
      <c r="S612">
        <v>0.222</v>
      </c>
      <c r="T612">
        <v>1</v>
      </c>
      <c r="U612">
        <f t="shared" si="30"/>
        <v>6.6666666666666666E-2</v>
      </c>
      <c r="V612">
        <f t="shared" si="31"/>
        <v>3.5000000000000003E-2</v>
      </c>
      <c r="W612">
        <f t="shared" si="32"/>
        <v>1</v>
      </c>
    </row>
    <row r="613" spans="1:23" x14ac:dyDescent="0.35">
      <c r="A613" t="s">
        <v>1770</v>
      </c>
      <c r="B613" t="s">
        <v>1771</v>
      </c>
      <c r="C613" t="s">
        <v>649</v>
      </c>
      <c r="D613" t="s">
        <v>315</v>
      </c>
      <c r="E613">
        <v>2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2</v>
      </c>
      <c r="N613">
        <v>1</v>
      </c>
      <c r="O613">
        <v>0</v>
      </c>
      <c r="P613">
        <v>0</v>
      </c>
      <c r="Q613">
        <v>0</v>
      </c>
      <c r="R613">
        <v>0.5</v>
      </c>
      <c r="S613">
        <v>0</v>
      </c>
      <c r="T613">
        <v>1</v>
      </c>
      <c r="U613">
        <f t="shared" si="30"/>
        <v>6.6666666666666666E-2</v>
      </c>
      <c r="V613">
        <f t="shared" si="31"/>
        <v>3.5000000000000003E-2</v>
      </c>
      <c r="W613">
        <f t="shared" si="32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27"/>
  <sheetViews>
    <sheetView zoomScale="75" zoomScaleNormal="75" workbookViewId="0">
      <selection activeCell="Q2" sqref="Q2"/>
    </sheetView>
  </sheetViews>
  <sheetFormatPr defaultRowHeight="14.5" x14ac:dyDescent="0.35"/>
  <cols>
    <col min="1" max="16" width="17.81640625" customWidth="1"/>
    <col min="17" max="17" width="10.81640625" customWidth="1"/>
    <col min="18" max="18" width="9.1796875" customWidth="1"/>
    <col min="19" max="19" width="9.453125" customWidth="1"/>
    <col min="20" max="20" width="8.453125" customWidth="1"/>
    <col min="21" max="21" width="9.81640625" customWidth="1"/>
    <col min="22" max="22" width="9.453125" customWidth="1"/>
    <col min="23" max="23" width="11.54296875" customWidth="1"/>
    <col min="24" max="24" width="11.81640625" customWidth="1"/>
    <col min="25" max="25" width="10" customWidth="1"/>
    <col min="26" max="26" width="7.81640625" customWidth="1"/>
    <col min="27" max="27" width="10.453125" customWidth="1"/>
  </cols>
  <sheetData>
    <row r="1" spans="1:20" x14ac:dyDescent="0.35">
      <c r="A1" t="s">
        <v>19</v>
      </c>
      <c r="B1" t="s">
        <v>18</v>
      </c>
      <c r="C1" t="s">
        <v>322</v>
      </c>
      <c r="D1" t="s">
        <v>0</v>
      </c>
      <c r="E1" t="s">
        <v>4</v>
      </c>
      <c r="F1" t="s">
        <v>11</v>
      </c>
      <c r="G1" t="s">
        <v>12</v>
      </c>
      <c r="H1" t="s">
        <v>13</v>
      </c>
      <c r="I1" t="s">
        <v>219</v>
      </c>
      <c r="J1" t="s">
        <v>1072</v>
      </c>
      <c r="K1" t="s">
        <v>1938</v>
      </c>
      <c r="L1" t="s">
        <v>14</v>
      </c>
      <c r="M1" t="s">
        <v>15</v>
      </c>
      <c r="N1" t="s">
        <v>490</v>
      </c>
      <c r="O1" t="s">
        <v>16</v>
      </c>
      <c r="P1" t="s">
        <v>17</v>
      </c>
      <c r="Q1" t="s">
        <v>10</v>
      </c>
      <c r="R1" t="s">
        <v>352</v>
      </c>
      <c r="S1" t="s">
        <v>353</v>
      </c>
      <c r="T1" t="s">
        <v>354</v>
      </c>
    </row>
    <row r="2" spans="1:20" x14ac:dyDescent="0.35">
      <c r="A2" t="s">
        <v>139</v>
      </c>
      <c r="B2" t="s">
        <v>997</v>
      </c>
      <c r="C2" t="s">
        <v>355</v>
      </c>
      <c r="D2" t="s">
        <v>304</v>
      </c>
      <c r="E2">
        <v>46</v>
      </c>
      <c r="F2">
        <v>0</v>
      </c>
      <c r="G2">
        <v>1</v>
      </c>
      <c r="H2">
        <v>59</v>
      </c>
      <c r="I2">
        <v>165</v>
      </c>
      <c r="J2">
        <v>0</v>
      </c>
      <c r="K2">
        <v>205.3</v>
      </c>
      <c r="L2">
        <v>255</v>
      </c>
      <c r="M2">
        <v>5</v>
      </c>
      <c r="N2">
        <v>22</v>
      </c>
      <c r="O2">
        <v>0</v>
      </c>
      <c r="P2">
        <v>18</v>
      </c>
      <c r="Q2">
        <v>535.33000000000004</v>
      </c>
      <c r="R2">
        <f>Q2/15</f>
        <v>35.68866666666667</v>
      </c>
      <c r="S2">
        <f>IF(Q2&gt;= 550,R2*1.35,IF(Q2 &gt;= 500,R2*1.3,IF(Q2 &gt;= 450,R2*1.25,IF(Q2 &gt;= 400,R2*1.2,IF(Q2 &gt;= 350,R2*1.1,IF(Q2 &gt;= 300,R2,IF(Q2 &gt;= 250,R2*0.9,IF(Q2 &gt;= 200,R2*0.8,IF(Q2 &gt;= 150,R2*0.7,IF(Q2 &gt;= 100,R2*0.6,IF(Q2 &gt;= 50,R2*0.5,R2*0.4)))))))))))</f>
        <v>46.395266666666672</v>
      </c>
      <c r="T2">
        <f>IF(S2 &lt; 1.5,1,S2)</f>
        <v>46.395266666666672</v>
      </c>
    </row>
    <row r="3" spans="1:20" x14ac:dyDescent="0.35">
      <c r="A3" t="s">
        <v>941</v>
      </c>
      <c r="B3" t="s">
        <v>942</v>
      </c>
      <c r="C3" t="s">
        <v>355</v>
      </c>
      <c r="D3" t="s">
        <v>309</v>
      </c>
      <c r="E3">
        <v>33</v>
      </c>
      <c r="F3">
        <v>0</v>
      </c>
      <c r="G3">
        <v>1</v>
      </c>
      <c r="H3">
        <v>48</v>
      </c>
      <c r="I3">
        <v>141</v>
      </c>
      <c r="J3">
        <v>0</v>
      </c>
      <c r="K3">
        <v>195.3</v>
      </c>
      <c r="L3">
        <v>241</v>
      </c>
      <c r="M3">
        <v>6</v>
      </c>
      <c r="N3">
        <v>21</v>
      </c>
      <c r="O3">
        <v>0</v>
      </c>
      <c r="P3">
        <v>13</v>
      </c>
      <c r="Q3">
        <v>485.83</v>
      </c>
      <c r="R3">
        <f t="shared" ref="R3:R66" si="0">Q3/15</f>
        <v>32.388666666666666</v>
      </c>
      <c r="S3">
        <f t="shared" ref="S3:S44" si="1">IF(Q3&gt;= 550,R3*1.35,IF(Q3 &gt;= 500,R3*1.3,IF(Q3 &gt;= 450,R3*1.25,IF(Q3 &gt;= 400,R3*1.2,IF(Q3 &gt;= 350,R3*1.1,IF(Q3 &gt;= 300,R3,IF(Q3 &gt;= 250,R3*0.9,IF(Q3 &gt;= 200,R3*0.8,IF(Q3 &gt;= 150,R3*0.7,IF(Q3 &gt;= 100,R3*0.6,IF(Q3 &gt;= 50,R3*0.5,R3*0.4)))))))))))</f>
        <v>40.485833333333332</v>
      </c>
      <c r="T3">
        <f t="shared" ref="T3:T44" si="2">IF(S3 &lt; 1.5,1,S3)</f>
        <v>40.485833333333332</v>
      </c>
    </row>
    <row r="4" spans="1:20" x14ac:dyDescent="0.35">
      <c r="A4" t="s">
        <v>283</v>
      </c>
      <c r="B4" t="s">
        <v>807</v>
      </c>
      <c r="C4" t="s">
        <v>355</v>
      </c>
      <c r="D4" t="s">
        <v>315</v>
      </c>
      <c r="E4">
        <v>51</v>
      </c>
      <c r="F4">
        <v>0</v>
      </c>
      <c r="G4">
        <v>0</v>
      </c>
      <c r="H4">
        <v>62</v>
      </c>
      <c r="I4">
        <v>164</v>
      </c>
      <c r="J4">
        <v>0</v>
      </c>
      <c r="K4">
        <v>195.3</v>
      </c>
      <c r="L4">
        <v>189</v>
      </c>
      <c r="M4">
        <v>5</v>
      </c>
      <c r="N4">
        <v>20</v>
      </c>
      <c r="O4">
        <v>0</v>
      </c>
      <c r="P4">
        <v>19</v>
      </c>
      <c r="Q4">
        <v>455.33</v>
      </c>
      <c r="R4">
        <f t="shared" si="0"/>
        <v>30.355333333333331</v>
      </c>
      <c r="S4">
        <f t="shared" si="1"/>
        <v>37.944166666666661</v>
      </c>
      <c r="T4">
        <f t="shared" si="2"/>
        <v>37.944166666666661</v>
      </c>
    </row>
    <row r="5" spans="1:20" x14ac:dyDescent="0.35">
      <c r="A5" t="s">
        <v>174</v>
      </c>
      <c r="B5" t="s">
        <v>1469</v>
      </c>
      <c r="C5" t="s">
        <v>355</v>
      </c>
      <c r="D5" t="s">
        <v>298</v>
      </c>
      <c r="E5">
        <v>36</v>
      </c>
      <c r="F5">
        <v>0</v>
      </c>
      <c r="G5">
        <v>0</v>
      </c>
      <c r="H5">
        <v>61</v>
      </c>
      <c r="I5">
        <v>137</v>
      </c>
      <c r="J5">
        <v>0</v>
      </c>
      <c r="K5">
        <v>186.7</v>
      </c>
      <c r="L5">
        <v>198</v>
      </c>
      <c r="M5">
        <v>7</v>
      </c>
      <c r="N5">
        <v>21</v>
      </c>
      <c r="O5">
        <v>0</v>
      </c>
      <c r="P5">
        <v>15</v>
      </c>
      <c r="Q5">
        <v>441.67</v>
      </c>
      <c r="R5">
        <f t="shared" si="0"/>
        <v>29.444666666666667</v>
      </c>
      <c r="S5">
        <f t="shared" si="1"/>
        <v>35.333599999999997</v>
      </c>
      <c r="T5">
        <f t="shared" si="2"/>
        <v>35.333599999999997</v>
      </c>
    </row>
    <row r="6" spans="1:20" x14ac:dyDescent="0.35">
      <c r="A6" t="s">
        <v>1081</v>
      </c>
      <c r="B6" t="s">
        <v>194</v>
      </c>
      <c r="C6" t="s">
        <v>355</v>
      </c>
      <c r="D6" t="s">
        <v>317</v>
      </c>
      <c r="E6">
        <v>44</v>
      </c>
      <c r="F6">
        <v>0</v>
      </c>
      <c r="G6">
        <v>1</v>
      </c>
      <c r="H6">
        <v>56</v>
      </c>
      <c r="I6">
        <v>171</v>
      </c>
      <c r="J6">
        <v>0</v>
      </c>
      <c r="K6">
        <v>202</v>
      </c>
      <c r="L6">
        <v>212</v>
      </c>
      <c r="M6">
        <v>5</v>
      </c>
      <c r="N6">
        <v>22</v>
      </c>
      <c r="O6">
        <v>0</v>
      </c>
      <c r="P6">
        <v>13</v>
      </c>
      <c r="Q6">
        <v>439.5</v>
      </c>
      <c r="R6">
        <f t="shared" si="0"/>
        <v>29.3</v>
      </c>
      <c r="S6">
        <f t="shared" si="1"/>
        <v>35.159999999999997</v>
      </c>
      <c r="T6">
        <f t="shared" si="2"/>
        <v>35.159999999999997</v>
      </c>
    </row>
    <row r="7" spans="1:20" x14ac:dyDescent="0.35">
      <c r="A7" t="s">
        <v>43</v>
      </c>
      <c r="B7" t="s">
        <v>513</v>
      </c>
      <c r="C7" t="s">
        <v>355</v>
      </c>
      <c r="D7" t="s">
        <v>315</v>
      </c>
      <c r="E7">
        <v>73</v>
      </c>
      <c r="F7">
        <v>0</v>
      </c>
      <c r="G7">
        <v>0</v>
      </c>
      <c r="H7">
        <v>67</v>
      </c>
      <c r="I7">
        <v>132</v>
      </c>
      <c r="J7">
        <v>0</v>
      </c>
      <c r="K7">
        <v>195.3</v>
      </c>
      <c r="L7">
        <v>203</v>
      </c>
      <c r="M7">
        <v>9</v>
      </c>
      <c r="N7">
        <v>18</v>
      </c>
      <c r="O7">
        <v>0</v>
      </c>
      <c r="P7">
        <v>18</v>
      </c>
      <c r="Q7">
        <v>432.83</v>
      </c>
      <c r="R7">
        <f t="shared" si="0"/>
        <v>28.855333333333331</v>
      </c>
      <c r="S7">
        <f t="shared" si="1"/>
        <v>34.626399999999997</v>
      </c>
      <c r="T7">
        <f t="shared" si="2"/>
        <v>34.626399999999997</v>
      </c>
    </row>
    <row r="8" spans="1:20" x14ac:dyDescent="0.35">
      <c r="A8" t="s">
        <v>169</v>
      </c>
      <c r="B8" t="s">
        <v>290</v>
      </c>
      <c r="C8" t="s">
        <v>355</v>
      </c>
      <c r="D8" t="s">
        <v>295</v>
      </c>
      <c r="E8">
        <v>46</v>
      </c>
      <c r="F8">
        <v>0</v>
      </c>
      <c r="G8">
        <v>0</v>
      </c>
      <c r="H8">
        <v>74</v>
      </c>
      <c r="I8">
        <v>210</v>
      </c>
      <c r="J8">
        <v>0</v>
      </c>
      <c r="K8">
        <v>207</v>
      </c>
      <c r="L8">
        <v>224</v>
      </c>
      <c r="M8">
        <v>11</v>
      </c>
      <c r="N8">
        <v>22</v>
      </c>
      <c r="O8">
        <v>0</v>
      </c>
      <c r="P8">
        <v>15</v>
      </c>
      <c r="Q8">
        <v>426</v>
      </c>
      <c r="R8">
        <f t="shared" si="0"/>
        <v>28.4</v>
      </c>
      <c r="S8">
        <f t="shared" si="1"/>
        <v>34.08</v>
      </c>
      <c r="T8">
        <f t="shared" si="2"/>
        <v>34.08</v>
      </c>
    </row>
    <row r="9" spans="1:20" x14ac:dyDescent="0.35">
      <c r="A9" t="s">
        <v>195</v>
      </c>
      <c r="B9" t="s">
        <v>173</v>
      </c>
      <c r="C9" t="s">
        <v>355</v>
      </c>
      <c r="D9" t="s">
        <v>314</v>
      </c>
      <c r="E9">
        <v>66</v>
      </c>
      <c r="F9">
        <v>0</v>
      </c>
      <c r="G9">
        <v>0</v>
      </c>
      <c r="H9">
        <v>53</v>
      </c>
      <c r="I9">
        <v>124</v>
      </c>
      <c r="J9">
        <v>0</v>
      </c>
      <c r="K9">
        <v>176.7</v>
      </c>
      <c r="L9">
        <v>204</v>
      </c>
      <c r="M9">
        <v>6</v>
      </c>
      <c r="N9">
        <v>13</v>
      </c>
      <c r="O9">
        <v>0</v>
      </c>
      <c r="P9">
        <v>17</v>
      </c>
      <c r="Q9">
        <v>417.17</v>
      </c>
      <c r="R9">
        <f t="shared" si="0"/>
        <v>27.811333333333334</v>
      </c>
      <c r="S9">
        <f t="shared" si="1"/>
        <v>33.373599999999996</v>
      </c>
      <c r="T9">
        <f t="shared" si="2"/>
        <v>33.373599999999996</v>
      </c>
    </row>
    <row r="10" spans="1:20" x14ac:dyDescent="0.35">
      <c r="A10" t="s">
        <v>132</v>
      </c>
      <c r="B10" t="s">
        <v>1522</v>
      </c>
      <c r="C10" t="s">
        <v>355</v>
      </c>
      <c r="D10" t="s">
        <v>302</v>
      </c>
      <c r="E10">
        <v>42</v>
      </c>
      <c r="F10">
        <v>0</v>
      </c>
      <c r="G10">
        <v>1</v>
      </c>
      <c r="H10">
        <v>41</v>
      </c>
      <c r="I10">
        <v>136</v>
      </c>
      <c r="J10">
        <v>0</v>
      </c>
      <c r="K10">
        <v>187.7</v>
      </c>
      <c r="L10">
        <v>216</v>
      </c>
      <c r="M10">
        <v>10</v>
      </c>
      <c r="N10">
        <v>20</v>
      </c>
      <c r="O10">
        <v>0</v>
      </c>
      <c r="P10">
        <v>10</v>
      </c>
      <c r="Q10">
        <v>405.17</v>
      </c>
      <c r="R10">
        <f t="shared" si="0"/>
        <v>27.011333333333333</v>
      </c>
      <c r="S10">
        <f t="shared" si="1"/>
        <v>32.413599999999995</v>
      </c>
      <c r="T10">
        <f t="shared" si="2"/>
        <v>32.413599999999995</v>
      </c>
    </row>
    <row r="11" spans="1:20" x14ac:dyDescent="0.35">
      <c r="A11" t="s">
        <v>101</v>
      </c>
      <c r="B11" t="s">
        <v>833</v>
      </c>
      <c r="C11" t="s">
        <v>355</v>
      </c>
      <c r="D11" t="s">
        <v>317</v>
      </c>
      <c r="E11">
        <v>57</v>
      </c>
      <c r="F11">
        <v>0</v>
      </c>
      <c r="G11">
        <v>0</v>
      </c>
      <c r="H11">
        <v>80</v>
      </c>
      <c r="I11">
        <v>167</v>
      </c>
      <c r="J11">
        <v>0</v>
      </c>
      <c r="K11">
        <v>183.7</v>
      </c>
      <c r="L11">
        <v>216</v>
      </c>
      <c r="M11">
        <v>7</v>
      </c>
      <c r="N11">
        <v>18</v>
      </c>
      <c r="O11">
        <v>0</v>
      </c>
      <c r="P11">
        <v>15</v>
      </c>
      <c r="Q11">
        <v>402.17</v>
      </c>
      <c r="R11">
        <f t="shared" si="0"/>
        <v>26.811333333333334</v>
      </c>
      <c r="S11">
        <f t="shared" si="1"/>
        <v>32.1736</v>
      </c>
      <c r="T11">
        <f t="shared" si="2"/>
        <v>32.1736</v>
      </c>
    </row>
    <row r="12" spans="1:20" x14ac:dyDescent="0.35">
      <c r="A12" t="s">
        <v>127</v>
      </c>
      <c r="B12" t="s">
        <v>58</v>
      </c>
      <c r="C12" t="s">
        <v>355</v>
      </c>
      <c r="D12" t="s">
        <v>312</v>
      </c>
      <c r="E12">
        <v>57</v>
      </c>
      <c r="F12">
        <v>0</v>
      </c>
      <c r="G12">
        <v>1</v>
      </c>
      <c r="H12">
        <v>50</v>
      </c>
      <c r="I12">
        <v>133</v>
      </c>
      <c r="J12">
        <v>0</v>
      </c>
      <c r="K12">
        <v>185.3</v>
      </c>
      <c r="L12">
        <v>206</v>
      </c>
      <c r="M12">
        <v>9</v>
      </c>
      <c r="N12">
        <v>21</v>
      </c>
      <c r="O12">
        <v>0</v>
      </c>
      <c r="P12">
        <v>12</v>
      </c>
      <c r="Q12">
        <v>400.83</v>
      </c>
      <c r="R12">
        <f t="shared" si="0"/>
        <v>26.721999999999998</v>
      </c>
      <c r="S12">
        <f t="shared" si="1"/>
        <v>32.066399999999994</v>
      </c>
      <c r="T12">
        <f t="shared" si="2"/>
        <v>32.066399999999994</v>
      </c>
    </row>
    <row r="13" spans="1:20" x14ac:dyDescent="0.35">
      <c r="A13" t="s">
        <v>99</v>
      </c>
      <c r="B13" t="s">
        <v>767</v>
      </c>
      <c r="C13" t="s">
        <v>355</v>
      </c>
      <c r="D13" t="s">
        <v>313</v>
      </c>
      <c r="E13">
        <v>50</v>
      </c>
      <c r="F13">
        <v>0</v>
      </c>
      <c r="G13">
        <v>0</v>
      </c>
      <c r="H13">
        <v>58</v>
      </c>
      <c r="I13">
        <v>129</v>
      </c>
      <c r="J13">
        <v>0</v>
      </c>
      <c r="K13">
        <v>181.7</v>
      </c>
      <c r="L13">
        <v>190</v>
      </c>
      <c r="M13">
        <v>5</v>
      </c>
      <c r="N13">
        <v>19</v>
      </c>
      <c r="O13">
        <v>0</v>
      </c>
      <c r="P13">
        <v>13</v>
      </c>
      <c r="Q13">
        <v>400.17</v>
      </c>
      <c r="R13">
        <f t="shared" si="0"/>
        <v>26.678000000000001</v>
      </c>
      <c r="S13">
        <f t="shared" si="1"/>
        <v>32.013599999999997</v>
      </c>
      <c r="T13">
        <f t="shared" si="2"/>
        <v>32.013599999999997</v>
      </c>
    </row>
    <row r="14" spans="1:20" x14ac:dyDescent="0.35">
      <c r="A14" t="s">
        <v>237</v>
      </c>
      <c r="B14" t="s">
        <v>236</v>
      </c>
      <c r="C14" t="s">
        <v>356</v>
      </c>
      <c r="D14" t="s">
        <v>304</v>
      </c>
      <c r="E14">
        <v>15</v>
      </c>
      <c r="F14">
        <v>2</v>
      </c>
      <c r="G14">
        <v>0</v>
      </c>
      <c r="H14">
        <v>8</v>
      </c>
      <c r="I14">
        <v>28</v>
      </c>
      <c r="J14">
        <v>4</v>
      </c>
      <c r="K14">
        <v>61.3</v>
      </c>
      <c r="L14">
        <v>85</v>
      </c>
      <c r="M14">
        <v>3</v>
      </c>
      <c r="N14">
        <v>0</v>
      </c>
      <c r="O14">
        <v>32</v>
      </c>
      <c r="P14">
        <v>5</v>
      </c>
      <c r="Q14">
        <v>390.33</v>
      </c>
      <c r="R14">
        <f t="shared" si="0"/>
        <v>26.021999999999998</v>
      </c>
      <c r="S14">
        <f t="shared" si="1"/>
        <v>28.624200000000002</v>
      </c>
      <c r="T14">
        <f t="shared" si="2"/>
        <v>28.624200000000002</v>
      </c>
    </row>
    <row r="15" spans="1:20" x14ac:dyDescent="0.35">
      <c r="A15" t="s">
        <v>330</v>
      </c>
      <c r="B15" t="s">
        <v>451</v>
      </c>
      <c r="C15" t="s">
        <v>356</v>
      </c>
      <c r="D15" t="s">
        <v>320</v>
      </c>
      <c r="E15">
        <v>16</v>
      </c>
      <c r="F15">
        <v>5</v>
      </c>
      <c r="G15">
        <v>0</v>
      </c>
      <c r="H15">
        <v>23</v>
      </c>
      <c r="I15">
        <v>47</v>
      </c>
      <c r="J15">
        <v>0</v>
      </c>
      <c r="K15">
        <v>69.7</v>
      </c>
      <c r="L15">
        <v>75</v>
      </c>
      <c r="M15">
        <v>6</v>
      </c>
      <c r="N15">
        <v>0</v>
      </c>
      <c r="O15">
        <v>40</v>
      </c>
      <c r="P15">
        <v>4</v>
      </c>
      <c r="Q15">
        <v>385.67</v>
      </c>
      <c r="R15">
        <f t="shared" si="0"/>
        <v>25.711333333333336</v>
      </c>
      <c r="S15">
        <f t="shared" si="1"/>
        <v>28.282466666666672</v>
      </c>
      <c r="T15">
        <f t="shared" si="2"/>
        <v>28.282466666666672</v>
      </c>
    </row>
    <row r="16" spans="1:20" x14ac:dyDescent="0.35">
      <c r="A16" t="s">
        <v>1501</v>
      </c>
      <c r="B16" t="s">
        <v>1502</v>
      </c>
      <c r="C16" t="s">
        <v>355</v>
      </c>
      <c r="D16" t="s">
        <v>311</v>
      </c>
      <c r="E16">
        <v>59</v>
      </c>
      <c r="F16">
        <v>0</v>
      </c>
      <c r="G16">
        <v>0</v>
      </c>
      <c r="H16">
        <v>48</v>
      </c>
      <c r="I16">
        <v>113</v>
      </c>
      <c r="J16">
        <v>0</v>
      </c>
      <c r="K16">
        <v>173.7</v>
      </c>
      <c r="L16">
        <v>201</v>
      </c>
      <c r="M16">
        <v>8</v>
      </c>
      <c r="N16">
        <v>18</v>
      </c>
      <c r="O16">
        <v>0</v>
      </c>
      <c r="P16">
        <v>12</v>
      </c>
      <c r="Q16">
        <v>385.17</v>
      </c>
      <c r="R16">
        <f t="shared" si="0"/>
        <v>25.678000000000001</v>
      </c>
      <c r="S16">
        <f t="shared" si="1"/>
        <v>28.245800000000003</v>
      </c>
      <c r="T16">
        <f t="shared" si="2"/>
        <v>28.245800000000003</v>
      </c>
    </row>
    <row r="17" spans="1:20" x14ac:dyDescent="0.35">
      <c r="A17" t="s">
        <v>43</v>
      </c>
      <c r="B17" t="s">
        <v>617</v>
      </c>
      <c r="C17" t="s">
        <v>356</v>
      </c>
      <c r="D17" t="s">
        <v>308</v>
      </c>
      <c r="E17">
        <v>22</v>
      </c>
      <c r="F17">
        <v>6</v>
      </c>
      <c r="G17">
        <v>0</v>
      </c>
      <c r="H17">
        <v>18</v>
      </c>
      <c r="I17">
        <v>48</v>
      </c>
      <c r="J17">
        <v>0</v>
      </c>
      <c r="K17">
        <v>66</v>
      </c>
      <c r="L17">
        <v>54</v>
      </c>
      <c r="M17">
        <v>5</v>
      </c>
      <c r="N17">
        <v>0</v>
      </c>
      <c r="O17">
        <v>42</v>
      </c>
      <c r="P17">
        <v>4</v>
      </c>
      <c r="Q17">
        <v>372</v>
      </c>
      <c r="R17">
        <f t="shared" si="0"/>
        <v>24.8</v>
      </c>
      <c r="S17">
        <f t="shared" si="1"/>
        <v>27.280000000000005</v>
      </c>
      <c r="T17">
        <f t="shared" si="2"/>
        <v>27.280000000000005</v>
      </c>
    </row>
    <row r="18" spans="1:20" x14ac:dyDescent="0.35">
      <c r="A18" t="s">
        <v>249</v>
      </c>
      <c r="B18" t="s">
        <v>291</v>
      </c>
      <c r="C18" t="s">
        <v>355</v>
      </c>
      <c r="D18" t="s">
        <v>317</v>
      </c>
      <c r="E18">
        <v>33</v>
      </c>
      <c r="F18">
        <v>0</v>
      </c>
      <c r="G18">
        <v>1</v>
      </c>
      <c r="H18">
        <v>45</v>
      </c>
      <c r="I18">
        <v>107</v>
      </c>
      <c r="J18">
        <v>0</v>
      </c>
      <c r="K18">
        <v>149.69999999999999</v>
      </c>
      <c r="L18">
        <v>195</v>
      </c>
      <c r="M18">
        <v>5</v>
      </c>
      <c r="N18">
        <v>16</v>
      </c>
      <c r="O18">
        <v>0</v>
      </c>
      <c r="P18">
        <v>10</v>
      </c>
      <c r="Q18">
        <v>370.67</v>
      </c>
      <c r="R18">
        <f t="shared" si="0"/>
        <v>24.711333333333336</v>
      </c>
      <c r="S18">
        <f t="shared" si="1"/>
        <v>27.18246666666667</v>
      </c>
      <c r="T18">
        <f t="shared" si="2"/>
        <v>27.18246666666667</v>
      </c>
    </row>
    <row r="19" spans="1:20" x14ac:dyDescent="0.35">
      <c r="A19" t="s">
        <v>396</v>
      </c>
      <c r="B19" t="s">
        <v>502</v>
      </c>
      <c r="C19" t="s">
        <v>355</v>
      </c>
      <c r="D19" t="s">
        <v>306</v>
      </c>
      <c r="E19">
        <v>37</v>
      </c>
      <c r="F19">
        <v>0</v>
      </c>
      <c r="G19">
        <v>0</v>
      </c>
      <c r="H19">
        <v>57</v>
      </c>
      <c r="I19">
        <v>122</v>
      </c>
      <c r="J19">
        <v>0</v>
      </c>
      <c r="K19">
        <v>172.7</v>
      </c>
      <c r="L19">
        <v>185</v>
      </c>
      <c r="M19">
        <v>8</v>
      </c>
      <c r="N19">
        <v>14</v>
      </c>
      <c r="O19">
        <v>0</v>
      </c>
      <c r="P19">
        <v>12</v>
      </c>
      <c r="Q19">
        <v>369.17</v>
      </c>
      <c r="R19">
        <f t="shared" si="0"/>
        <v>24.611333333333334</v>
      </c>
      <c r="S19">
        <f t="shared" si="1"/>
        <v>27.072466666666671</v>
      </c>
      <c r="T19">
        <f t="shared" si="2"/>
        <v>27.072466666666671</v>
      </c>
    </row>
    <row r="20" spans="1:20" x14ac:dyDescent="0.35">
      <c r="A20" t="s">
        <v>486</v>
      </c>
      <c r="B20" t="s">
        <v>348</v>
      </c>
      <c r="C20" t="s">
        <v>355</v>
      </c>
      <c r="D20" t="s">
        <v>304</v>
      </c>
      <c r="E20">
        <v>38</v>
      </c>
      <c r="F20">
        <v>0</v>
      </c>
      <c r="G20">
        <v>1</v>
      </c>
      <c r="H20">
        <v>86</v>
      </c>
      <c r="I20">
        <v>185</v>
      </c>
      <c r="J20">
        <v>0</v>
      </c>
      <c r="K20">
        <v>180.7</v>
      </c>
      <c r="L20">
        <v>201</v>
      </c>
      <c r="M20">
        <v>8</v>
      </c>
      <c r="N20">
        <v>14</v>
      </c>
      <c r="O20">
        <v>0</v>
      </c>
      <c r="P20">
        <v>14</v>
      </c>
      <c r="Q20">
        <v>368.17</v>
      </c>
      <c r="R20">
        <f t="shared" si="0"/>
        <v>24.544666666666668</v>
      </c>
      <c r="S20">
        <f t="shared" si="1"/>
        <v>26.999133333333337</v>
      </c>
      <c r="T20">
        <f t="shared" si="2"/>
        <v>26.999133333333337</v>
      </c>
    </row>
    <row r="21" spans="1:20" x14ac:dyDescent="0.35">
      <c r="A21" t="s">
        <v>36</v>
      </c>
      <c r="B21" t="s">
        <v>622</v>
      </c>
      <c r="C21" t="s">
        <v>356</v>
      </c>
      <c r="D21" t="s">
        <v>307</v>
      </c>
      <c r="E21">
        <v>27</v>
      </c>
      <c r="F21">
        <v>7</v>
      </c>
      <c r="G21">
        <v>0</v>
      </c>
      <c r="H21">
        <v>33</v>
      </c>
      <c r="I21">
        <v>54</v>
      </c>
      <c r="J21">
        <v>0</v>
      </c>
      <c r="K21">
        <v>68</v>
      </c>
      <c r="L21">
        <v>84</v>
      </c>
      <c r="M21">
        <v>7</v>
      </c>
      <c r="N21">
        <v>0</v>
      </c>
      <c r="O21">
        <v>33</v>
      </c>
      <c r="P21">
        <v>9</v>
      </c>
      <c r="Q21">
        <v>367.5</v>
      </c>
      <c r="R21">
        <f t="shared" si="0"/>
        <v>24.5</v>
      </c>
      <c r="S21">
        <f t="shared" si="1"/>
        <v>26.950000000000003</v>
      </c>
      <c r="T21">
        <f t="shared" si="2"/>
        <v>26.950000000000003</v>
      </c>
    </row>
    <row r="22" spans="1:20" x14ac:dyDescent="0.35">
      <c r="A22" t="s">
        <v>157</v>
      </c>
      <c r="B22" t="s">
        <v>57</v>
      </c>
      <c r="C22" t="s">
        <v>355</v>
      </c>
      <c r="D22" t="s">
        <v>319</v>
      </c>
      <c r="E22">
        <v>39</v>
      </c>
      <c r="F22">
        <v>0</v>
      </c>
      <c r="G22">
        <v>0</v>
      </c>
      <c r="H22">
        <v>65</v>
      </c>
      <c r="I22">
        <v>138</v>
      </c>
      <c r="J22">
        <v>0</v>
      </c>
      <c r="K22">
        <v>171</v>
      </c>
      <c r="L22">
        <v>194</v>
      </c>
      <c r="M22">
        <v>10</v>
      </c>
      <c r="N22">
        <v>14</v>
      </c>
      <c r="O22">
        <v>0</v>
      </c>
      <c r="P22">
        <v>13</v>
      </c>
      <c r="Q22">
        <v>366.5</v>
      </c>
      <c r="R22">
        <f t="shared" si="0"/>
        <v>24.433333333333334</v>
      </c>
      <c r="S22">
        <f t="shared" si="1"/>
        <v>26.876666666666669</v>
      </c>
      <c r="T22">
        <f t="shared" si="2"/>
        <v>26.876666666666669</v>
      </c>
    </row>
    <row r="23" spans="1:20" x14ac:dyDescent="0.35">
      <c r="A23" t="s">
        <v>865</v>
      </c>
      <c r="B23" t="s">
        <v>744</v>
      </c>
      <c r="C23" t="s">
        <v>356</v>
      </c>
      <c r="D23" t="s">
        <v>298</v>
      </c>
      <c r="E23">
        <v>28</v>
      </c>
      <c r="F23">
        <v>7</v>
      </c>
      <c r="G23">
        <v>0</v>
      </c>
      <c r="H23">
        <v>12</v>
      </c>
      <c r="I23">
        <v>36</v>
      </c>
      <c r="J23">
        <v>0</v>
      </c>
      <c r="K23">
        <v>62.3</v>
      </c>
      <c r="L23">
        <v>83</v>
      </c>
      <c r="M23">
        <v>3</v>
      </c>
      <c r="N23">
        <v>0</v>
      </c>
      <c r="O23">
        <v>38</v>
      </c>
      <c r="P23">
        <v>3</v>
      </c>
      <c r="Q23">
        <v>366.33</v>
      </c>
      <c r="R23">
        <f t="shared" si="0"/>
        <v>24.422000000000001</v>
      </c>
      <c r="S23">
        <f t="shared" si="1"/>
        <v>26.864200000000004</v>
      </c>
      <c r="T23">
        <f t="shared" si="2"/>
        <v>26.864200000000004</v>
      </c>
    </row>
    <row r="24" spans="1:20" x14ac:dyDescent="0.35">
      <c r="A24" t="s">
        <v>1003</v>
      </c>
      <c r="B24" t="s">
        <v>551</v>
      </c>
      <c r="C24" t="s">
        <v>356</v>
      </c>
      <c r="D24" t="s">
        <v>317</v>
      </c>
      <c r="E24">
        <v>19</v>
      </c>
      <c r="F24">
        <v>5</v>
      </c>
      <c r="G24">
        <v>0</v>
      </c>
      <c r="H24">
        <v>16</v>
      </c>
      <c r="I24">
        <v>58</v>
      </c>
      <c r="J24">
        <v>1</v>
      </c>
      <c r="K24">
        <v>70</v>
      </c>
      <c r="L24">
        <v>80</v>
      </c>
      <c r="M24">
        <v>6</v>
      </c>
      <c r="N24">
        <v>0</v>
      </c>
      <c r="O24">
        <v>32</v>
      </c>
      <c r="P24">
        <v>7</v>
      </c>
      <c r="Q24">
        <v>364</v>
      </c>
      <c r="R24">
        <f t="shared" si="0"/>
        <v>24.266666666666666</v>
      </c>
      <c r="S24">
        <f t="shared" si="1"/>
        <v>26.693333333333335</v>
      </c>
      <c r="T24">
        <f t="shared" si="2"/>
        <v>26.693333333333335</v>
      </c>
    </row>
    <row r="25" spans="1:20" x14ac:dyDescent="0.35">
      <c r="A25" t="s">
        <v>1144</v>
      </c>
      <c r="B25" t="s">
        <v>202</v>
      </c>
      <c r="C25" t="s">
        <v>356</v>
      </c>
      <c r="D25" t="s">
        <v>318</v>
      </c>
      <c r="E25">
        <v>19</v>
      </c>
      <c r="F25">
        <v>6</v>
      </c>
      <c r="G25">
        <v>0</v>
      </c>
      <c r="H25">
        <v>24</v>
      </c>
      <c r="I25">
        <v>55</v>
      </c>
      <c r="J25">
        <v>19</v>
      </c>
      <c r="K25">
        <v>73.7</v>
      </c>
      <c r="L25">
        <v>104</v>
      </c>
      <c r="M25">
        <v>5</v>
      </c>
      <c r="N25">
        <v>0</v>
      </c>
      <c r="O25">
        <v>16</v>
      </c>
      <c r="P25">
        <v>8</v>
      </c>
      <c r="Q25">
        <v>360.17</v>
      </c>
      <c r="R25">
        <f t="shared" si="0"/>
        <v>24.011333333333333</v>
      </c>
      <c r="S25">
        <f t="shared" si="1"/>
        <v>26.412466666666667</v>
      </c>
      <c r="T25">
        <f t="shared" si="2"/>
        <v>26.412466666666667</v>
      </c>
    </row>
    <row r="26" spans="1:20" x14ac:dyDescent="0.35">
      <c r="A26" t="s">
        <v>97</v>
      </c>
      <c r="B26" t="s">
        <v>87</v>
      </c>
      <c r="C26" t="s">
        <v>356</v>
      </c>
      <c r="D26" t="s">
        <v>311</v>
      </c>
      <c r="E26">
        <v>21</v>
      </c>
      <c r="F26">
        <v>3</v>
      </c>
      <c r="G26">
        <v>0</v>
      </c>
      <c r="H26">
        <v>12</v>
      </c>
      <c r="I26">
        <v>37</v>
      </c>
      <c r="J26">
        <v>0</v>
      </c>
      <c r="K26">
        <v>66.3</v>
      </c>
      <c r="L26">
        <v>98</v>
      </c>
      <c r="M26">
        <v>3</v>
      </c>
      <c r="N26">
        <v>0</v>
      </c>
      <c r="O26">
        <v>28</v>
      </c>
      <c r="P26">
        <v>6</v>
      </c>
      <c r="Q26">
        <v>359.83</v>
      </c>
      <c r="R26">
        <f t="shared" si="0"/>
        <v>23.988666666666667</v>
      </c>
      <c r="S26">
        <f t="shared" si="1"/>
        <v>26.387533333333337</v>
      </c>
      <c r="T26">
        <f t="shared" si="2"/>
        <v>26.387533333333337</v>
      </c>
    </row>
    <row r="27" spans="1:20" x14ac:dyDescent="0.35">
      <c r="A27" t="s">
        <v>612</v>
      </c>
      <c r="B27" t="s">
        <v>566</v>
      </c>
      <c r="C27" t="s">
        <v>355</v>
      </c>
      <c r="D27" t="s">
        <v>310</v>
      </c>
      <c r="E27">
        <v>42</v>
      </c>
      <c r="F27">
        <v>0</v>
      </c>
      <c r="G27">
        <v>0</v>
      </c>
      <c r="H27">
        <v>64</v>
      </c>
      <c r="I27">
        <v>154</v>
      </c>
      <c r="J27">
        <v>0</v>
      </c>
      <c r="K27">
        <v>179.7</v>
      </c>
      <c r="L27">
        <v>154</v>
      </c>
      <c r="M27">
        <v>8</v>
      </c>
      <c r="N27">
        <v>17</v>
      </c>
      <c r="O27">
        <v>0</v>
      </c>
      <c r="P27">
        <v>14</v>
      </c>
      <c r="Q27">
        <v>349.67</v>
      </c>
      <c r="R27">
        <f t="shared" si="0"/>
        <v>23.311333333333334</v>
      </c>
      <c r="S27">
        <f t="shared" si="1"/>
        <v>23.311333333333334</v>
      </c>
      <c r="T27">
        <f t="shared" si="2"/>
        <v>23.311333333333334</v>
      </c>
    </row>
    <row r="28" spans="1:20" x14ac:dyDescent="0.35">
      <c r="A28" t="s">
        <v>781</v>
      </c>
      <c r="B28" t="s">
        <v>640</v>
      </c>
      <c r="C28" t="s">
        <v>355</v>
      </c>
      <c r="D28" t="s">
        <v>309</v>
      </c>
      <c r="E28">
        <v>68</v>
      </c>
      <c r="F28">
        <v>0</v>
      </c>
      <c r="G28">
        <v>2</v>
      </c>
      <c r="H28">
        <v>78</v>
      </c>
      <c r="I28">
        <v>171</v>
      </c>
      <c r="J28">
        <v>0</v>
      </c>
      <c r="K28">
        <v>192</v>
      </c>
      <c r="L28">
        <v>187</v>
      </c>
      <c r="M28">
        <v>11</v>
      </c>
      <c r="N28">
        <v>20</v>
      </c>
      <c r="O28">
        <v>0</v>
      </c>
      <c r="P28">
        <v>13</v>
      </c>
      <c r="Q28">
        <v>347.5</v>
      </c>
      <c r="R28">
        <f t="shared" si="0"/>
        <v>23.166666666666668</v>
      </c>
      <c r="S28">
        <f t="shared" si="1"/>
        <v>23.166666666666668</v>
      </c>
      <c r="T28">
        <f t="shared" si="2"/>
        <v>23.166666666666668</v>
      </c>
    </row>
    <row r="29" spans="1:20" x14ac:dyDescent="0.35">
      <c r="A29" t="s">
        <v>83</v>
      </c>
      <c r="B29" t="s">
        <v>670</v>
      </c>
      <c r="C29" t="s">
        <v>356</v>
      </c>
      <c r="D29" t="s">
        <v>315</v>
      </c>
      <c r="E29">
        <v>19</v>
      </c>
      <c r="F29">
        <v>3</v>
      </c>
      <c r="G29">
        <v>0</v>
      </c>
      <c r="H29">
        <v>16</v>
      </c>
      <c r="I29">
        <v>46</v>
      </c>
      <c r="J29">
        <v>4</v>
      </c>
      <c r="K29">
        <v>62.7</v>
      </c>
      <c r="L29">
        <v>86</v>
      </c>
      <c r="M29">
        <v>5</v>
      </c>
      <c r="N29">
        <v>0</v>
      </c>
      <c r="O29">
        <v>27</v>
      </c>
      <c r="P29">
        <v>6</v>
      </c>
      <c r="Q29">
        <v>342.67</v>
      </c>
      <c r="R29">
        <f t="shared" si="0"/>
        <v>22.844666666666669</v>
      </c>
      <c r="S29">
        <f t="shared" si="1"/>
        <v>22.844666666666669</v>
      </c>
      <c r="T29">
        <f t="shared" si="2"/>
        <v>22.844666666666669</v>
      </c>
    </row>
    <row r="30" spans="1:20" x14ac:dyDescent="0.35">
      <c r="A30" t="s">
        <v>42</v>
      </c>
      <c r="B30" t="s">
        <v>621</v>
      </c>
      <c r="C30" t="s">
        <v>356</v>
      </c>
      <c r="D30" t="s">
        <v>312</v>
      </c>
      <c r="E30">
        <v>16</v>
      </c>
      <c r="F30">
        <v>1</v>
      </c>
      <c r="G30">
        <v>0</v>
      </c>
      <c r="H30">
        <v>12</v>
      </c>
      <c r="I30">
        <v>29</v>
      </c>
      <c r="J30">
        <v>0</v>
      </c>
      <c r="K30">
        <v>52.7</v>
      </c>
      <c r="L30">
        <v>76</v>
      </c>
      <c r="M30">
        <v>2</v>
      </c>
      <c r="N30">
        <v>0</v>
      </c>
      <c r="O30">
        <v>28</v>
      </c>
      <c r="P30">
        <v>6</v>
      </c>
      <c r="Q30">
        <v>340.17</v>
      </c>
      <c r="R30">
        <f t="shared" si="0"/>
        <v>22.678000000000001</v>
      </c>
      <c r="S30">
        <f t="shared" si="1"/>
        <v>22.678000000000001</v>
      </c>
      <c r="T30">
        <f t="shared" si="2"/>
        <v>22.678000000000001</v>
      </c>
    </row>
    <row r="31" spans="1:20" x14ac:dyDescent="0.35">
      <c r="A31" t="s">
        <v>850</v>
      </c>
      <c r="B31" t="s">
        <v>136</v>
      </c>
      <c r="C31" t="s">
        <v>355</v>
      </c>
      <c r="D31" t="s">
        <v>297</v>
      </c>
      <c r="E31">
        <v>48</v>
      </c>
      <c r="F31">
        <v>0</v>
      </c>
      <c r="G31">
        <v>0</v>
      </c>
      <c r="H31">
        <v>72</v>
      </c>
      <c r="I31">
        <v>157</v>
      </c>
      <c r="J31">
        <v>0</v>
      </c>
      <c r="K31">
        <v>184</v>
      </c>
      <c r="L31">
        <v>167</v>
      </c>
      <c r="M31">
        <v>9</v>
      </c>
      <c r="N31">
        <v>18</v>
      </c>
      <c r="O31">
        <v>0</v>
      </c>
      <c r="P31">
        <v>12</v>
      </c>
      <c r="Q31">
        <v>335.5</v>
      </c>
      <c r="R31">
        <f t="shared" si="0"/>
        <v>22.366666666666667</v>
      </c>
      <c r="S31">
        <f t="shared" si="1"/>
        <v>22.366666666666667</v>
      </c>
      <c r="T31">
        <f t="shared" si="2"/>
        <v>22.366666666666667</v>
      </c>
    </row>
    <row r="32" spans="1:20" x14ac:dyDescent="0.35">
      <c r="A32" t="s">
        <v>144</v>
      </c>
      <c r="B32" t="s">
        <v>475</v>
      </c>
      <c r="C32" t="s">
        <v>355</v>
      </c>
      <c r="D32" t="s">
        <v>307</v>
      </c>
      <c r="E32">
        <v>50</v>
      </c>
      <c r="F32">
        <v>0</v>
      </c>
      <c r="G32">
        <v>1</v>
      </c>
      <c r="H32">
        <v>77</v>
      </c>
      <c r="I32">
        <v>155</v>
      </c>
      <c r="J32">
        <v>0</v>
      </c>
      <c r="K32">
        <v>193</v>
      </c>
      <c r="L32">
        <v>189</v>
      </c>
      <c r="M32">
        <v>11</v>
      </c>
      <c r="N32">
        <v>16</v>
      </c>
      <c r="O32">
        <v>0</v>
      </c>
      <c r="P32">
        <v>10</v>
      </c>
      <c r="Q32">
        <v>333</v>
      </c>
      <c r="R32">
        <f t="shared" si="0"/>
        <v>22.2</v>
      </c>
      <c r="S32">
        <f t="shared" si="1"/>
        <v>22.2</v>
      </c>
      <c r="T32">
        <f t="shared" si="2"/>
        <v>22.2</v>
      </c>
    </row>
    <row r="33" spans="1:20" x14ac:dyDescent="0.35">
      <c r="A33" t="s">
        <v>270</v>
      </c>
      <c r="B33" t="s">
        <v>377</v>
      </c>
      <c r="C33" t="s">
        <v>355</v>
      </c>
      <c r="D33" t="s">
        <v>306</v>
      </c>
      <c r="E33">
        <v>21</v>
      </c>
      <c r="F33">
        <v>0</v>
      </c>
      <c r="G33">
        <v>1</v>
      </c>
      <c r="H33">
        <v>25</v>
      </c>
      <c r="I33">
        <v>90</v>
      </c>
      <c r="J33">
        <v>0</v>
      </c>
      <c r="K33">
        <v>130</v>
      </c>
      <c r="L33">
        <v>129</v>
      </c>
      <c r="M33">
        <v>3</v>
      </c>
      <c r="N33">
        <v>14</v>
      </c>
      <c r="O33">
        <v>0</v>
      </c>
      <c r="P33">
        <v>11</v>
      </c>
      <c r="Q33">
        <v>325.5</v>
      </c>
      <c r="R33">
        <f t="shared" si="0"/>
        <v>21.7</v>
      </c>
      <c r="S33">
        <f t="shared" si="1"/>
        <v>21.7</v>
      </c>
      <c r="T33">
        <f t="shared" si="2"/>
        <v>21.7</v>
      </c>
    </row>
    <row r="34" spans="1:20" x14ac:dyDescent="0.35">
      <c r="A34" t="s">
        <v>52</v>
      </c>
      <c r="B34" t="s">
        <v>171</v>
      </c>
      <c r="C34" t="s">
        <v>356</v>
      </c>
      <c r="D34" t="s">
        <v>301</v>
      </c>
      <c r="E34">
        <v>22</v>
      </c>
      <c r="F34">
        <v>6</v>
      </c>
      <c r="G34">
        <v>0</v>
      </c>
      <c r="H34">
        <v>22</v>
      </c>
      <c r="I34">
        <v>41</v>
      </c>
      <c r="J34">
        <v>2</v>
      </c>
      <c r="K34">
        <v>68.7</v>
      </c>
      <c r="L34">
        <v>81</v>
      </c>
      <c r="M34">
        <v>4</v>
      </c>
      <c r="N34">
        <v>0</v>
      </c>
      <c r="O34">
        <v>32</v>
      </c>
      <c r="P34">
        <v>2</v>
      </c>
      <c r="Q34">
        <v>324.17</v>
      </c>
      <c r="R34">
        <f t="shared" si="0"/>
        <v>21.611333333333334</v>
      </c>
      <c r="S34">
        <f t="shared" si="1"/>
        <v>21.611333333333334</v>
      </c>
      <c r="T34">
        <f t="shared" si="2"/>
        <v>21.611333333333334</v>
      </c>
    </row>
    <row r="35" spans="1:20" x14ac:dyDescent="0.35">
      <c r="A35" t="s">
        <v>1472</v>
      </c>
      <c r="B35" t="s">
        <v>1473</v>
      </c>
      <c r="C35" t="s">
        <v>356</v>
      </c>
      <c r="D35" t="s">
        <v>316</v>
      </c>
      <c r="E35">
        <v>27</v>
      </c>
      <c r="F35">
        <v>2</v>
      </c>
      <c r="G35">
        <v>0</v>
      </c>
      <c r="H35">
        <v>14</v>
      </c>
      <c r="I35">
        <v>51</v>
      </c>
      <c r="J35">
        <v>37</v>
      </c>
      <c r="K35">
        <v>75.3</v>
      </c>
      <c r="L35">
        <v>90</v>
      </c>
      <c r="M35">
        <v>2</v>
      </c>
      <c r="N35">
        <v>0</v>
      </c>
      <c r="O35">
        <v>7</v>
      </c>
      <c r="P35">
        <v>3</v>
      </c>
      <c r="Q35">
        <v>322.83</v>
      </c>
      <c r="R35">
        <f t="shared" si="0"/>
        <v>21.521999999999998</v>
      </c>
      <c r="S35">
        <f t="shared" si="1"/>
        <v>21.521999999999998</v>
      </c>
      <c r="T35">
        <f t="shared" si="2"/>
        <v>21.521999999999998</v>
      </c>
    </row>
    <row r="36" spans="1:20" x14ac:dyDescent="0.35">
      <c r="A36" t="s">
        <v>1278</v>
      </c>
      <c r="B36" t="s">
        <v>1641</v>
      </c>
      <c r="C36" t="s">
        <v>356</v>
      </c>
      <c r="D36" t="s">
        <v>363</v>
      </c>
      <c r="E36">
        <v>27</v>
      </c>
      <c r="F36">
        <v>4</v>
      </c>
      <c r="G36">
        <v>0</v>
      </c>
      <c r="H36">
        <v>18</v>
      </c>
      <c r="I36">
        <v>53</v>
      </c>
      <c r="J36">
        <v>26</v>
      </c>
      <c r="K36">
        <v>73</v>
      </c>
      <c r="L36">
        <v>98</v>
      </c>
      <c r="M36">
        <v>1</v>
      </c>
      <c r="N36">
        <v>0</v>
      </c>
      <c r="O36">
        <v>7</v>
      </c>
      <c r="P36">
        <v>7</v>
      </c>
      <c r="Q36">
        <v>320.5</v>
      </c>
      <c r="R36">
        <f t="shared" si="0"/>
        <v>21.366666666666667</v>
      </c>
      <c r="S36">
        <f t="shared" si="1"/>
        <v>21.366666666666667</v>
      </c>
      <c r="T36">
        <f t="shared" si="2"/>
        <v>21.366666666666667</v>
      </c>
    </row>
    <row r="37" spans="1:20" x14ac:dyDescent="0.35">
      <c r="A37" t="s">
        <v>400</v>
      </c>
      <c r="B37" t="s">
        <v>333</v>
      </c>
      <c r="C37" t="s">
        <v>355</v>
      </c>
      <c r="D37" t="s">
        <v>295</v>
      </c>
      <c r="E37">
        <v>73</v>
      </c>
      <c r="F37">
        <v>0</v>
      </c>
      <c r="G37">
        <v>1</v>
      </c>
      <c r="H37">
        <v>74</v>
      </c>
      <c r="I37">
        <v>148</v>
      </c>
      <c r="J37">
        <v>0</v>
      </c>
      <c r="K37">
        <v>182.3</v>
      </c>
      <c r="L37">
        <v>186</v>
      </c>
      <c r="M37">
        <v>8</v>
      </c>
      <c r="N37">
        <v>16</v>
      </c>
      <c r="O37">
        <v>0</v>
      </c>
      <c r="P37">
        <v>11</v>
      </c>
      <c r="Q37">
        <v>320.33</v>
      </c>
      <c r="R37">
        <f t="shared" si="0"/>
        <v>21.355333333333331</v>
      </c>
      <c r="S37">
        <f t="shared" si="1"/>
        <v>21.355333333333331</v>
      </c>
      <c r="T37">
        <f t="shared" si="2"/>
        <v>21.355333333333331</v>
      </c>
    </row>
    <row r="38" spans="1:20" x14ac:dyDescent="0.35">
      <c r="A38" t="s">
        <v>66</v>
      </c>
      <c r="B38" t="s">
        <v>65</v>
      </c>
      <c r="C38" t="s">
        <v>355</v>
      </c>
      <c r="D38" t="s">
        <v>298</v>
      </c>
      <c r="E38">
        <v>46</v>
      </c>
      <c r="F38">
        <v>0</v>
      </c>
      <c r="G38">
        <v>0</v>
      </c>
      <c r="H38">
        <v>71</v>
      </c>
      <c r="I38">
        <v>168</v>
      </c>
      <c r="J38">
        <v>0</v>
      </c>
      <c r="K38">
        <v>180.7</v>
      </c>
      <c r="L38">
        <v>162</v>
      </c>
      <c r="M38">
        <v>8</v>
      </c>
      <c r="N38">
        <v>18</v>
      </c>
      <c r="O38">
        <v>0</v>
      </c>
      <c r="P38">
        <v>11</v>
      </c>
      <c r="Q38">
        <v>317.17</v>
      </c>
      <c r="R38">
        <f t="shared" si="0"/>
        <v>21.144666666666669</v>
      </c>
      <c r="S38">
        <f t="shared" si="1"/>
        <v>21.144666666666669</v>
      </c>
      <c r="T38">
        <f t="shared" si="2"/>
        <v>21.144666666666669</v>
      </c>
    </row>
    <row r="39" spans="1:20" x14ac:dyDescent="0.35">
      <c r="A39" t="s">
        <v>77</v>
      </c>
      <c r="B39" t="s">
        <v>918</v>
      </c>
      <c r="C39" t="s">
        <v>356</v>
      </c>
      <c r="D39" t="s">
        <v>316</v>
      </c>
      <c r="E39">
        <v>17</v>
      </c>
      <c r="F39">
        <v>6</v>
      </c>
      <c r="G39">
        <v>0</v>
      </c>
      <c r="H39">
        <v>13</v>
      </c>
      <c r="I39">
        <v>36</v>
      </c>
      <c r="J39">
        <v>0</v>
      </c>
      <c r="K39">
        <v>47</v>
      </c>
      <c r="L39">
        <v>60</v>
      </c>
      <c r="M39">
        <v>3</v>
      </c>
      <c r="N39">
        <v>0</v>
      </c>
      <c r="O39">
        <v>30</v>
      </c>
      <c r="P39">
        <v>6</v>
      </c>
      <c r="Q39">
        <v>314.5</v>
      </c>
      <c r="R39">
        <f t="shared" si="0"/>
        <v>20.966666666666665</v>
      </c>
      <c r="S39">
        <f t="shared" si="1"/>
        <v>20.966666666666665</v>
      </c>
      <c r="T39">
        <f t="shared" si="2"/>
        <v>20.966666666666665</v>
      </c>
    </row>
    <row r="40" spans="1:20" x14ac:dyDescent="0.35">
      <c r="A40" t="s">
        <v>841</v>
      </c>
      <c r="B40" t="s">
        <v>451</v>
      </c>
      <c r="C40" t="s">
        <v>355</v>
      </c>
      <c r="D40" t="s">
        <v>304</v>
      </c>
      <c r="E40">
        <v>38</v>
      </c>
      <c r="F40">
        <v>0</v>
      </c>
      <c r="G40">
        <v>0</v>
      </c>
      <c r="H40">
        <v>56</v>
      </c>
      <c r="I40">
        <v>154</v>
      </c>
      <c r="J40">
        <v>0</v>
      </c>
      <c r="K40">
        <v>157.30000000000001</v>
      </c>
      <c r="L40">
        <v>151</v>
      </c>
      <c r="M40">
        <v>8</v>
      </c>
      <c r="N40">
        <v>17</v>
      </c>
      <c r="O40">
        <v>0</v>
      </c>
      <c r="P40">
        <v>12</v>
      </c>
      <c r="Q40">
        <v>312.33</v>
      </c>
      <c r="R40">
        <f t="shared" si="0"/>
        <v>20.821999999999999</v>
      </c>
      <c r="S40">
        <f t="shared" si="1"/>
        <v>20.821999999999999</v>
      </c>
      <c r="T40">
        <f t="shared" si="2"/>
        <v>20.821999999999999</v>
      </c>
    </row>
    <row r="41" spans="1:20" x14ac:dyDescent="0.35">
      <c r="A41" t="s">
        <v>860</v>
      </c>
      <c r="B41" t="s">
        <v>351</v>
      </c>
      <c r="C41" t="s">
        <v>355</v>
      </c>
      <c r="D41" t="s">
        <v>318</v>
      </c>
      <c r="E41">
        <v>83</v>
      </c>
      <c r="F41">
        <v>0</v>
      </c>
      <c r="G41">
        <v>0</v>
      </c>
      <c r="H41">
        <v>57</v>
      </c>
      <c r="I41">
        <v>130</v>
      </c>
      <c r="J41">
        <v>0</v>
      </c>
      <c r="K41">
        <v>167.7</v>
      </c>
      <c r="L41">
        <v>173</v>
      </c>
      <c r="M41">
        <v>5</v>
      </c>
      <c r="N41">
        <v>14</v>
      </c>
      <c r="O41">
        <v>0</v>
      </c>
      <c r="P41">
        <v>12</v>
      </c>
      <c r="Q41">
        <v>311.17</v>
      </c>
      <c r="R41">
        <f t="shared" si="0"/>
        <v>20.744666666666667</v>
      </c>
      <c r="S41">
        <f t="shared" si="1"/>
        <v>20.744666666666667</v>
      </c>
      <c r="T41">
        <f t="shared" si="2"/>
        <v>20.744666666666667</v>
      </c>
    </row>
    <row r="42" spans="1:20" x14ac:dyDescent="0.35">
      <c r="A42" t="s">
        <v>511</v>
      </c>
      <c r="B42" t="s">
        <v>369</v>
      </c>
      <c r="C42" t="s">
        <v>356</v>
      </c>
      <c r="D42" t="s">
        <v>320</v>
      </c>
      <c r="E42">
        <v>16</v>
      </c>
      <c r="F42">
        <v>5</v>
      </c>
      <c r="G42">
        <v>0</v>
      </c>
      <c r="H42">
        <v>24</v>
      </c>
      <c r="I42">
        <v>51</v>
      </c>
      <c r="J42">
        <v>2</v>
      </c>
      <c r="K42">
        <v>67.3</v>
      </c>
      <c r="L42">
        <v>73</v>
      </c>
      <c r="M42">
        <v>6</v>
      </c>
      <c r="N42">
        <v>0</v>
      </c>
      <c r="O42">
        <v>29</v>
      </c>
      <c r="P42">
        <v>4</v>
      </c>
      <c r="Q42">
        <v>309.83</v>
      </c>
      <c r="R42">
        <f t="shared" si="0"/>
        <v>20.655333333333331</v>
      </c>
      <c r="S42">
        <f t="shared" si="1"/>
        <v>20.655333333333331</v>
      </c>
      <c r="T42">
        <f t="shared" si="2"/>
        <v>20.655333333333331</v>
      </c>
    </row>
    <row r="43" spans="1:20" x14ac:dyDescent="0.35">
      <c r="A43" t="s">
        <v>255</v>
      </c>
      <c r="B43" t="s">
        <v>254</v>
      </c>
      <c r="C43" t="s">
        <v>356</v>
      </c>
      <c r="D43" t="s">
        <v>309</v>
      </c>
      <c r="E43">
        <v>19</v>
      </c>
      <c r="F43">
        <v>1</v>
      </c>
      <c r="G43">
        <v>0</v>
      </c>
      <c r="H43">
        <v>17</v>
      </c>
      <c r="I43">
        <v>37</v>
      </c>
      <c r="J43">
        <v>0</v>
      </c>
      <c r="K43">
        <v>59</v>
      </c>
      <c r="L43">
        <v>57</v>
      </c>
      <c r="M43">
        <v>4</v>
      </c>
      <c r="N43">
        <v>0</v>
      </c>
      <c r="O43">
        <v>29</v>
      </c>
      <c r="P43">
        <v>5</v>
      </c>
      <c r="Q43">
        <v>309</v>
      </c>
      <c r="R43">
        <f t="shared" si="0"/>
        <v>20.6</v>
      </c>
      <c r="S43">
        <f t="shared" si="1"/>
        <v>20.6</v>
      </c>
      <c r="T43">
        <f t="shared" si="2"/>
        <v>20.6</v>
      </c>
    </row>
    <row r="44" spans="1:20" x14ac:dyDescent="0.35">
      <c r="A44" t="s">
        <v>615</v>
      </c>
      <c r="B44" t="s">
        <v>907</v>
      </c>
      <c r="C44" t="s">
        <v>355</v>
      </c>
      <c r="D44" t="s">
        <v>301</v>
      </c>
      <c r="E44">
        <v>60</v>
      </c>
      <c r="F44">
        <v>0</v>
      </c>
      <c r="G44">
        <v>0</v>
      </c>
      <c r="H44">
        <v>76</v>
      </c>
      <c r="I44">
        <v>150</v>
      </c>
      <c r="J44">
        <v>0</v>
      </c>
      <c r="K44">
        <v>169.7</v>
      </c>
      <c r="L44">
        <v>163</v>
      </c>
      <c r="M44">
        <v>12</v>
      </c>
      <c r="N44">
        <v>15</v>
      </c>
      <c r="O44">
        <v>0</v>
      </c>
      <c r="P44">
        <v>14</v>
      </c>
      <c r="Q44">
        <v>308.67</v>
      </c>
      <c r="R44">
        <f t="shared" si="0"/>
        <v>20.577999999999999</v>
      </c>
      <c r="S44">
        <f t="shared" si="1"/>
        <v>20.577999999999999</v>
      </c>
      <c r="T44">
        <f t="shared" si="2"/>
        <v>20.577999999999999</v>
      </c>
    </row>
    <row r="45" spans="1:20" x14ac:dyDescent="0.35">
      <c r="A45" t="s">
        <v>541</v>
      </c>
      <c r="B45" t="s">
        <v>265</v>
      </c>
      <c r="C45" t="s">
        <v>356</v>
      </c>
      <c r="D45" t="s">
        <v>313</v>
      </c>
      <c r="E45">
        <v>28</v>
      </c>
      <c r="F45">
        <v>4</v>
      </c>
      <c r="G45">
        <v>0</v>
      </c>
      <c r="H45">
        <v>18</v>
      </c>
      <c r="I45">
        <v>28</v>
      </c>
      <c r="J45">
        <v>10</v>
      </c>
      <c r="K45">
        <v>61.7</v>
      </c>
      <c r="L45">
        <v>104</v>
      </c>
      <c r="M45">
        <v>2</v>
      </c>
      <c r="N45">
        <v>0</v>
      </c>
      <c r="O45">
        <v>22</v>
      </c>
      <c r="P45">
        <v>1</v>
      </c>
      <c r="Q45">
        <v>304.67</v>
      </c>
      <c r="R45">
        <f t="shared" si="0"/>
        <v>20.311333333333334</v>
      </c>
      <c r="S45">
        <f t="shared" ref="S45:S108" si="3">IF(Q45&gt;= 550,R45*1.35,IF(Q45 &gt;= 500,R45*1.3,IF(Q45 &gt;= 450,R45*1.25,IF(Q45 &gt;= 400,R45*1.2,IF(Q45 &gt;= 350,R45*1.1,IF(Q45 &gt;= 300,R45,IF(Q45 &gt;= 250,R45*0.9,IF(Q45 &gt;= 200,R45*0.8,IF(Q45 &gt;= 150,R45*0.7,IF(Q45 &gt;= 100,R45*0.6,IF(Q45 &gt;= 50,R45*0.5,R45*0.4)))))))))))</f>
        <v>20.311333333333334</v>
      </c>
      <c r="T45">
        <f t="shared" ref="T45:T108" si="4">IF(S45 &lt; 1.5,1,S45)</f>
        <v>20.311333333333334</v>
      </c>
    </row>
    <row r="46" spans="1:20" x14ac:dyDescent="0.35">
      <c r="A46" t="s">
        <v>44</v>
      </c>
      <c r="B46" t="s">
        <v>885</v>
      </c>
      <c r="C46" t="s">
        <v>356</v>
      </c>
      <c r="D46" t="s">
        <v>313</v>
      </c>
      <c r="E46">
        <v>17</v>
      </c>
      <c r="F46">
        <v>4</v>
      </c>
      <c r="G46">
        <v>0</v>
      </c>
      <c r="H46">
        <v>17</v>
      </c>
      <c r="I46">
        <v>49</v>
      </c>
      <c r="J46">
        <v>20</v>
      </c>
      <c r="K46">
        <v>73.7</v>
      </c>
      <c r="L46">
        <v>70</v>
      </c>
      <c r="M46">
        <v>6</v>
      </c>
      <c r="N46">
        <v>0</v>
      </c>
      <c r="O46">
        <v>3</v>
      </c>
      <c r="P46">
        <v>13</v>
      </c>
      <c r="Q46">
        <v>298.67</v>
      </c>
      <c r="R46">
        <f t="shared" si="0"/>
        <v>19.911333333333335</v>
      </c>
      <c r="S46">
        <f t="shared" si="3"/>
        <v>17.920200000000001</v>
      </c>
      <c r="T46">
        <f t="shared" si="4"/>
        <v>17.920200000000001</v>
      </c>
    </row>
    <row r="47" spans="1:20" x14ac:dyDescent="0.35">
      <c r="A47" t="s">
        <v>99</v>
      </c>
      <c r="B47" t="s">
        <v>1111</v>
      </c>
      <c r="C47" t="s">
        <v>355</v>
      </c>
      <c r="D47" t="s">
        <v>301</v>
      </c>
      <c r="E47">
        <v>31</v>
      </c>
      <c r="F47">
        <v>0</v>
      </c>
      <c r="G47">
        <v>2</v>
      </c>
      <c r="H47">
        <v>58</v>
      </c>
      <c r="I47">
        <v>138</v>
      </c>
      <c r="J47">
        <v>0</v>
      </c>
      <c r="K47">
        <v>156.69999999999999</v>
      </c>
      <c r="L47">
        <v>156</v>
      </c>
      <c r="M47">
        <v>8</v>
      </c>
      <c r="N47">
        <v>14</v>
      </c>
      <c r="O47">
        <v>0</v>
      </c>
      <c r="P47">
        <v>9</v>
      </c>
      <c r="Q47">
        <v>295.67</v>
      </c>
      <c r="R47">
        <f t="shared" si="0"/>
        <v>19.711333333333336</v>
      </c>
      <c r="S47">
        <f t="shared" si="3"/>
        <v>17.740200000000002</v>
      </c>
      <c r="T47">
        <f t="shared" si="4"/>
        <v>17.740200000000002</v>
      </c>
    </row>
    <row r="48" spans="1:20" x14ac:dyDescent="0.35">
      <c r="A48" t="s">
        <v>48</v>
      </c>
      <c r="B48" t="s">
        <v>940</v>
      </c>
      <c r="C48" t="s">
        <v>355</v>
      </c>
      <c r="D48" t="s">
        <v>309</v>
      </c>
      <c r="E48">
        <v>36</v>
      </c>
      <c r="F48">
        <v>0</v>
      </c>
      <c r="G48">
        <v>0</v>
      </c>
      <c r="H48">
        <v>64</v>
      </c>
      <c r="I48">
        <v>153</v>
      </c>
      <c r="J48">
        <v>0</v>
      </c>
      <c r="K48">
        <v>149</v>
      </c>
      <c r="L48">
        <v>139</v>
      </c>
      <c r="M48">
        <v>6</v>
      </c>
      <c r="N48">
        <v>9</v>
      </c>
      <c r="O48">
        <v>0</v>
      </c>
      <c r="P48">
        <v>14</v>
      </c>
      <c r="Q48">
        <v>292.5</v>
      </c>
      <c r="R48">
        <f t="shared" si="0"/>
        <v>19.5</v>
      </c>
      <c r="S48">
        <f t="shared" si="3"/>
        <v>17.55</v>
      </c>
      <c r="T48">
        <f t="shared" si="4"/>
        <v>17.55</v>
      </c>
    </row>
    <row r="49" spans="1:20" x14ac:dyDescent="0.35">
      <c r="A49" t="s">
        <v>464</v>
      </c>
      <c r="B49" t="s">
        <v>839</v>
      </c>
      <c r="C49" t="s">
        <v>355</v>
      </c>
      <c r="D49" t="s">
        <v>297</v>
      </c>
      <c r="E49">
        <v>66</v>
      </c>
      <c r="F49">
        <v>0</v>
      </c>
      <c r="G49">
        <v>0</v>
      </c>
      <c r="H49">
        <v>103</v>
      </c>
      <c r="I49">
        <v>176</v>
      </c>
      <c r="J49">
        <v>0</v>
      </c>
      <c r="K49">
        <v>192</v>
      </c>
      <c r="L49">
        <v>175</v>
      </c>
      <c r="M49">
        <v>15</v>
      </c>
      <c r="N49">
        <v>15</v>
      </c>
      <c r="O49">
        <v>0</v>
      </c>
      <c r="P49">
        <v>13</v>
      </c>
      <c r="Q49">
        <v>291.5</v>
      </c>
      <c r="R49">
        <f t="shared" si="0"/>
        <v>19.433333333333334</v>
      </c>
      <c r="S49">
        <f t="shared" si="3"/>
        <v>17.490000000000002</v>
      </c>
      <c r="T49">
        <f t="shared" si="4"/>
        <v>17.490000000000002</v>
      </c>
    </row>
    <row r="50" spans="1:20" x14ac:dyDescent="0.35">
      <c r="A50" t="s">
        <v>468</v>
      </c>
      <c r="B50" t="s">
        <v>1320</v>
      </c>
      <c r="C50" t="s">
        <v>355</v>
      </c>
      <c r="D50" t="s">
        <v>318</v>
      </c>
      <c r="E50">
        <v>54</v>
      </c>
      <c r="F50">
        <v>0</v>
      </c>
      <c r="G50">
        <v>2</v>
      </c>
      <c r="H50">
        <v>86</v>
      </c>
      <c r="I50">
        <v>170</v>
      </c>
      <c r="J50">
        <v>0</v>
      </c>
      <c r="K50">
        <v>182.3</v>
      </c>
      <c r="L50">
        <v>162</v>
      </c>
      <c r="M50">
        <v>11</v>
      </c>
      <c r="N50">
        <v>12</v>
      </c>
      <c r="O50">
        <v>0</v>
      </c>
      <c r="P50">
        <v>12</v>
      </c>
      <c r="Q50">
        <v>289.33</v>
      </c>
      <c r="R50">
        <f t="shared" si="0"/>
        <v>19.288666666666664</v>
      </c>
      <c r="S50">
        <f t="shared" si="3"/>
        <v>17.3598</v>
      </c>
      <c r="T50">
        <f t="shared" si="4"/>
        <v>17.3598</v>
      </c>
    </row>
    <row r="51" spans="1:20" x14ac:dyDescent="0.35">
      <c r="A51" t="s">
        <v>386</v>
      </c>
      <c r="B51" t="s">
        <v>351</v>
      </c>
      <c r="C51" t="s">
        <v>356</v>
      </c>
      <c r="D51" t="s">
        <v>314</v>
      </c>
      <c r="E51">
        <v>25</v>
      </c>
      <c r="F51">
        <v>4</v>
      </c>
      <c r="G51">
        <v>0</v>
      </c>
      <c r="H51">
        <v>33</v>
      </c>
      <c r="I51">
        <v>45</v>
      </c>
      <c r="J51">
        <v>15</v>
      </c>
      <c r="K51">
        <v>62</v>
      </c>
      <c r="L51">
        <v>90</v>
      </c>
      <c r="M51">
        <v>6</v>
      </c>
      <c r="N51">
        <v>0</v>
      </c>
      <c r="O51">
        <v>18</v>
      </c>
      <c r="P51">
        <v>4</v>
      </c>
      <c r="Q51">
        <v>288</v>
      </c>
      <c r="R51">
        <f t="shared" si="0"/>
        <v>19.2</v>
      </c>
      <c r="S51">
        <f t="shared" si="3"/>
        <v>17.28</v>
      </c>
      <c r="T51">
        <f t="shared" si="4"/>
        <v>17.28</v>
      </c>
    </row>
    <row r="52" spans="1:20" x14ac:dyDescent="0.35">
      <c r="A52" t="s">
        <v>249</v>
      </c>
      <c r="B52" t="s">
        <v>774</v>
      </c>
      <c r="C52" t="s">
        <v>355</v>
      </c>
      <c r="D52" t="s">
        <v>301</v>
      </c>
      <c r="E52">
        <v>32</v>
      </c>
      <c r="F52">
        <v>0</v>
      </c>
      <c r="G52">
        <v>1</v>
      </c>
      <c r="H52">
        <v>79</v>
      </c>
      <c r="I52">
        <v>174</v>
      </c>
      <c r="J52">
        <v>0</v>
      </c>
      <c r="K52">
        <v>186.7</v>
      </c>
      <c r="L52">
        <v>130</v>
      </c>
      <c r="M52">
        <v>8</v>
      </c>
      <c r="N52">
        <v>17</v>
      </c>
      <c r="O52">
        <v>0</v>
      </c>
      <c r="P52">
        <v>10</v>
      </c>
      <c r="Q52">
        <v>287.17</v>
      </c>
      <c r="R52">
        <f t="shared" si="0"/>
        <v>19.144666666666669</v>
      </c>
      <c r="S52">
        <f t="shared" si="3"/>
        <v>17.230200000000004</v>
      </c>
      <c r="T52">
        <f t="shared" si="4"/>
        <v>17.230200000000004</v>
      </c>
    </row>
    <row r="53" spans="1:20" x14ac:dyDescent="0.35">
      <c r="A53" t="s">
        <v>57</v>
      </c>
      <c r="B53" t="s">
        <v>1274</v>
      </c>
      <c r="C53" t="s">
        <v>355</v>
      </c>
      <c r="D53" t="s">
        <v>293</v>
      </c>
      <c r="E53">
        <v>61</v>
      </c>
      <c r="F53">
        <v>0</v>
      </c>
      <c r="G53">
        <v>0</v>
      </c>
      <c r="H53">
        <v>72</v>
      </c>
      <c r="I53">
        <v>134</v>
      </c>
      <c r="J53">
        <v>0</v>
      </c>
      <c r="K53">
        <v>167.7</v>
      </c>
      <c r="L53">
        <v>167</v>
      </c>
      <c r="M53">
        <v>12</v>
      </c>
      <c r="N53">
        <v>14</v>
      </c>
      <c r="O53">
        <v>0</v>
      </c>
      <c r="P53">
        <v>11</v>
      </c>
      <c r="Q53">
        <v>286.67</v>
      </c>
      <c r="R53">
        <f t="shared" si="0"/>
        <v>19.111333333333334</v>
      </c>
      <c r="S53">
        <f t="shared" si="3"/>
        <v>17.200200000000002</v>
      </c>
      <c r="T53">
        <f t="shared" si="4"/>
        <v>17.200200000000002</v>
      </c>
    </row>
    <row r="54" spans="1:20" x14ac:dyDescent="0.35">
      <c r="A54" t="s">
        <v>563</v>
      </c>
      <c r="B54" t="s">
        <v>1382</v>
      </c>
      <c r="C54" t="s">
        <v>355</v>
      </c>
      <c r="D54" t="s">
        <v>316</v>
      </c>
      <c r="E54">
        <v>50</v>
      </c>
      <c r="F54">
        <v>0</v>
      </c>
      <c r="G54">
        <v>0</v>
      </c>
      <c r="H54">
        <v>58</v>
      </c>
      <c r="I54">
        <v>145</v>
      </c>
      <c r="J54">
        <v>0</v>
      </c>
      <c r="K54">
        <v>157.30000000000001</v>
      </c>
      <c r="L54">
        <v>132</v>
      </c>
      <c r="M54">
        <v>3</v>
      </c>
      <c r="N54">
        <v>9</v>
      </c>
      <c r="O54">
        <v>0</v>
      </c>
      <c r="P54">
        <v>13</v>
      </c>
      <c r="Q54">
        <v>285.83</v>
      </c>
      <c r="R54">
        <f t="shared" si="0"/>
        <v>19.055333333333333</v>
      </c>
      <c r="S54">
        <f t="shared" si="3"/>
        <v>17.149799999999999</v>
      </c>
      <c r="T54">
        <f t="shared" si="4"/>
        <v>17.149799999999999</v>
      </c>
    </row>
    <row r="55" spans="1:20" x14ac:dyDescent="0.35">
      <c r="A55" t="s">
        <v>162</v>
      </c>
      <c r="B55" t="s">
        <v>1013</v>
      </c>
      <c r="C55" t="s">
        <v>355</v>
      </c>
      <c r="D55" t="s">
        <v>301</v>
      </c>
      <c r="E55">
        <v>43</v>
      </c>
      <c r="F55">
        <v>0</v>
      </c>
      <c r="G55">
        <v>1</v>
      </c>
      <c r="H55">
        <v>53</v>
      </c>
      <c r="I55">
        <v>148</v>
      </c>
      <c r="J55">
        <v>0</v>
      </c>
      <c r="K55">
        <v>166.3</v>
      </c>
      <c r="L55">
        <v>149</v>
      </c>
      <c r="M55">
        <v>7</v>
      </c>
      <c r="N55">
        <v>11</v>
      </c>
      <c r="O55">
        <v>0</v>
      </c>
      <c r="P55">
        <v>10</v>
      </c>
      <c r="Q55">
        <v>285.83</v>
      </c>
      <c r="R55">
        <f t="shared" si="0"/>
        <v>19.055333333333333</v>
      </c>
      <c r="S55">
        <f t="shared" si="3"/>
        <v>17.149799999999999</v>
      </c>
      <c r="T55">
        <f t="shared" si="4"/>
        <v>17.149799999999999</v>
      </c>
    </row>
    <row r="56" spans="1:20" x14ac:dyDescent="0.35">
      <c r="A56" t="s">
        <v>185</v>
      </c>
      <c r="B56" t="s">
        <v>1026</v>
      </c>
      <c r="C56" t="s">
        <v>356</v>
      </c>
      <c r="D56" t="s">
        <v>309</v>
      </c>
      <c r="E56">
        <v>22</v>
      </c>
      <c r="F56">
        <v>7</v>
      </c>
      <c r="G56">
        <v>0</v>
      </c>
      <c r="H56">
        <v>23</v>
      </c>
      <c r="I56">
        <v>61</v>
      </c>
      <c r="J56">
        <v>3</v>
      </c>
      <c r="K56">
        <v>68.7</v>
      </c>
      <c r="L56">
        <v>75</v>
      </c>
      <c r="M56">
        <v>5</v>
      </c>
      <c r="N56">
        <v>0</v>
      </c>
      <c r="O56">
        <v>23</v>
      </c>
      <c r="P56">
        <v>6</v>
      </c>
      <c r="Q56">
        <v>283.67</v>
      </c>
      <c r="R56">
        <f t="shared" si="0"/>
        <v>18.911333333333335</v>
      </c>
      <c r="S56">
        <f t="shared" si="3"/>
        <v>17.020200000000003</v>
      </c>
      <c r="T56">
        <f t="shared" si="4"/>
        <v>17.020200000000003</v>
      </c>
    </row>
    <row r="57" spans="1:20" x14ac:dyDescent="0.35">
      <c r="A57" t="s">
        <v>64</v>
      </c>
      <c r="B57" t="s">
        <v>500</v>
      </c>
      <c r="C57" t="s">
        <v>355</v>
      </c>
      <c r="D57" t="s">
        <v>305</v>
      </c>
      <c r="E57">
        <v>52</v>
      </c>
      <c r="F57">
        <v>0</v>
      </c>
      <c r="G57">
        <v>1</v>
      </c>
      <c r="H57">
        <v>75</v>
      </c>
      <c r="I57">
        <v>174</v>
      </c>
      <c r="J57">
        <v>0</v>
      </c>
      <c r="K57">
        <v>170.3</v>
      </c>
      <c r="L57">
        <v>166</v>
      </c>
      <c r="M57">
        <v>9</v>
      </c>
      <c r="N57">
        <v>11</v>
      </c>
      <c r="O57">
        <v>0</v>
      </c>
      <c r="P57">
        <v>11</v>
      </c>
      <c r="Q57">
        <v>277.83</v>
      </c>
      <c r="R57">
        <f t="shared" si="0"/>
        <v>18.521999999999998</v>
      </c>
      <c r="S57">
        <f t="shared" si="3"/>
        <v>16.669799999999999</v>
      </c>
      <c r="T57">
        <f t="shared" si="4"/>
        <v>16.669799999999999</v>
      </c>
    </row>
    <row r="58" spans="1:20" x14ac:dyDescent="0.35">
      <c r="A58" t="s">
        <v>64</v>
      </c>
      <c r="B58" t="s">
        <v>281</v>
      </c>
      <c r="C58" t="s">
        <v>355</v>
      </c>
      <c r="D58" t="s">
        <v>320</v>
      </c>
      <c r="E58">
        <v>32</v>
      </c>
      <c r="F58">
        <v>0</v>
      </c>
      <c r="G58">
        <v>0</v>
      </c>
      <c r="H58">
        <v>36</v>
      </c>
      <c r="I58">
        <v>102</v>
      </c>
      <c r="J58">
        <v>0</v>
      </c>
      <c r="K58">
        <v>125.7</v>
      </c>
      <c r="L58">
        <v>165</v>
      </c>
      <c r="M58">
        <v>5</v>
      </c>
      <c r="N58">
        <v>11</v>
      </c>
      <c r="O58">
        <v>0</v>
      </c>
      <c r="P58">
        <v>7</v>
      </c>
      <c r="Q58">
        <v>277.67</v>
      </c>
      <c r="R58">
        <f t="shared" si="0"/>
        <v>18.511333333333333</v>
      </c>
      <c r="S58">
        <f t="shared" si="3"/>
        <v>16.6602</v>
      </c>
      <c r="T58">
        <f t="shared" si="4"/>
        <v>16.6602</v>
      </c>
    </row>
    <row r="59" spans="1:20" x14ac:dyDescent="0.35">
      <c r="A59" t="s">
        <v>97</v>
      </c>
      <c r="B59" t="s">
        <v>1090</v>
      </c>
      <c r="C59" t="s">
        <v>356</v>
      </c>
      <c r="D59" t="s">
        <v>293</v>
      </c>
      <c r="E59">
        <v>27</v>
      </c>
      <c r="F59">
        <v>5</v>
      </c>
      <c r="G59">
        <v>0</v>
      </c>
      <c r="H59">
        <v>32</v>
      </c>
      <c r="I59">
        <v>62</v>
      </c>
      <c r="J59">
        <v>21</v>
      </c>
      <c r="K59">
        <v>76</v>
      </c>
      <c r="L59">
        <v>103</v>
      </c>
      <c r="M59">
        <v>3</v>
      </c>
      <c r="N59">
        <v>0</v>
      </c>
      <c r="O59">
        <v>1</v>
      </c>
      <c r="P59">
        <v>10</v>
      </c>
      <c r="Q59">
        <v>277</v>
      </c>
      <c r="R59">
        <f t="shared" si="0"/>
        <v>18.466666666666665</v>
      </c>
      <c r="S59">
        <f t="shared" si="3"/>
        <v>16.619999999999997</v>
      </c>
      <c r="T59">
        <f t="shared" si="4"/>
        <v>16.619999999999997</v>
      </c>
    </row>
    <row r="60" spans="1:20" x14ac:dyDescent="0.35">
      <c r="A60" t="s">
        <v>27</v>
      </c>
      <c r="B60" t="s">
        <v>1317</v>
      </c>
      <c r="C60" t="s">
        <v>355</v>
      </c>
      <c r="D60" t="s">
        <v>297</v>
      </c>
      <c r="E60">
        <v>37</v>
      </c>
      <c r="F60">
        <v>0</v>
      </c>
      <c r="G60">
        <v>0</v>
      </c>
      <c r="H60">
        <v>103</v>
      </c>
      <c r="I60">
        <v>198</v>
      </c>
      <c r="J60">
        <v>0</v>
      </c>
      <c r="K60">
        <v>176.7</v>
      </c>
      <c r="L60">
        <v>147</v>
      </c>
      <c r="M60">
        <v>9</v>
      </c>
      <c r="N60">
        <v>12</v>
      </c>
      <c r="O60">
        <v>0</v>
      </c>
      <c r="P60">
        <v>13</v>
      </c>
      <c r="Q60">
        <v>275.17</v>
      </c>
      <c r="R60">
        <f t="shared" si="0"/>
        <v>18.344666666666669</v>
      </c>
      <c r="S60">
        <f t="shared" si="3"/>
        <v>16.510200000000001</v>
      </c>
      <c r="T60">
        <f t="shared" si="4"/>
        <v>16.510200000000001</v>
      </c>
    </row>
    <row r="61" spans="1:20" x14ac:dyDescent="0.35">
      <c r="A61" t="s">
        <v>336</v>
      </c>
      <c r="B61" t="s">
        <v>878</v>
      </c>
      <c r="C61" t="s">
        <v>356</v>
      </c>
      <c r="D61" t="s">
        <v>363</v>
      </c>
      <c r="E61">
        <v>18</v>
      </c>
      <c r="F61">
        <v>5</v>
      </c>
      <c r="G61">
        <v>0</v>
      </c>
      <c r="H61">
        <v>19</v>
      </c>
      <c r="I61">
        <v>45</v>
      </c>
      <c r="J61">
        <v>0</v>
      </c>
      <c r="K61">
        <v>60.3</v>
      </c>
      <c r="L61">
        <v>59</v>
      </c>
      <c r="M61">
        <v>5</v>
      </c>
      <c r="N61">
        <v>0</v>
      </c>
      <c r="O61">
        <v>27</v>
      </c>
      <c r="P61">
        <v>4</v>
      </c>
      <c r="Q61">
        <v>273.33</v>
      </c>
      <c r="R61">
        <f t="shared" si="0"/>
        <v>18.221999999999998</v>
      </c>
      <c r="S61">
        <f t="shared" si="3"/>
        <v>16.399799999999999</v>
      </c>
      <c r="T61">
        <f t="shared" si="4"/>
        <v>16.399799999999999</v>
      </c>
    </row>
    <row r="62" spans="1:20" x14ac:dyDescent="0.35">
      <c r="A62" t="s">
        <v>1244</v>
      </c>
      <c r="B62" t="s">
        <v>347</v>
      </c>
      <c r="C62" t="s">
        <v>356</v>
      </c>
      <c r="D62" t="s">
        <v>313</v>
      </c>
      <c r="E62">
        <v>27</v>
      </c>
      <c r="F62">
        <v>3</v>
      </c>
      <c r="G62">
        <v>0</v>
      </c>
      <c r="H62">
        <v>28</v>
      </c>
      <c r="I62">
        <v>58</v>
      </c>
      <c r="J62">
        <v>30</v>
      </c>
      <c r="K62">
        <v>73</v>
      </c>
      <c r="L62">
        <v>108</v>
      </c>
      <c r="M62">
        <v>5</v>
      </c>
      <c r="N62">
        <v>0</v>
      </c>
      <c r="O62">
        <v>3</v>
      </c>
      <c r="P62">
        <v>4</v>
      </c>
      <c r="Q62">
        <v>271</v>
      </c>
      <c r="R62">
        <f t="shared" si="0"/>
        <v>18.066666666666666</v>
      </c>
      <c r="S62">
        <f t="shared" si="3"/>
        <v>16.260000000000002</v>
      </c>
      <c r="T62">
        <f t="shared" si="4"/>
        <v>16.260000000000002</v>
      </c>
    </row>
    <row r="63" spans="1:20" x14ac:dyDescent="0.35">
      <c r="A63" t="s">
        <v>90</v>
      </c>
      <c r="B63" t="s">
        <v>1007</v>
      </c>
      <c r="C63" t="s">
        <v>355</v>
      </c>
      <c r="D63" t="s">
        <v>293</v>
      </c>
      <c r="E63">
        <v>37</v>
      </c>
      <c r="F63">
        <v>0</v>
      </c>
      <c r="G63">
        <v>0</v>
      </c>
      <c r="H63">
        <v>46</v>
      </c>
      <c r="I63">
        <v>116</v>
      </c>
      <c r="J63">
        <v>0</v>
      </c>
      <c r="K63">
        <v>150</v>
      </c>
      <c r="L63">
        <v>127</v>
      </c>
      <c r="M63">
        <v>5</v>
      </c>
      <c r="N63">
        <v>8</v>
      </c>
      <c r="O63">
        <v>0</v>
      </c>
      <c r="P63">
        <v>10</v>
      </c>
      <c r="Q63">
        <v>268</v>
      </c>
      <c r="R63">
        <f t="shared" si="0"/>
        <v>17.866666666666667</v>
      </c>
      <c r="S63">
        <f t="shared" si="3"/>
        <v>16.080000000000002</v>
      </c>
      <c r="T63">
        <f t="shared" si="4"/>
        <v>16.080000000000002</v>
      </c>
    </row>
    <row r="64" spans="1:20" x14ac:dyDescent="0.35">
      <c r="A64" t="s">
        <v>174</v>
      </c>
      <c r="B64" t="s">
        <v>22</v>
      </c>
      <c r="C64" t="s">
        <v>356</v>
      </c>
      <c r="D64" t="s">
        <v>312</v>
      </c>
      <c r="E64">
        <v>31</v>
      </c>
      <c r="F64">
        <v>5</v>
      </c>
      <c r="G64">
        <v>0</v>
      </c>
      <c r="H64">
        <v>18</v>
      </c>
      <c r="I64">
        <v>51</v>
      </c>
      <c r="J64">
        <v>25</v>
      </c>
      <c r="K64">
        <v>71</v>
      </c>
      <c r="L64">
        <v>105</v>
      </c>
      <c r="M64">
        <v>4</v>
      </c>
      <c r="N64">
        <v>0</v>
      </c>
      <c r="O64">
        <v>7</v>
      </c>
      <c r="P64">
        <v>3</v>
      </c>
      <c r="Q64">
        <v>267.5</v>
      </c>
      <c r="R64">
        <f t="shared" si="0"/>
        <v>17.833333333333332</v>
      </c>
      <c r="S64">
        <f t="shared" si="3"/>
        <v>16.05</v>
      </c>
      <c r="T64">
        <f t="shared" si="4"/>
        <v>16.05</v>
      </c>
    </row>
    <row r="65" spans="1:20" x14ac:dyDescent="0.35">
      <c r="A65" t="s">
        <v>651</v>
      </c>
      <c r="B65" t="s">
        <v>198</v>
      </c>
      <c r="C65" t="s">
        <v>356</v>
      </c>
      <c r="D65" t="s">
        <v>302</v>
      </c>
      <c r="E65">
        <v>17</v>
      </c>
      <c r="F65">
        <v>3</v>
      </c>
      <c r="G65">
        <v>0</v>
      </c>
      <c r="H65">
        <v>17</v>
      </c>
      <c r="I65">
        <v>44</v>
      </c>
      <c r="J65">
        <v>13</v>
      </c>
      <c r="K65">
        <v>70.3</v>
      </c>
      <c r="L65">
        <v>60</v>
      </c>
      <c r="M65">
        <v>5</v>
      </c>
      <c r="N65">
        <v>0</v>
      </c>
      <c r="O65">
        <v>16</v>
      </c>
      <c r="P65">
        <v>4</v>
      </c>
      <c r="Q65">
        <v>265.83</v>
      </c>
      <c r="R65">
        <f t="shared" si="0"/>
        <v>17.721999999999998</v>
      </c>
      <c r="S65">
        <f t="shared" si="3"/>
        <v>15.949799999999998</v>
      </c>
      <c r="T65">
        <f t="shared" si="4"/>
        <v>15.949799999999998</v>
      </c>
    </row>
    <row r="66" spans="1:20" x14ac:dyDescent="0.35">
      <c r="A66" t="s">
        <v>169</v>
      </c>
      <c r="B66" t="s">
        <v>906</v>
      </c>
      <c r="C66" t="s">
        <v>355</v>
      </c>
      <c r="D66" t="s">
        <v>298</v>
      </c>
      <c r="E66">
        <v>31</v>
      </c>
      <c r="F66">
        <v>0</v>
      </c>
      <c r="G66">
        <v>0</v>
      </c>
      <c r="H66">
        <v>50</v>
      </c>
      <c r="I66">
        <v>104</v>
      </c>
      <c r="J66">
        <v>0</v>
      </c>
      <c r="K66">
        <v>131</v>
      </c>
      <c r="L66">
        <v>173</v>
      </c>
      <c r="M66">
        <v>6</v>
      </c>
      <c r="N66">
        <v>8</v>
      </c>
      <c r="O66">
        <v>0</v>
      </c>
      <c r="P66">
        <v>6</v>
      </c>
      <c r="Q66">
        <v>262</v>
      </c>
      <c r="R66">
        <f t="shared" si="0"/>
        <v>17.466666666666665</v>
      </c>
      <c r="S66">
        <f t="shared" si="3"/>
        <v>15.719999999999999</v>
      </c>
      <c r="T66">
        <f t="shared" si="4"/>
        <v>15.719999999999999</v>
      </c>
    </row>
    <row r="67" spans="1:20" x14ac:dyDescent="0.35">
      <c r="A67" t="s">
        <v>388</v>
      </c>
      <c r="B67" t="s">
        <v>802</v>
      </c>
      <c r="C67" t="s">
        <v>355</v>
      </c>
      <c r="D67" t="s">
        <v>307</v>
      </c>
      <c r="E67">
        <v>71</v>
      </c>
      <c r="F67">
        <v>0</v>
      </c>
      <c r="G67">
        <v>0</v>
      </c>
      <c r="H67">
        <v>85</v>
      </c>
      <c r="I67">
        <v>152</v>
      </c>
      <c r="J67">
        <v>0</v>
      </c>
      <c r="K67">
        <v>168</v>
      </c>
      <c r="L67">
        <v>215</v>
      </c>
      <c r="M67">
        <v>12</v>
      </c>
      <c r="N67">
        <v>8</v>
      </c>
      <c r="O67">
        <v>0</v>
      </c>
      <c r="P67">
        <v>8</v>
      </c>
      <c r="Q67">
        <v>261.5</v>
      </c>
      <c r="R67">
        <f t="shared" ref="R67:R130" si="5">Q67/15</f>
        <v>17.433333333333334</v>
      </c>
      <c r="S67">
        <f t="shared" si="3"/>
        <v>15.690000000000001</v>
      </c>
      <c r="T67">
        <f t="shared" si="4"/>
        <v>15.690000000000001</v>
      </c>
    </row>
    <row r="68" spans="1:20" x14ac:dyDescent="0.35">
      <c r="A68" t="s">
        <v>1181</v>
      </c>
      <c r="B68" t="s">
        <v>1252</v>
      </c>
      <c r="C68" t="s">
        <v>355</v>
      </c>
      <c r="D68" t="s">
        <v>304</v>
      </c>
      <c r="E68">
        <v>59</v>
      </c>
      <c r="F68">
        <v>0</v>
      </c>
      <c r="G68">
        <v>1</v>
      </c>
      <c r="H68">
        <v>62</v>
      </c>
      <c r="I68">
        <v>147</v>
      </c>
      <c r="J68">
        <v>0</v>
      </c>
      <c r="K68">
        <v>166.7</v>
      </c>
      <c r="L68">
        <v>124</v>
      </c>
      <c r="M68">
        <v>9</v>
      </c>
      <c r="N68">
        <v>16</v>
      </c>
      <c r="O68">
        <v>0</v>
      </c>
      <c r="P68">
        <v>11</v>
      </c>
      <c r="Q68">
        <v>260.17</v>
      </c>
      <c r="R68">
        <f t="shared" si="5"/>
        <v>17.344666666666669</v>
      </c>
      <c r="S68">
        <f t="shared" si="3"/>
        <v>15.610200000000003</v>
      </c>
      <c r="T68">
        <f t="shared" si="4"/>
        <v>15.610200000000003</v>
      </c>
    </row>
    <row r="69" spans="1:20" x14ac:dyDescent="0.35">
      <c r="A69" t="s">
        <v>77</v>
      </c>
      <c r="B69" t="s">
        <v>279</v>
      </c>
      <c r="C69" t="s">
        <v>355</v>
      </c>
      <c r="D69" t="s">
        <v>305</v>
      </c>
      <c r="E69">
        <v>29</v>
      </c>
      <c r="F69">
        <v>0</v>
      </c>
      <c r="G69">
        <v>1</v>
      </c>
      <c r="H69">
        <v>22</v>
      </c>
      <c r="I69">
        <v>70</v>
      </c>
      <c r="J69">
        <v>0</v>
      </c>
      <c r="K69">
        <v>109.7</v>
      </c>
      <c r="L69">
        <v>103</v>
      </c>
      <c r="M69">
        <v>3</v>
      </c>
      <c r="N69">
        <v>13</v>
      </c>
      <c r="O69">
        <v>0</v>
      </c>
      <c r="P69">
        <v>9</v>
      </c>
      <c r="Q69">
        <v>259.67</v>
      </c>
      <c r="R69">
        <f t="shared" si="5"/>
        <v>17.311333333333334</v>
      </c>
      <c r="S69">
        <f t="shared" si="3"/>
        <v>15.580200000000001</v>
      </c>
      <c r="T69">
        <f t="shared" si="4"/>
        <v>15.580200000000001</v>
      </c>
    </row>
    <row r="70" spans="1:20" x14ac:dyDescent="0.35">
      <c r="A70" t="s">
        <v>139</v>
      </c>
      <c r="B70" t="s">
        <v>1002</v>
      </c>
      <c r="C70" t="s">
        <v>356</v>
      </c>
      <c r="D70" t="s">
        <v>304</v>
      </c>
      <c r="E70">
        <v>24</v>
      </c>
      <c r="F70">
        <v>4</v>
      </c>
      <c r="G70">
        <v>0</v>
      </c>
      <c r="H70">
        <v>18</v>
      </c>
      <c r="I70">
        <v>54</v>
      </c>
      <c r="J70">
        <v>24</v>
      </c>
      <c r="K70">
        <v>72</v>
      </c>
      <c r="L70">
        <v>91</v>
      </c>
      <c r="M70">
        <v>3</v>
      </c>
      <c r="N70">
        <v>0</v>
      </c>
      <c r="O70">
        <v>1</v>
      </c>
      <c r="P70">
        <v>7</v>
      </c>
      <c r="Q70">
        <v>259</v>
      </c>
      <c r="R70">
        <f t="shared" si="5"/>
        <v>17.266666666666666</v>
      </c>
      <c r="S70">
        <f t="shared" si="3"/>
        <v>15.54</v>
      </c>
      <c r="T70">
        <f t="shared" si="4"/>
        <v>15.54</v>
      </c>
    </row>
    <row r="71" spans="1:20" x14ac:dyDescent="0.35">
      <c r="A71" t="s">
        <v>694</v>
      </c>
      <c r="B71" t="s">
        <v>760</v>
      </c>
      <c r="C71" t="s">
        <v>355</v>
      </c>
      <c r="D71" t="s">
        <v>1523</v>
      </c>
      <c r="E71">
        <v>54</v>
      </c>
      <c r="F71">
        <v>0</v>
      </c>
      <c r="G71">
        <v>0</v>
      </c>
      <c r="H71">
        <v>78</v>
      </c>
      <c r="I71">
        <v>153</v>
      </c>
      <c r="J71">
        <v>0</v>
      </c>
      <c r="K71">
        <v>171</v>
      </c>
      <c r="L71">
        <v>138</v>
      </c>
      <c r="M71">
        <v>11</v>
      </c>
      <c r="N71">
        <v>14</v>
      </c>
      <c r="O71">
        <v>0</v>
      </c>
      <c r="P71">
        <v>11</v>
      </c>
      <c r="Q71">
        <v>258.5</v>
      </c>
      <c r="R71">
        <f t="shared" si="5"/>
        <v>17.233333333333334</v>
      </c>
      <c r="S71">
        <f t="shared" si="3"/>
        <v>15.510000000000002</v>
      </c>
      <c r="T71">
        <f t="shared" si="4"/>
        <v>15.510000000000002</v>
      </c>
    </row>
    <row r="72" spans="1:20" x14ac:dyDescent="0.35">
      <c r="A72" t="s">
        <v>37</v>
      </c>
      <c r="B72" t="s">
        <v>94</v>
      </c>
      <c r="C72" t="s">
        <v>356</v>
      </c>
      <c r="D72" t="s">
        <v>313</v>
      </c>
      <c r="E72">
        <v>25</v>
      </c>
      <c r="F72">
        <v>2</v>
      </c>
      <c r="G72">
        <v>0</v>
      </c>
      <c r="H72">
        <v>14</v>
      </c>
      <c r="I72">
        <v>50</v>
      </c>
      <c r="J72">
        <v>29</v>
      </c>
      <c r="K72">
        <v>65.3</v>
      </c>
      <c r="L72">
        <v>70</v>
      </c>
      <c r="M72">
        <v>4</v>
      </c>
      <c r="N72">
        <v>0</v>
      </c>
      <c r="O72">
        <v>0</v>
      </c>
      <c r="P72">
        <v>8</v>
      </c>
      <c r="Q72">
        <v>258.33</v>
      </c>
      <c r="R72">
        <f t="shared" si="5"/>
        <v>17.221999999999998</v>
      </c>
      <c r="S72">
        <f t="shared" si="3"/>
        <v>15.499799999999999</v>
      </c>
      <c r="T72">
        <f t="shared" si="4"/>
        <v>15.499799999999999</v>
      </c>
    </row>
    <row r="73" spans="1:20" x14ac:dyDescent="0.35">
      <c r="A73" t="s">
        <v>791</v>
      </c>
      <c r="B73" t="s">
        <v>79</v>
      </c>
      <c r="C73" t="s">
        <v>355</v>
      </c>
      <c r="D73" t="s">
        <v>297</v>
      </c>
      <c r="E73">
        <v>41</v>
      </c>
      <c r="F73">
        <v>1</v>
      </c>
      <c r="G73">
        <v>0</v>
      </c>
      <c r="H73">
        <v>58</v>
      </c>
      <c r="I73">
        <v>124</v>
      </c>
      <c r="J73">
        <v>1</v>
      </c>
      <c r="K73">
        <v>154</v>
      </c>
      <c r="L73">
        <v>132</v>
      </c>
      <c r="M73">
        <v>3</v>
      </c>
      <c r="N73">
        <v>11</v>
      </c>
      <c r="O73">
        <v>1</v>
      </c>
      <c r="P73">
        <v>7</v>
      </c>
      <c r="Q73">
        <v>257</v>
      </c>
      <c r="R73">
        <f t="shared" si="5"/>
        <v>17.133333333333333</v>
      </c>
      <c r="S73">
        <f t="shared" si="3"/>
        <v>15.42</v>
      </c>
      <c r="T73">
        <f t="shared" si="4"/>
        <v>15.42</v>
      </c>
    </row>
    <row r="74" spans="1:20" x14ac:dyDescent="0.35">
      <c r="A74" t="s">
        <v>143</v>
      </c>
      <c r="B74" t="s">
        <v>516</v>
      </c>
      <c r="C74" t="s">
        <v>355</v>
      </c>
      <c r="D74" t="s">
        <v>298</v>
      </c>
      <c r="E74">
        <v>29</v>
      </c>
      <c r="F74">
        <v>0</v>
      </c>
      <c r="G74">
        <v>0</v>
      </c>
      <c r="H74">
        <v>59</v>
      </c>
      <c r="I74">
        <v>121</v>
      </c>
      <c r="J74">
        <v>0</v>
      </c>
      <c r="K74">
        <v>126</v>
      </c>
      <c r="L74">
        <v>137</v>
      </c>
      <c r="M74">
        <v>8</v>
      </c>
      <c r="N74">
        <v>12</v>
      </c>
      <c r="O74">
        <v>0</v>
      </c>
      <c r="P74">
        <v>10</v>
      </c>
      <c r="Q74">
        <v>256</v>
      </c>
      <c r="R74">
        <f t="shared" si="5"/>
        <v>17.066666666666666</v>
      </c>
      <c r="S74">
        <f t="shared" si="3"/>
        <v>15.36</v>
      </c>
      <c r="T74">
        <f t="shared" si="4"/>
        <v>15.36</v>
      </c>
    </row>
    <row r="75" spans="1:20" x14ac:dyDescent="0.35">
      <c r="A75" t="s">
        <v>49</v>
      </c>
      <c r="B75" t="s">
        <v>505</v>
      </c>
      <c r="C75" t="s">
        <v>356</v>
      </c>
      <c r="D75" t="s">
        <v>309</v>
      </c>
      <c r="E75">
        <v>18</v>
      </c>
      <c r="F75">
        <v>7</v>
      </c>
      <c r="G75">
        <v>0</v>
      </c>
      <c r="H75">
        <v>22</v>
      </c>
      <c r="I75">
        <v>45</v>
      </c>
      <c r="J75">
        <v>3</v>
      </c>
      <c r="K75">
        <v>57</v>
      </c>
      <c r="L75">
        <v>55</v>
      </c>
      <c r="M75">
        <v>4</v>
      </c>
      <c r="N75">
        <v>0</v>
      </c>
      <c r="O75">
        <v>24</v>
      </c>
      <c r="P75">
        <v>4</v>
      </c>
      <c r="Q75">
        <v>254.5</v>
      </c>
      <c r="R75">
        <f t="shared" si="5"/>
        <v>16.966666666666665</v>
      </c>
      <c r="S75">
        <f t="shared" si="3"/>
        <v>15.27</v>
      </c>
      <c r="T75">
        <f t="shared" si="4"/>
        <v>15.27</v>
      </c>
    </row>
    <row r="76" spans="1:20" x14ac:dyDescent="0.35">
      <c r="A76" t="s">
        <v>33</v>
      </c>
      <c r="B76" t="s">
        <v>944</v>
      </c>
      <c r="C76" t="s">
        <v>356</v>
      </c>
      <c r="D76" t="s">
        <v>311</v>
      </c>
      <c r="E76">
        <v>22</v>
      </c>
      <c r="F76">
        <v>4</v>
      </c>
      <c r="G76">
        <v>0</v>
      </c>
      <c r="H76">
        <v>20</v>
      </c>
      <c r="I76">
        <v>37</v>
      </c>
      <c r="J76">
        <v>26</v>
      </c>
      <c r="K76">
        <v>59.7</v>
      </c>
      <c r="L76">
        <v>80</v>
      </c>
      <c r="M76">
        <v>2</v>
      </c>
      <c r="N76">
        <v>0</v>
      </c>
      <c r="O76">
        <v>5</v>
      </c>
      <c r="P76">
        <v>4</v>
      </c>
      <c r="Q76">
        <v>254.17</v>
      </c>
      <c r="R76">
        <f t="shared" si="5"/>
        <v>16.944666666666667</v>
      </c>
      <c r="S76">
        <f t="shared" si="3"/>
        <v>15.2502</v>
      </c>
      <c r="T76">
        <f t="shared" si="4"/>
        <v>15.2502</v>
      </c>
    </row>
    <row r="77" spans="1:20" x14ac:dyDescent="0.35">
      <c r="A77" t="s">
        <v>446</v>
      </c>
      <c r="B77" t="s">
        <v>915</v>
      </c>
      <c r="C77" t="s">
        <v>355</v>
      </c>
      <c r="D77" t="s">
        <v>305</v>
      </c>
      <c r="E77">
        <v>45</v>
      </c>
      <c r="F77">
        <v>0</v>
      </c>
      <c r="G77">
        <v>0</v>
      </c>
      <c r="H77">
        <v>80</v>
      </c>
      <c r="I77">
        <v>163</v>
      </c>
      <c r="J77">
        <v>0</v>
      </c>
      <c r="K77">
        <v>171.7</v>
      </c>
      <c r="L77">
        <v>142</v>
      </c>
      <c r="M77">
        <v>10</v>
      </c>
      <c r="N77">
        <v>9</v>
      </c>
      <c r="O77">
        <v>0</v>
      </c>
      <c r="P77">
        <v>11</v>
      </c>
      <c r="Q77">
        <v>254.17</v>
      </c>
      <c r="R77">
        <f t="shared" si="5"/>
        <v>16.944666666666667</v>
      </c>
      <c r="S77">
        <f t="shared" si="3"/>
        <v>15.2502</v>
      </c>
      <c r="T77">
        <f t="shared" si="4"/>
        <v>15.2502</v>
      </c>
    </row>
    <row r="78" spans="1:20" x14ac:dyDescent="0.35">
      <c r="A78" t="s">
        <v>866</v>
      </c>
      <c r="B78" t="s">
        <v>875</v>
      </c>
      <c r="C78" t="s">
        <v>356</v>
      </c>
      <c r="D78" t="s">
        <v>318</v>
      </c>
      <c r="E78">
        <v>12</v>
      </c>
      <c r="F78">
        <v>5</v>
      </c>
      <c r="G78">
        <v>0</v>
      </c>
      <c r="H78">
        <v>17</v>
      </c>
      <c r="I78">
        <v>46</v>
      </c>
      <c r="J78">
        <v>1</v>
      </c>
      <c r="K78">
        <v>47.3</v>
      </c>
      <c r="L78">
        <v>47</v>
      </c>
      <c r="M78">
        <v>3</v>
      </c>
      <c r="N78">
        <v>0</v>
      </c>
      <c r="O78">
        <v>24</v>
      </c>
      <c r="P78">
        <v>5</v>
      </c>
      <c r="Q78">
        <v>253.83</v>
      </c>
      <c r="R78">
        <f t="shared" si="5"/>
        <v>16.922000000000001</v>
      </c>
      <c r="S78">
        <f t="shared" si="3"/>
        <v>15.229800000000001</v>
      </c>
      <c r="T78">
        <f t="shared" si="4"/>
        <v>15.229800000000001</v>
      </c>
    </row>
    <row r="79" spans="1:20" x14ac:dyDescent="0.35">
      <c r="A79" t="s">
        <v>39</v>
      </c>
      <c r="B79" t="s">
        <v>1366</v>
      </c>
      <c r="C79" t="s">
        <v>356</v>
      </c>
      <c r="D79" t="s">
        <v>298</v>
      </c>
      <c r="E79">
        <v>16</v>
      </c>
      <c r="F79">
        <v>4</v>
      </c>
      <c r="G79">
        <v>0</v>
      </c>
      <c r="H79">
        <v>38</v>
      </c>
      <c r="I79">
        <v>81</v>
      </c>
      <c r="J79">
        <v>21</v>
      </c>
      <c r="K79">
        <v>76.3</v>
      </c>
      <c r="L79">
        <v>71</v>
      </c>
      <c r="M79">
        <v>4</v>
      </c>
      <c r="N79">
        <v>0</v>
      </c>
      <c r="O79">
        <v>11</v>
      </c>
      <c r="P79">
        <v>4</v>
      </c>
      <c r="Q79">
        <v>252.83</v>
      </c>
      <c r="R79">
        <f t="shared" si="5"/>
        <v>16.855333333333334</v>
      </c>
      <c r="S79">
        <f t="shared" si="3"/>
        <v>15.1698</v>
      </c>
      <c r="T79">
        <f t="shared" si="4"/>
        <v>15.1698</v>
      </c>
    </row>
    <row r="80" spans="1:20" x14ac:dyDescent="0.35">
      <c r="A80" t="s">
        <v>127</v>
      </c>
      <c r="B80" t="s">
        <v>113</v>
      </c>
      <c r="C80" t="s">
        <v>355</v>
      </c>
      <c r="D80" t="s">
        <v>301</v>
      </c>
      <c r="E80">
        <v>26</v>
      </c>
      <c r="F80">
        <v>0</v>
      </c>
      <c r="G80">
        <v>1</v>
      </c>
      <c r="H80">
        <v>33</v>
      </c>
      <c r="I80">
        <v>75</v>
      </c>
      <c r="J80">
        <v>0</v>
      </c>
      <c r="K80">
        <v>107.7</v>
      </c>
      <c r="L80">
        <v>132</v>
      </c>
      <c r="M80">
        <v>4</v>
      </c>
      <c r="N80">
        <v>11</v>
      </c>
      <c r="O80">
        <v>0</v>
      </c>
      <c r="P80">
        <v>7</v>
      </c>
      <c r="Q80">
        <v>252.67</v>
      </c>
      <c r="R80">
        <f t="shared" si="5"/>
        <v>16.844666666666665</v>
      </c>
      <c r="S80">
        <f t="shared" si="3"/>
        <v>15.1602</v>
      </c>
      <c r="T80">
        <f t="shared" si="4"/>
        <v>15.1602</v>
      </c>
    </row>
    <row r="81" spans="1:20" x14ac:dyDescent="0.35">
      <c r="A81" t="s">
        <v>211</v>
      </c>
      <c r="B81" t="s">
        <v>1038</v>
      </c>
      <c r="C81" t="s">
        <v>355</v>
      </c>
      <c r="D81" t="s">
        <v>305</v>
      </c>
      <c r="E81">
        <v>64</v>
      </c>
      <c r="F81">
        <v>0</v>
      </c>
      <c r="G81">
        <v>0</v>
      </c>
      <c r="H81">
        <v>90</v>
      </c>
      <c r="I81">
        <v>158</v>
      </c>
      <c r="J81">
        <v>0</v>
      </c>
      <c r="K81">
        <v>166.3</v>
      </c>
      <c r="L81">
        <v>176</v>
      </c>
      <c r="M81">
        <v>12</v>
      </c>
      <c r="N81">
        <v>11</v>
      </c>
      <c r="O81">
        <v>0</v>
      </c>
      <c r="P81">
        <v>10</v>
      </c>
      <c r="Q81">
        <v>251.33</v>
      </c>
      <c r="R81">
        <f t="shared" si="5"/>
        <v>16.755333333333333</v>
      </c>
      <c r="S81">
        <f t="shared" si="3"/>
        <v>15.079800000000001</v>
      </c>
      <c r="T81">
        <f t="shared" si="4"/>
        <v>15.079800000000001</v>
      </c>
    </row>
    <row r="82" spans="1:20" x14ac:dyDescent="0.35">
      <c r="A82" t="s">
        <v>24</v>
      </c>
      <c r="B82" t="s">
        <v>954</v>
      </c>
      <c r="C82" t="s">
        <v>356</v>
      </c>
      <c r="D82" t="s">
        <v>301</v>
      </c>
      <c r="E82">
        <v>29</v>
      </c>
      <c r="F82">
        <v>4</v>
      </c>
      <c r="G82">
        <v>0</v>
      </c>
      <c r="H82">
        <v>20</v>
      </c>
      <c r="I82">
        <v>53</v>
      </c>
      <c r="J82">
        <v>33</v>
      </c>
      <c r="K82">
        <v>73.7</v>
      </c>
      <c r="L82">
        <v>75</v>
      </c>
      <c r="M82">
        <v>5</v>
      </c>
      <c r="N82">
        <v>0</v>
      </c>
      <c r="O82">
        <v>7</v>
      </c>
      <c r="P82">
        <v>1</v>
      </c>
      <c r="Q82">
        <v>251.17</v>
      </c>
      <c r="R82">
        <f t="shared" si="5"/>
        <v>16.744666666666667</v>
      </c>
      <c r="S82">
        <f t="shared" si="3"/>
        <v>15.070200000000002</v>
      </c>
      <c r="T82">
        <f t="shared" si="4"/>
        <v>15.070200000000002</v>
      </c>
    </row>
    <row r="83" spans="1:20" x14ac:dyDescent="0.35">
      <c r="A83" t="s">
        <v>479</v>
      </c>
      <c r="B83" t="s">
        <v>478</v>
      </c>
      <c r="C83" t="s">
        <v>355</v>
      </c>
      <c r="D83" t="s">
        <v>310</v>
      </c>
      <c r="E83">
        <v>27</v>
      </c>
      <c r="F83">
        <v>0</v>
      </c>
      <c r="G83">
        <v>0</v>
      </c>
      <c r="H83">
        <v>53</v>
      </c>
      <c r="I83">
        <v>110</v>
      </c>
      <c r="J83">
        <v>0</v>
      </c>
      <c r="K83">
        <v>129.69999999999999</v>
      </c>
      <c r="L83">
        <v>98</v>
      </c>
      <c r="M83">
        <v>7</v>
      </c>
      <c r="N83">
        <v>14</v>
      </c>
      <c r="O83">
        <v>0</v>
      </c>
      <c r="P83">
        <v>11</v>
      </c>
      <c r="Q83">
        <v>250.17</v>
      </c>
      <c r="R83">
        <f t="shared" si="5"/>
        <v>16.678000000000001</v>
      </c>
      <c r="S83">
        <f t="shared" si="3"/>
        <v>15.010200000000001</v>
      </c>
      <c r="T83">
        <f t="shared" si="4"/>
        <v>15.010200000000001</v>
      </c>
    </row>
    <row r="84" spans="1:20" x14ac:dyDescent="0.35">
      <c r="A84" t="s">
        <v>83</v>
      </c>
      <c r="B84" t="s">
        <v>440</v>
      </c>
      <c r="C84" t="s">
        <v>355</v>
      </c>
      <c r="D84" t="s">
        <v>314</v>
      </c>
      <c r="E84">
        <v>65</v>
      </c>
      <c r="F84">
        <v>0</v>
      </c>
      <c r="G84">
        <v>1</v>
      </c>
      <c r="H84">
        <v>79</v>
      </c>
      <c r="I84">
        <v>166</v>
      </c>
      <c r="J84">
        <v>0</v>
      </c>
      <c r="K84">
        <v>168.7</v>
      </c>
      <c r="L84">
        <v>150</v>
      </c>
      <c r="M84">
        <v>6</v>
      </c>
      <c r="N84">
        <v>15</v>
      </c>
      <c r="O84">
        <v>0</v>
      </c>
      <c r="P84">
        <v>9</v>
      </c>
      <c r="Q84">
        <v>250.17</v>
      </c>
      <c r="R84">
        <f t="shared" si="5"/>
        <v>16.678000000000001</v>
      </c>
      <c r="S84">
        <f t="shared" si="3"/>
        <v>15.010200000000001</v>
      </c>
      <c r="T84">
        <f t="shared" si="4"/>
        <v>15.010200000000001</v>
      </c>
    </row>
    <row r="85" spans="1:20" x14ac:dyDescent="0.35">
      <c r="A85" t="s">
        <v>335</v>
      </c>
      <c r="B85" t="s">
        <v>1605</v>
      </c>
      <c r="C85" t="s">
        <v>356</v>
      </c>
      <c r="D85" t="s">
        <v>316</v>
      </c>
      <c r="E85">
        <v>20</v>
      </c>
      <c r="F85">
        <v>2</v>
      </c>
      <c r="G85">
        <v>0</v>
      </c>
      <c r="H85">
        <v>21</v>
      </c>
      <c r="I85">
        <v>57</v>
      </c>
      <c r="J85">
        <v>27</v>
      </c>
      <c r="K85">
        <v>66</v>
      </c>
      <c r="L85">
        <v>68</v>
      </c>
      <c r="M85">
        <v>1</v>
      </c>
      <c r="N85">
        <v>0</v>
      </c>
      <c r="O85">
        <v>2</v>
      </c>
      <c r="P85">
        <v>6</v>
      </c>
      <c r="Q85">
        <v>250</v>
      </c>
      <c r="R85">
        <f t="shared" si="5"/>
        <v>16.666666666666668</v>
      </c>
      <c r="S85">
        <f t="shared" si="3"/>
        <v>15.000000000000002</v>
      </c>
      <c r="T85">
        <f t="shared" si="4"/>
        <v>15.000000000000002</v>
      </c>
    </row>
    <row r="86" spans="1:20" x14ac:dyDescent="0.35">
      <c r="A86" t="s">
        <v>1503</v>
      </c>
      <c r="B86" t="s">
        <v>1504</v>
      </c>
      <c r="C86" t="s">
        <v>355</v>
      </c>
      <c r="D86" t="s">
        <v>310</v>
      </c>
      <c r="E86">
        <v>26</v>
      </c>
      <c r="F86">
        <v>0</v>
      </c>
      <c r="G86">
        <v>0</v>
      </c>
      <c r="H86">
        <v>60</v>
      </c>
      <c r="I86">
        <v>117</v>
      </c>
      <c r="J86">
        <v>0</v>
      </c>
      <c r="K86">
        <v>144.69999999999999</v>
      </c>
      <c r="L86">
        <v>117</v>
      </c>
      <c r="M86">
        <v>8</v>
      </c>
      <c r="N86">
        <v>12</v>
      </c>
      <c r="O86">
        <v>0</v>
      </c>
      <c r="P86">
        <v>9</v>
      </c>
      <c r="Q86">
        <v>249.17</v>
      </c>
      <c r="R86">
        <f t="shared" si="5"/>
        <v>16.611333333333331</v>
      </c>
      <c r="S86">
        <f t="shared" si="3"/>
        <v>13.289066666666665</v>
      </c>
      <c r="T86">
        <f t="shared" si="4"/>
        <v>13.289066666666665</v>
      </c>
    </row>
    <row r="87" spans="1:20" x14ac:dyDescent="0.35">
      <c r="A87" t="s">
        <v>93</v>
      </c>
      <c r="B87" t="s">
        <v>587</v>
      </c>
      <c r="C87" t="s">
        <v>355</v>
      </c>
      <c r="D87" t="s">
        <v>304</v>
      </c>
      <c r="E87">
        <v>56</v>
      </c>
      <c r="F87">
        <v>0</v>
      </c>
      <c r="G87">
        <v>0</v>
      </c>
      <c r="H87">
        <v>55</v>
      </c>
      <c r="I87">
        <v>131</v>
      </c>
      <c r="J87">
        <v>0</v>
      </c>
      <c r="K87">
        <v>145</v>
      </c>
      <c r="L87">
        <v>121</v>
      </c>
      <c r="M87">
        <v>4</v>
      </c>
      <c r="N87">
        <v>14</v>
      </c>
      <c r="O87">
        <v>0</v>
      </c>
      <c r="P87">
        <v>10</v>
      </c>
      <c r="Q87">
        <v>247</v>
      </c>
      <c r="R87">
        <f t="shared" si="5"/>
        <v>16.466666666666665</v>
      </c>
      <c r="S87">
        <f t="shared" si="3"/>
        <v>13.173333333333332</v>
      </c>
      <c r="T87">
        <f t="shared" si="4"/>
        <v>13.173333333333332</v>
      </c>
    </row>
    <row r="88" spans="1:20" x14ac:dyDescent="0.35">
      <c r="A88" t="s">
        <v>562</v>
      </c>
      <c r="B88" t="s">
        <v>917</v>
      </c>
      <c r="C88" t="s">
        <v>355</v>
      </c>
      <c r="D88" t="s">
        <v>310</v>
      </c>
      <c r="E88">
        <v>44</v>
      </c>
      <c r="F88">
        <v>0</v>
      </c>
      <c r="G88">
        <v>0</v>
      </c>
      <c r="H88">
        <v>70</v>
      </c>
      <c r="I88">
        <v>155</v>
      </c>
      <c r="J88">
        <v>0</v>
      </c>
      <c r="K88">
        <v>159.30000000000001</v>
      </c>
      <c r="L88">
        <v>127</v>
      </c>
      <c r="M88">
        <v>7</v>
      </c>
      <c r="N88">
        <v>7</v>
      </c>
      <c r="O88">
        <v>1</v>
      </c>
      <c r="P88">
        <v>11</v>
      </c>
      <c r="Q88">
        <v>246.83</v>
      </c>
      <c r="R88">
        <f t="shared" si="5"/>
        <v>16.455333333333336</v>
      </c>
      <c r="S88">
        <f t="shared" si="3"/>
        <v>13.16426666666667</v>
      </c>
      <c r="T88">
        <f t="shared" si="4"/>
        <v>13.16426666666667</v>
      </c>
    </row>
    <row r="89" spans="1:20" x14ac:dyDescent="0.35">
      <c r="A89" t="s">
        <v>39</v>
      </c>
      <c r="B89" t="s">
        <v>501</v>
      </c>
      <c r="C89" t="s">
        <v>355</v>
      </c>
      <c r="D89" t="s">
        <v>307</v>
      </c>
      <c r="E89">
        <v>56</v>
      </c>
      <c r="F89">
        <v>0</v>
      </c>
      <c r="G89">
        <v>0</v>
      </c>
      <c r="H89">
        <v>77</v>
      </c>
      <c r="I89">
        <v>160</v>
      </c>
      <c r="J89">
        <v>0</v>
      </c>
      <c r="K89">
        <v>166</v>
      </c>
      <c r="L89">
        <v>138</v>
      </c>
      <c r="M89">
        <v>5</v>
      </c>
      <c r="N89">
        <v>14</v>
      </c>
      <c r="O89">
        <v>0</v>
      </c>
      <c r="P89">
        <v>9</v>
      </c>
      <c r="Q89">
        <v>246.5</v>
      </c>
      <c r="R89">
        <f t="shared" si="5"/>
        <v>16.433333333333334</v>
      </c>
      <c r="S89">
        <f t="shared" si="3"/>
        <v>13.146666666666668</v>
      </c>
      <c r="T89">
        <f t="shared" si="4"/>
        <v>13.146666666666668</v>
      </c>
    </row>
    <row r="90" spans="1:20" x14ac:dyDescent="0.35">
      <c r="A90" t="s">
        <v>127</v>
      </c>
      <c r="B90" t="s">
        <v>1326</v>
      </c>
      <c r="C90" t="s">
        <v>356</v>
      </c>
      <c r="D90" t="s">
        <v>318</v>
      </c>
      <c r="E90">
        <v>21</v>
      </c>
      <c r="F90">
        <v>4</v>
      </c>
      <c r="G90">
        <v>0</v>
      </c>
      <c r="H90">
        <v>23</v>
      </c>
      <c r="I90">
        <v>58</v>
      </c>
      <c r="J90">
        <v>35</v>
      </c>
      <c r="K90">
        <v>66.7</v>
      </c>
      <c r="L90">
        <v>73</v>
      </c>
      <c r="M90">
        <v>2</v>
      </c>
      <c r="N90">
        <v>0</v>
      </c>
      <c r="O90">
        <v>3</v>
      </c>
      <c r="P90">
        <v>2</v>
      </c>
      <c r="Q90">
        <v>245.17</v>
      </c>
      <c r="R90">
        <f t="shared" si="5"/>
        <v>16.344666666666665</v>
      </c>
      <c r="S90">
        <f t="shared" si="3"/>
        <v>13.075733333333332</v>
      </c>
      <c r="T90">
        <f t="shared" si="4"/>
        <v>13.075733333333332</v>
      </c>
    </row>
    <row r="91" spans="1:20" x14ac:dyDescent="0.35">
      <c r="A91" t="s">
        <v>231</v>
      </c>
      <c r="B91" t="s">
        <v>782</v>
      </c>
      <c r="C91" t="s">
        <v>355</v>
      </c>
      <c r="D91" t="s">
        <v>314</v>
      </c>
      <c r="E91">
        <v>66</v>
      </c>
      <c r="F91">
        <v>0</v>
      </c>
      <c r="G91">
        <v>0</v>
      </c>
      <c r="H91">
        <v>65</v>
      </c>
      <c r="I91">
        <v>150</v>
      </c>
      <c r="J91">
        <v>0</v>
      </c>
      <c r="K91">
        <v>165.7</v>
      </c>
      <c r="L91">
        <v>129</v>
      </c>
      <c r="M91">
        <v>8</v>
      </c>
      <c r="N91">
        <v>8</v>
      </c>
      <c r="O91">
        <v>0</v>
      </c>
      <c r="P91">
        <v>12</v>
      </c>
      <c r="Q91">
        <v>241.17</v>
      </c>
      <c r="R91">
        <f t="shared" si="5"/>
        <v>16.077999999999999</v>
      </c>
      <c r="S91">
        <f t="shared" si="3"/>
        <v>12.862400000000001</v>
      </c>
      <c r="T91">
        <f t="shared" si="4"/>
        <v>12.862400000000001</v>
      </c>
    </row>
    <row r="92" spans="1:20" x14ac:dyDescent="0.35">
      <c r="A92" t="s">
        <v>96</v>
      </c>
      <c r="B92" t="s">
        <v>754</v>
      </c>
      <c r="C92" t="s">
        <v>356</v>
      </c>
      <c r="D92" t="s">
        <v>317</v>
      </c>
      <c r="E92">
        <v>22</v>
      </c>
      <c r="F92">
        <v>3</v>
      </c>
      <c r="G92">
        <v>0</v>
      </c>
      <c r="H92">
        <v>16</v>
      </c>
      <c r="I92">
        <v>45</v>
      </c>
      <c r="J92">
        <v>25</v>
      </c>
      <c r="K92">
        <v>69.7</v>
      </c>
      <c r="L92">
        <v>75</v>
      </c>
      <c r="M92">
        <v>2</v>
      </c>
      <c r="N92">
        <v>0</v>
      </c>
      <c r="O92">
        <v>3</v>
      </c>
      <c r="P92">
        <v>4</v>
      </c>
      <c r="Q92">
        <v>241.17</v>
      </c>
      <c r="R92">
        <f t="shared" si="5"/>
        <v>16.077999999999999</v>
      </c>
      <c r="S92">
        <f t="shared" si="3"/>
        <v>12.862400000000001</v>
      </c>
      <c r="T92">
        <f t="shared" si="4"/>
        <v>12.862400000000001</v>
      </c>
    </row>
    <row r="93" spans="1:20" x14ac:dyDescent="0.35">
      <c r="A93" t="s">
        <v>200</v>
      </c>
      <c r="B93" t="s">
        <v>289</v>
      </c>
      <c r="C93" t="s">
        <v>356</v>
      </c>
      <c r="D93" t="s">
        <v>314</v>
      </c>
      <c r="E93">
        <v>20</v>
      </c>
      <c r="F93">
        <v>4</v>
      </c>
      <c r="G93">
        <v>0</v>
      </c>
      <c r="H93">
        <v>26</v>
      </c>
      <c r="I93">
        <v>46</v>
      </c>
      <c r="J93">
        <v>21</v>
      </c>
      <c r="K93">
        <v>64.7</v>
      </c>
      <c r="L93">
        <v>72</v>
      </c>
      <c r="M93">
        <v>4</v>
      </c>
      <c r="N93">
        <v>0</v>
      </c>
      <c r="O93">
        <v>8</v>
      </c>
      <c r="P93">
        <v>4</v>
      </c>
      <c r="Q93">
        <v>240.67</v>
      </c>
      <c r="R93">
        <f t="shared" si="5"/>
        <v>16.044666666666664</v>
      </c>
      <c r="S93">
        <f t="shared" si="3"/>
        <v>12.835733333333332</v>
      </c>
      <c r="T93">
        <f t="shared" si="4"/>
        <v>12.835733333333332</v>
      </c>
    </row>
    <row r="94" spans="1:20" x14ac:dyDescent="0.35">
      <c r="A94" t="s">
        <v>99</v>
      </c>
      <c r="B94" t="s">
        <v>155</v>
      </c>
      <c r="C94" t="s">
        <v>355</v>
      </c>
      <c r="D94" t="s">
        <v>293</v>
      </c>
      <c r="E94">
        <v>42</v>
      </c>
      <c r="F94">
        <v>0</v>
      </c>
      <c r="G94">
        <v>0</v>
      </c>
      <c r="H94">
        <v>82</v>
      </c>
      <c r="I94">
        <v>158</v>
      </c>
      <c r="J94">
        <v>5</v>
      </c>
      <c r="K94">
        <v>165.7</v>
      </c>
      <c r="L94">
        <v>116</v>
      </c>
      <c r="M94">
        <v>14</v>
      </c>
      <c r="N94">
        <v>11</v>
      </c>
      <c r="O94">
        <v>0</v>
      </c>
      <c r="P94">
        <v>11</v>
      </c>
      <c r="Q94">
        <v>240.67</v>
      </c>
      <c r="R94">
        <f t="shared" si="5"/>
        <v>16.044666666666664</v>
      </c>
      <c r="S94">
        <f t="shared" si="3"/>
        <v>12.835733333333332</v>
      </c>
      <c r="T94">
        <f t="shared" si="4"/>
        <v>12.835733333333332</v>
      </c>
    </row>
    <row r="95" spans="1:20" x14ac:dyDescent="0.35">
      <c r="A95" t="s">
        <v>81</v>
      </c>
      <c r="B95" t="s">
        <v>391</v>
      </c>
      <c r="C95" t="s">
        <v>355</v>
      </c>
      <c r="D95" t="s">
        <v>309</v>
      </c>
      <c r="E95">
        <v>59</v>
      </c>
      <c r="F95">
        <v>0</v>
      </c>
      <c r="G95">
        <v>0</v>
      </c>
      <c r="H95">
        <v>83</v>
      </c>
      <c r="I95">
        <v>147</v>
      </c>
      <c r="J95">
        <v>0</v>
      </c>
      <c r="K95">
        <v>161</v>
      </c>
      <c r="L95">
        <v>188</v>
      </c>
      <c r="M95">
        <v>15</v>
      </c>
      <c r="N95">
        <v>10</v>
      </c>
      <c r="O95">
        <v>0</v>
      </c>
      <c r="P95">
        <v>8</v>
      </c>
      <c r="Q95">
        <v>240</v>
      </c>
      <c r="R95">
        <f t="shared" si="5"/>
        <v>16</v>
      </c>
      <c r="S95">
        <f t="shared" si="3"/>
        <v>12.8</v>
      </c>
      <c r="T95">
        <f t="shared" si="4"/>
        <v>12.8</v>
      </c>
    </row>
    <row r="96" spans="1:20" x14ac:dyDescent="0.35">
      <c r="A96" t="s">
        <v>174</v>
      </c>
      <c r="B96" t="s">
        <v>867</v>
      </c>
      <c r="C96" t="s">
        <v>356</v>
      </c>
      <c r="D96" t="s">
        <v>312</v>
      </c>
      <c r="E96">
        <v>11</v>
      </c>
      <c r="F96">
        <v>3</v>
      </c>
      <c r="G96">
        <v>0</v>
      </c>
      <c r="H96">
        <v>21</v>
      </c>
      <c r="I96">
        <v>60</v>
      </c>
      <c r="J96">
        <v>27</v>
      </c>
      <c r="K96">
        <v>68</v>
      </c>
      <c r="L96">
        <v>69</v>
      </c>
      <c r="M96">
        <v>4</v>
      </c>
      <c r="N96">
        <v>0</v>
      </c>
      <c r="O96">
        <v>2</v>
      </c>
      <c r="P96">
        <v>5</v>
      </c>
      <c r="Q96">
        <v>239.5</v>
      </c>
      <c r="R96">
        <f t="shared" si="5"/>
        <v>15.966666666666667</v>
      </c>
      <c r="S96">
        <f t="shared" si="3"/>
        <v>12.773333333333333</v>
      </c>
      <c r="T96">
        <f t="shared" si="4"/>
        <v>12.773333333333333</v>
      </c>
    </row>
    <row r="97" spans="1:20" x14ac:dyDescent="0.35">
      <c r="A97" t="s">
        <v>81</v>
      </c>
      <c r="B97" t="s">
        <v>1241</v>
      </c>
      <c r="C97" t="s">
        <v>355</v>
      </c>
      <c r="D97" t="s">
        <v>306</v>
      </c>
      <c r="E97">
        <v>67</v>
      </c>
      <c r="F97">
        <v>0</v>
      </c>
      <c r="G97">
        <v>0</v>
      </c>
      <c r="H97">
        <v>65</v>
      </c>
      <c r="I97">
        <v>127</v>
      </c>
      <c r="J97">
        <v>0</v>
      </c>
      <c r="K97">
        <v>151.69999999999999</v>
      </c>
      <c r="L97">
        <v>148</v>
      </c>
      <c r="M97">
        <v>10</v>
      </c>
      <c r="N97">
        <v>10</v>
      </c>
      <c r="O97">
        <v>0</v>
      </c>
      <c r="P97">
        <v>10</v>
      </c>
      <c r="Q97">
        <v>236.67</v>
      </c>
      <c r="R97">
        <f t="shared" si="5"/>
        <v>15.777999999999999</v>
      </c>
      <c r="S97">
        <f t="shared" si="3"/>
        <v>12.622399999999999</v>
      </c>
      <c r="T97">
        <f t="shared" si="4"/>
        <v>12.622399999999999</v>
      </c>
    </row>
    <row r="98" spans="1:20" x14ac:dyDescent="0.35">
      <c r="A98" t="s">
        <v>523</v>
      </c>
      <c r="B98" t="s">
        <v>1604</v>
      </c>
      <c r="C98" t="s">
        <v>355</v>
      </c>
      <c r="D98" t="s">
        <v>320</v>
      </c>
      <c r="E98">
        <v>18</v>
      </c>
      <c r="F98">
        <v>0</v>
      </c>
      <c r="G98">
        <v>1</v>
      </c>
      <c r="H98">
        <v>38</v>
      </c>
      <c r="I98">
        <v>89</v>
      </c>
      <c r="J98">
        <v>0</v>
      </c>
      <c r="K98">
        <v>110.7</v>
      </c>
      <c r="L98">
        <v>108</v>
      </c>
      <c r="M98">
        <v>4</v>
      </c>
      <c r="N98">
        <v>13</v>
      </c>
      <c r="O98">
        <v>0</v>
      </c>
      <c r="P98">
        <v>7</v>
      </c>
      <c r="Q98">
        <v>236.17</v>
      </c>
      <c r="R98">
        <f t="shared" si="5"/>
        <v>15.744666666666665</v>
      </c>
      <c r="S98">
        <f t="shared" si="3"/>
        <v>12.595733333333333</v>
      </c>
      <c r="T98">
        <f t="shared" si="4"/>
        <v>12.595733333333333</v>
      </c>
    </row>
    <row r="99" spans="1:20" x14ac:dyDescent="0.35">
      <c r="A99" t="s">
        <v>39</v>
      </c>
      <c r="B99" t="s">
        <v>1341</v>
      </c>
      <c r="C99" t="s">
        <v>355</v>
      </c>
      <c r="D99" t="s">
        <v>296</v>
      </c>
      <c r="E99">
        <v>78</v>
      </c>
      <c r="F99">
        <v>0</v>
      </c>
      <c r="G99">
        <v>0</v>
      </c>
      <c r="H99">
        <v>80</v>
      </c>
      <c r="I99">
        <v>158</v>
      </c>
      <c r="J99">
        <v>0</v>
      </c>
      <c r="K99">
        <v>169</v>
      </c>
      <c r="L99">
        <v>152</v>
      </c>
      <c r="M99">
        <v>11</v>
      </c>
      <c r="N99">
        <v>15</v>
      </c>
      <c r="O99">
        <v>0</v>
      </c>
      <c r="P99">
        <v>10</v>
      </c>
      <c r="Q99">
        <v>236</v>
      </c>
      <c r="R99">
        <f t="shared" si="5"/>
        <v>15.733333333333333</v>
      </c>
      <c r="S99">
        <f t="shared" si="3"/>
        <v>12.586666666666666</v>
      </c>
      <c r="T99">
        <f t="shared" si="4"/>
        <v>12.586666666666666</v>
      </c>
    </row>
    <row r="100" spans="1:20" x14ac:dyDescent="0.35">
      <c r="A100" t="s">
        <v>358</v>
      </c>
      <c r="B100" t="s">
        <v>463</v>
      </c>
      <c r="C100" t="s">
        <v>355</v>
      </c>
      <c r="D100" t="s">
        <v>363</v>
      </c>
      <c r="E100">
        <v>57</v>
      </c>
      <c r="F100">
        <v>0</v>
      </c>
      <c r="G100">
        <v>0</v>
      </c>
      <c r="H100">
        <v>104</v>
      </c>
      <c r="I100">
        <v>165</v>
      </c>
      <c r="J100">
        <v>0</v>
      </c>
      <c r="K100">
        <v>174.7</v>
      </c>
      <c r="L100">
        <v>142</v>
      </c>
      <c r="M100">
        <v>12</v>
      </c>
      <c r="N100">
        <v>12</v>
      </c>
      <c r="O100">
        <v>0</v>
      </c>
      <c r="P100">
        <v>11</v>
      </c>
      <c r="Q100">
        <v>235.17</v>
      </c>
      <c r="R100">
        <f t="shared" si="5"/>
        <v>15.677999999999999</v>
      </c>
      <c r="S100">
        <f t="shared" si="3"/>
        <v>12.542400000000001</v>
      </c>
      <c r="T100">
        <f t="shared" si="4"/>
        <v>12.542400000000001</v>
      </c>
    </row>
    <row r="101" spans="1:20" x14ac:dyDescent="0.35">
      <c r="A101" t="s">
        <v>1031</v>
      </c>
      <c r="B101" t="s">
        <v>1032</v>
      </c>
      <c r="C101" t="s">
        <v>356</v>
      </c>
      <c r="D101" t="s">
        <v>315</v>
      </c>
      <c r="E101">
        <v>35</v>
      </c>
      <c r="F101">
        <v>6</v>
      </c>
      <c r="G101">
        <v>0</v>
      </c>
      <c r="H101">
        <v>26</v>
      </c>
      <c r="I101">
        <v>51</v>
      </c>
      <c r="J101">
        <v>10</v>
      </c>
      <c r="K101">
        <v>65.3</v>
      </c>
      <c r="L101">
        <v>72</v>
      </c>
      <c r="M101">
        <v>3</v>
      </c>
      <c r="N101">
        <v>0</v>
      </c>
      <c r="O101">
        <v>16</v>
      </c>
      <c r="P101">
        <v>4</v>
      </c>
      <c r="Q101">
        <v>234.83</v>
      </c>
      <c r="R101">
        <f t="shared" si="5"/>
        <v>15.655333333333335</v>
      </c>
      <c r="S101">
        <f t="shared" si="3"/>
        <v>12.524266666666669</v>
      </c>
      <c r="T101">
        <f t="shared" si="4"/>
        <v>12.524266666666669</v>
      </c>
    </row>
    <row r="102" spans="1:20" x14ac:dyDescent="0.35">
      <c r="A102" t="s">
        <v>233</v>
      </c>
      <c r="B102" t="s">
        <v>560</v>
      </c>
      <c r="C102" t="s">
        <v>356</v>
      </c>
      <c r="D102" t="s">
        <v>318</v>
      </c>
      <c r="E102">
        <v>20</v>
      </c>
      <c r="F102">
        <v>3</v>
      </c>
      <c r="G102">
        <v>0</v>
      </c>
      <c r="H102">
        <v>19</v>
      </c>
      <c r="I102">
        <v>40</v>
      </c>
      <c r="J102">
        <v>12</v>
      </c>
      <c r="K102">
        <v>74</v>
      </c>
      <c r="L102">
        <v>74</v>
      </c>
      <c r="M102">
        <v>3</v>
      </c>
      <c r="N102">
        <v>0</v>
      </c>
      <c r="O102">
        <v>9</v>
      </c>
      <c r="P102">
        <v>4</v>
      </c>
      <c r="Q102">
        <v>234.5</v>
      </c>
      <c r="R102">
        <f t="shared" si="5"/>
        <v>15.633333333333333</v>
      </c>
      <c r="S102">
        <f t="shared" si="3"/>
        <v>12.506666666666668</v>
      </c>
      <c r="T102">
        <f t="shared" si="4"/>
        <v>12.506666666666668</v>
      </c>
    </row>
    <row r="103" spans="1:20" x14ac:dyDescent="0.35">
      <c r="A103" t="s">
        <v>1107</v>
      </c>
      <c r="B103" t="s">
        <v>1461</v>
      </c>
      <c r="C103" t="s">
        <v>356</v>
      </c>
      <c r="D103" t="s">
        <v>307</v>
      </c>
      <c r="E103">
        <v>45</v>
      </c>
      <c r="F103">
        <v>3</v>
      </c>
      <c r="G103">
        <v>0</v>
      </c>
      <c r="H103">
        <v>23</v>
      </c>
      <c r="I103">
        <v>48</v>
      </c>
      <c r="J103">
        <v>30</v>
      </c>
      <c r="K103">
        <v>68.3</v>
      </c>
      <c r="L103">
        <v>91</v>
      </c>
      <c r="M103">
        <v>2</v>
      </c>
      <c r="N103">
        <v>0</v>
      </c>
      <c r="O103">
        <v>1</v>
      </c>
      <c r="P103">
        <v>4</v>
      </c>
      <c r="Q103">
        <v>233.83</v>
      </c>
      <c r="R103">
        <f t="shared" si="5"/>
        <v>15.588666666666667</v>
      </c>
      <c r="S103">
        <f t="shared" si="3"/>
        <v>12.470933333333335</v>
      </c>
      <c r="T103">
        <f t="shared" si="4"/>
        <v>12.470933333333335</v>
      </c>
    </row>
    <row r="104" spans="1:20" x14ac:dyDescent="0.35">
      <c r="A104" t="s">
        <v>54</v>
      </c>
      <c r="B104" t="s">
        <v>484</v>
      </c>
      <c r="C104" t="s">
        <v>355</v>
      </c>
      <c r="D104" t="s">
        <v>308</v>
      </c>
      <c r="E104">
        <v>45</v>
      </c>
      <c r="F104">
        <v>0</v>
      </c>
      <c r="G104">
        <v>0</v>
      </c>
      <c r="H104">
        <v>74</v>
      </c>
      <c r="I104">
        <v>166</v>
      </c>
      <c r="J104">
        <v>0</v>
      </c>
      <c r="K104">
        <v>172.7</v>
      </c>
      <c r="L104">
        <v>126</v>
      </c>
      <c r="M104">
        <v>13</v>
      </c>
      <c r="N104">
        <v>13</v>
      </c>
      <c r="O104">
        <v>0</v>
      </c>
      <c r="P104">
        <v>10</v>
      </c>
      <c r="Q104">
        <v>233.67</v>
      </c>
      <c r="R104">
        <f t="shared" si="5"/>
        <v>15.577999999999999</v>
      </c>
      <c r="S104">
        <f t="shared" si="3"/>
        <v>12.462400000000001</v>
      </c>
      <c r="T104">
        <f t="shared" si="4"/>
        <v>12.462400000000001</v>
      </c>
    </row>
    <row r="105" spans="1:20" x14ac:dyDescent="0.35">
      <c r="A105" t="s">
        <v>185</v>
      </c>
      <c r="B105" t="s">
        <v>426</v>
      </c>
      <c r="C105" t="s">
        <v>355</v>
      </c>
      <c r="D105" t="s">
        <v>315</v>
      </c>
      <c r="E105">
        <v>65</v>
      </c>
      <c r="F105">
        <v>0</v>
      </c>
      <c r="G105">
        <v>0</v>
      </c>
      <c r="H105">
        <v>80</v>
      </c>
      <c r="I105">
        <v>158</v>
      </c>
      <c r="J105">
        <v>0</v>
      </c>
      <c r="K105">
        <v>162.30000000000001</v>
      </c>
      <c r="L105">
        <v>171</v>
      </c>
      <c r="M105">
        <v>8</v>
      </c>
      <c r="N105">
        <v>6</v>
      </c>
      <c r="O105">
        <v>0</v>
      </c>
      <c r="P105">
        <v>9</v>
      </c>
      <c r="Q105">
        <v>233.33</v>
      </c>
      <c r="R105">
        <f t="shared" si="5"/>
        <v>15.555333333333333</v>
      </c>
      <c r="S105">
        <f t="shared" si="3"/>
        <v>12.444266666666667</v>
      </c>
      <c r="T105">
        <f t="shared" si="4"/>
        <v>12.444266666666667</v>
      </c>
    </row>
    <row r="106" spans="1:20" x14ac:dyDescent="0.35">
      <c r="A106" t="s">
        <v>268</v>
      </c>
      <c r="B106" t="s">
        <v>60</v>
      </c>
      <c r="C106" t="s">
        <v>355</v>
      </c>
      <c r="D106" t="s">
        <v>310</v>
      </c>
      <c r="E106">
        <v>48</v>
      </c>
      <c r="F106">
        <v>0</v>
      </c>
      <c r="G106">
        <v>0</v>
      </c>
      <c r="H106">
        <v>54</v>
      </c>
      <c r="I106">
        <v>121</v>
      </c>
      <c r="J106">
        <v>0</v>
      </c>
      <c r="K106">
        <v>137.69999999999999</v>
      </c>
      <c r="L106">
        <v>150</v>
      </c>
      <c r="M106">
        <v>7</v>
      </c>
      <c r="N106">
        <v>7</v>
      </c>
      <c r="O106">
        <v>0</v>
      </c>
      <c r="P106">
        <v>8</v>
      </c>
      <c r="Q106">
        <v>232.17</v>
      </c>
      <c r="R106">
        <f t="shared" si="5"/>
        <v>15.478</v>
      </c>
      <c r="S106">
        <f t="shared" si="3"/>
        <v>12.382400000000001</v>
      </c>
      <c r="T106">
        <f t="shared" si="4"/>
        <v>12.382400000000001</v>
      </c>
    </row>
    <row r="107" spans="1:20" x14ac:dyDescent="0.35">
      <c r="A107" t="s">
        <v>85</v>
      </c>
      <c r="B107" t="s">
        <v>1452</v>
      </c>
      <c r="C107" t="s">
        <v>356</v>
      </c>
      <c r="D107" t="s">
        <v>310</v>
      </c>
      <c r="E107">
        <v>16</v>
      </c>
      <c r="F107">
        <v>3</v>
      </c>
      <c r="G107">
        <v>0</v>
      </c>
      <c r="H107">
        <v>17</v>
      </c>
      <c r="I107">
        <v>44</v>
      </c>
      <c r="J107">
        <v>6</v>
      </c>
      <c r="K107">
        <v>52.7</v>
      </c>
      <c r="L107">
        <v>61</v>
      </c>
      <c r="M107">
        <v>6</v>
      </c>
      <c r="N107">
        <v>0</v>
      </c>
      <c r="O107">
        <v>22</v>
      </c>
      <c r="P107">
        <v>1</v>
      </c>
      <c r="Q107">
        <v>231.17</v>
      </c>
      <c r="R107">
        <f t="shared" si="5"/>
        <v>15.411333333333333</v>
      </c>
      <c r="S107">
        <f t="shared" si="3"/>
        <v>12.329066666666668</v>
      </c>
      <c r="T107">
        <f t="shared" si="4"/>
        <v>12.329066666666668</v>
      </c>
    </row>
    <row r="108" spans="1:20" x14ac:dyDescent="0.35">
      <c r="A108" t="s">
        <v>456</v>
      </c>
      <c r="B108" t="s">
        <v>1537</v>
      </c>
      <c r="C108" t="s">
        <v>355</v>
      </c>
      <c r="D108" t="s">
        <v>308</v>
      </c>
      <c r="E108">
        <v>43</v>
      </c>
      <c r="F108">
        <v>0</v>
      </c>
      <c r="G108">
        <v>0</v>
      </c>
      <c r="H108">
        <v>46</v>
      </c>
      <c r="I108">
        <v>109</v>
      </c>
      <c r="J108">
        <v>0</v>
      </c>
      <c r="K108">
        <v>138.30000000000001</v>
      </c>
      <c r="L108">
        <v>114</v>
      </c>
      <c r="M108">
        <v>7</v>
      </c>
      <c r="N108">
        <v>10</v>
      </c>
      <c r="O108">
        <v>0</v>
      </c>
      <c r="P108">
        <v>9</v>
      </c>
      <c r="Q108">
        <v>230.83</v>
      </c>
      <c r="R108">
        <f t="shared" si="5"/>
        <v>15.388666666666667</v>
      </c>
      <c r="S108">
        <f t="shared" si="3"/>
        <v>12.310933333333335</v>
      </c>
      <c r="T108">
        <f t="shared" si="4"/>
        <v>12.310933333333335</v>
      </c>
    </row>
    <row r="109" spans="1:20" x14ac:dyDescent="0.35">
      <c r="A109" t="s">
        <v>1144</v>
      </c>
      <c r="B109" t="s">
        <v>1876</v>
      </c>
      <c r="C109" t="s">
        <v>355</v>
      </c>
      <c r="D109" t="s">
        <v>310</v>
      </c>
      <c r="E109">
        <v>33</v>
      </c>
      <c r="F109">
        <v>0</v>
      </c>
      <c r="G109">
        <v>0</v>
      </c>
      <c r="H109">
        <v>35</v>
      </c>
      <c r="I109">
        <v>95</v>
      </c>
      <c r="J109">
        <v>0</v>
      </c>
      <c r="K109">
        <v>118</v>
      </c>
      <c r="L109">
        <v>97</v>
      </c>
      <c r="M109">
        <v>4</v>
      </c>
      <c r="N109">
        <v>5</v>
      </c>
      <c r="O109">
        <v>0</v>
      </c>
      <c r="P109">
        <v>11</v>
      </c>
      <c r="Q109">
        <v>230</v>
      </c>
      <c r="R109">
        <f t="shared" si="5"/>
        <v>15.333333333333334</v>
      </c>
      <c r="S109">
        <f t="shared" ref="S109:S172" si="6">IF(Q109&gt;= 550,R109*1.35,IF(Q109 &gt;= 500,R109*1.3,IF(Q109 &gt;= 450,R109*1.25,IF(Q109 &gt;= 400,R109*1.2,IF(Q109 &gt;= 350,R109*1.1,IF(Q109 &gt;= 300,R109,IF(Q109 &gt;= 250,R109*0.9,IF(Q109 &gt;= 200,R109*0.8,IF(Q109 &gt;= 150,R109*0.7,IF(Q109 &gt;= 100,R109*0.6,IF(Q109 &gt;= 50,R109*0.5,R109*0.4)))))))))))</f>
        <v>12.266666666666667</v>
      </c>
      <c r="T109">
        <f t="shared" ref="T109:T172" si="7">IF(S109 &lt; 1.5,1,S109)</f>
        <v>12.266666666666667</v>
      </c>
    </row>
    <row r="110" spans="1:20" x14ac:dyDescent="0.35">
      <c r="A110" t="s">
        <v>57</v>
      </c>
      <c r="B110" t="s">
        <v>213</v>
      </c>
      <c r="C110" t="s">
        <v>356</v>
      </c>
      <c r="D110" t="s">
        <v>295</v>
      </c>
      <c r="E110">
        <v>18</v>
      </c>
      <c r="F110">
        <v>7</v>
      </c>
      <c r="G110">
        <v>0</v>
      </c>
      <c r="H110">
        <v>28</v>
      </c>
      <c r="I110">
        <v>60</v>
      </c>
      <c r="J110">
        <v>9</v>
      </c>
      <c r="K110">
        <v>61.3</v>
      </c>
      <c r="L110">
        <v>60</v>
      </c>
      <c r="M110">
        <v>7</v>
      </c>
      <c r="N110">
        <v>0</v>
      </c>
      <c r="O110">
        <v>17</v>
      </c>
      <c r="P110">
        <v>5</v>
      </c>
      <c r="Q110">
        <v>229.33</v>
      </c>
      <c r="R110">
        <f t="shared" si="5"/>
        <v>15.288666666666668</v>
      </c>
      <c r="S110">
        <f t="shared" si="6"/>
        <v>12.230933333333335</v>
      </c>
      <c r="T110">
        <f t="shared" si="7"/>
        <v>12.230933333333335</v>
      </c>
    </row>
    <row r="111" spans="1:20" x14ac:dyDescent="0.35">
      <c r="A111" t="s">
        <v>1022</v>
      </c>
      <c r="B111" t="s">
        <v>280</v>
      </c>
      <c r="C111" t="s">
        <v>356</v>
      </c>
      <c r="D111" t="s">
        <v>303</v>
      </c>
      <c r="E111">
        <v>29</v>
      </c>
      <c r="F111">
        <v>1</v>
      </c>
      <c r="G111">
        <v>0</v>
      </c>
      <c r="H111">
        <v>14</v>
      </c>
      <c r="I111">
        <v>47</v>
      </c>
      <c r="J111">
        <v>24</v>
      </c>
      <c r="K111">
        <v>61</v>
      </c>
      <c r="L111">
        <v>55</v>
      </c>
      <c r="M111">
        <v>6</v>
      </c>
      <c r="N111">
        <v>0</v>
      </c>
      <c r="O111">
        <v>8</v>
      </c>
      <c r="P111">
        <v>4</v>
      </c>
      <c r="Q111">
        <v>228.5</v>
      </c>
      <c r="R111">
        <f t="shared" si="5"/>
        <v>15.233333333333333</v>
      </c>
      <c r="S111">
        <f t="shared" si="6"/>
        <v>12.186666666666667</v>
      </c>
      <c r="T111">
        <f t="shared" si="7"/>
        <v>12.186666666666667</v>
      </c>
    </row>
    <row r="112" spans="1:20" x14ac:dyDescent="0.35">
      <c r="A112" t="s">
        <v>468</v>
      </c>
      <c r="B112" t="s">
        <v>73</v>
      </c>
      <c r="C112" t="s">
        <v>356</v>
      </c>
      <c r="D112" t="s">
        <v>311</v>
      </c>
      <c r="E112">
        <v>18</v>
      </c>
      <c r="F112">
        <v>10</v>
      </c>
      <c r="G112">
        <v>0</v>
      </c>
      <c r="H112">
        <v>30</v>
      </c>
      <c r="I112">
        <v>54</v>
      </c>
      <c r="J112">
        <v>8</v>
      </c>
      <c r="K112">
        <v>57</v>
      </c>
      <c r="L112">
        <v>60</v>
      </c>
      <c r="M112">
        <v>4</v>
      </c>
      <c r="N112">
        <v>0</v>
      </c>
      <c r="O112">
        <v>23</v>
      </c>
      <c r="P112">
        <v>1</v>
      </c>
      <c r="Q112">
        <v>228</v>
      </c>
      <c r="R112">
        <f t="shared" si="5"/>
        <v>15.2</v>
      </c>
      <c r="S112">
        <f t="shared" si="6"/>
        <v>12.16</v>
      </c>
      <c r="T112">
        <f t="shared" si="7"/>
        <v>12.16</v>
      </c>
    </row>
    <row r="113" spans="1:20" x14ac:dyDescent="0.35">
      <c r="A113" t="s">
        <v>239</v>
      </c>
      <c r="B113" t="s">
        <v>761</v>
      </c>
      <c r="C113" t="s">
        <v>356</v>
      </c>
      <c r="D113" t="s">
        <v>310</v>
      </c>
      <c r="E113">
        <v>23</v>
      </c>
      <c r="F113">
        <v>5</v>
      </c>
      <c r="G113">
        <v>0</v>
      </c>
      <c r="H113">
        <v>19</v>
      </c>
      <c r="I113">
        <v>42</v>
      </c>
      <c r="J113">
        <v>22</v>
      </c>
      <c r="K113">
        <v>61.3</v>
      </c>
      <c r="L113">
        <v>81</v>
      </c>
      <c r="M113">
        <v>5</v>
      </c>
      <c r="N113">
        <v>0</v>
      </c>
      <c r="O113">
        <v>5</v>
      </c>
      <c r="P113">
        <v>4</v>
      </c>
      <c r="Q113">
        <v>226.83</v>
      </c>
      <c r="R113">
        <f t="shared" si="5"/>
        <v>15.122000000000002</v>
      </c>
      <c r="S113">
        <f t="shared" si="6"/>
        <v>12.097600000000002</v>
      </c>
      <c r="T113">
        <f t="shared" si="7"/>
        <v>12.097600000000002</v>
      </c>
    </row>
    <row r="114" spans="1:20" x14ac:dyDescent="0.35">
      <c r="A114" t="s">
        <v>70</v>
      </c>
      <c r="B114" t="s">
        <v>279</v>
      </c>
      <c r="C114" t="s">
        <v>356</v>
      </c>
      <c r="D114" t="s">
        <v>307</v>
      </c>
      <c r="E114">
        <v>7</v>
      </c>
      <c r="F114">
        <v>2</v>
      </c>
      <c r="G114">
        <v>0</v>
      </c>
      <c r="H114">
        <v>17</v>
      </c>
      <c r="I114">
        <v>66</v>
      </c>
      <c r="J114">
        <v>32</v>
      </c>
      <c r="K114">
        <v>77.3</v>
      </c>
      <c r="L114">
        <v>48</v>
      </c>
      <c r="M114">
        <v>6</v>
      </c>
      <c r="N114">
        <v>0</v>
      </c>
      <c r="O114">
        <v>0</v>
      </c>
      <c r="P114">
        <v>4</v>
      </c>
      <c r="Q114">
        <v>222.83</v>
      </c>
      <c r="R114">
        <f t="shared" si="5"/>
        <v>14.855333333333334</v>
      </c>
      <c r="S114">
        <f t="shared" si="6"/>
        <v>11.884266666666669</v>
      </c>
      <c r="T114">
        <f t="shared" si="7"/>
        <v>11.884266666666669</v>
      </c>
    </row>
    <row r="115" spans="1:20" x14ac:dyDescent="0.35">
      <c r="A115" t="s">
        <v>337</v>
      </c>
      <c r="B115" t="s">
        <v>995</v>
      </c>
      <c r="C115" t="s">
        <v>355</v>
      </c>
      <c r="D115" t="s">
        <v>308</v>
      </c>
      <c r="E115">
        <v>39</v>
      </c>
      <c r="F115">
        <v>0</v>
      </c>
      <c r="G115">
        <v>0</v>
      </c>
      <c r="H115">
        <v>33</v>
      </c>
      <c r="I115">
        <v>98</v>
      </c>
      <c r="J115">
        <v>0</v>
      </c>
      <c r="K115">
        <v>116.3</v>
      </c>
      <c r="L115">
        <v>116</v>
      </c>
      <c r="M115">
        <v>7</v>
      </c>
      <c r="N115">
        <v>11</v>
      </c>
      <c r="O115">
        <v>0</v>
      </c>
      <c r="P115">
        <v>8</v>
      </c>
      <c r="Q115">
        <v>219.83</v>
      </c>
      <c r="R115">
        <f t="shared" si="5"/>
        <v>14.655333333333335</v>
      </c>
      <c r="S115">
        <f t="shared" si="6"/>
        <v>11.724266666666669</v>
      </c>
      <c r="T115">
        <f t="shared" si="7"/>
        <v>11.724266666666669</v>
      </c>
    </row>
    <row r="116" spans="1:20" x14ac:dyDescent="0.35">
      <c r="A116" t="s">
        <v>848</v>
      </c>
      <c r="B116" t="s">
        <v>849</v>
      </c>
      <c r="C116" t="s">
        <v>355</v>
      </c>
      <c r="D116" t="s">
        <v>296</v>
      </c>
      <c r="E116">
        <v>74</v>
      </c>
      <c r="F116">
        <v>0</v>
      </c>
      <c r="G116">
        <v>0</v>
      </c>
      <c r="H116">
        <v>79</v>
      </c>
      <c r="I116">
        <v>180</v>
      </c>
      <c r="J116">
        <v>0</v>
      </c>
      <c r="K116">
        <v>178.3</v>
      </c>
      <c r="L116">
        <v>174</v>
      </c>
      <c r="M116">
        <v>11</v>
      </c>
      <c r="N116">
        <v>11</v>
      </c>
      <c r="O116">
        <v>0</v>
      </c>
      <c r="P116">
        <v>7</v>
      </c>
      <c r="Q116">
        <v>218.83</v>
      </c>
      <c r="R116">
        <f t="shared" si="5"/>
        <v>14.588666666666667</v>
      </c>
      <c r="S116">
        <f t="shared" si="6"/>
        <v>11.670933333333334</v>
      </c>
      <c r="T116">
        <f t="shared" si="7"/>
        <v>11.670933333333334</v>
      </c>
    </row>
    <row r="117" spans="1:20" x14ac:dyDescent="0.35">
      <c r="A117" t="s">
        <v>864</v>
      </c>
      <c r="B117" t="s">
        <v>883</v>
      </c>
      <c r="C117" t="s">
        <v>356</v>
      </c>
      <c r="D117" t="s">
        <v>298</v>
      </c>
      <c r="E117">
        <v>11</v>
      </c>
      <c r="F117">
        <v>6</v>
      </c>
      <c r="G117">
        <v>0</v>
      </c>
      <c r="H117">
        <v>18</v>
      </c>
      <c r="I117">
        <v>43</v>
      </c>
      <c r="J117">
        <v>24</v>
      </c>
      <c r="K117">
        <v>62</v>
      </c>
      <c r="L117">
        <v>82</v>
      </c>
      <c r="M117">
        <v>3</v>
      </c>
      <c r="N117">
        <v>0</v>
      </c>
      <c r="O117">
        <v>0</v>
      </c>
      <c r="P117">
        <v>4</v>
      </c>
      <c r="Q117">
        <v>217.5</v>
      </c>
      <c r="R117">
        <f t="shared" si="5"/>
        <v>14.5</v>
      </c>
      <c r="S117">
        <f t="shared" si="6"/>
        <v>11.600000000000001</v>
      </c>
      <c r="T117">
        <f t="shared" si="7"/>
        <v>11.600000000000001</v>
      </c>
    </row>
    <row r="118" spans="1:20" x14ac:dyDescent="0.35">
      <c r="A118" t="s">
        <v>1482</v>
      </c>
      <c r="B118" t="s">
        <v>1483</v>
      </c>
      <c r="C118" t="s">
        <v>356</v>
      </c>
      <c r="D118" t="s">
        <v>317</v>
      </c>
      <c r="E118">
        <v>27</v>
      </c>
      <c r="F118">
        <v>7</v>
      </c>
      <c r="G118">
        <v>0</v>
      </c>
      <c r="H118">
        <v>22</v>
      </c>
      <c r="I118">
        <v>55</v>
      </c>
      <c r="J118">
        <v>19</v>
      </c>
      <c r="K118">
        <v>60</v>
      </c>
      <c r="L118">
        <v>65</v>
      </c>
      <c r="M118">
        <v>4</v>
      </c>
      <c r="N118">
        <v>0</v>
      </c>
      <c r="O118">
        <v>4</v>
      </c>
      <c r="P118">
        <v>8</v>
      </c>
      <c r="Q118">
        <v>217.5</v>
      </c>
      <c r="R118">
        <f t="shared" si="5"/>
        <v>14.5</v>
      </c>
      <c r="S118">
        <f t="shared" si="6"/>
        <v>11.600000000000001</v>
      </c>
      <c r="T118">
        <f t="shared" si="7"/>
        <v>11.600000000000001</v>
      </c>
    </row>
    <row r="119" spans="1:20" x14ac:dyDescent="0.35">
      <c r="A119" t="s">
        <v>125</v>
      </c>
      <c r="B119" t="s">
        <v>758</v>
      </c>
      <c r="C119" t="s">
        <v>355</v>
      </c>
      <c r="D119" t="s">
        <v>307</v>
      </c>
      <c r="E119">
        <v>26</v>
      </c>
      <c r="F119">
        <v>0</v>
      </c>
      <c r="G119">
        <v>0</v>
      </c>
      <c r="H119">
        <v>37</v>
      </c>
      <c r="I119">
        <v>90</v>
      </c>
      <c r="J119">
        <v>1</v>
      </c>
      <c r="K119">
        <v>104.7</v>
      </c>
      <c r="L119">
        <v>102</v>
      </c>
      <c r="M119">
        <v>2</v>
      </c>
      <c r="N119">
        <v>4</v>
      </c>
      <c r="O119">
        <v>0</v>
      </c>
      <c r="P119">
        <v>9</v>
      </c>
      <c r="Q119">
        <v>217.17</v>
      </c>
      <c r="R119">
        <f t="shared" si="5"/>
        <v>14.478</v>
      </c>
      <c r="S119">
        <f t="shared" si="6"/>
        <v>11.5824</v>
      </c>
      <c r="T119">
        <f t="shared" si="7"/>
        <v>11.5824</v>
      </c>
    </row>
    <row r="120" spans="1:20" x14ac:dyDescent="0.35">
      <c r="A120" t="s">
        <v>93</v>
      </c>
      <c r="B120" t="s">
        <v>1470</v>
      </c>
      <c r="C120" t="s">
        <v>356</v>
      </c>
      <c r="D120" t="s">
        <v>308</v>
      </c>
      <c r="E120">
        <v>18</v>
      </c>
      <c r="F120">
        <v>5</v>
      </c>
      <c r="G120">
        <v>0</v>
      </c>
      <c r="H120">
        <v>18</v>
      </c>
      <c r="I120">
        <v>54</v>
      </c>
      <c r="J120">
        <v>22</v>
      </c>
      <c r="K120">
        <v>61.3</v>
      </c>
      <c r="L120">
        <v>48</v>
      </c>
      <c r="M120">
        <v>4</v>
      </c>
      <c r="N120">
        <v>0</v>
      </c>
      <c r="O120">
        <v>2</v>
      </c>
      <c r="P120">
        <v>8</v>
      </c>
      <c r="Q120">
        <v>215.33</v>
      </c>
      <c r="R120">
        <f t="shared" si="5"/>
        <v>14.355333333333334</v>
      </c>
      <c r="S120">
        <f t="shared" si="6"/>
        <v>11.484266666666668</v>
      </c>
      <c r="T120">
        <f t="shared" si="7"/>
        <v>11.484266666666668</v>
      </c>
    </row>
    <row r="121" spans="1:20" x14ac:dyDescent="0.35">
      <c r="A121" t="s">
        <v>167</v>
      </c>
      <c r="B121" t="s">
        <v>754</v>
      </c>
      <c r="C121" t="s">
        <v>355</v>
      </c>
      <c r="D121" t="s">
        <v>302</v>
      </c>
      <c r="E121">
        <v>51</v>
      </c>
      <c r="F121">
        <v>0</v>
      </c>
      <c r="G121">
        <v>0</v>
      </c>
      <c r="H121">
        <v>82</v>
      </c>
      <c r="I121">
        <v>171</v>
      </c>
      <c r="J121">
        <v>0</v>
      </c>
      <c r="K121">
        <v>176.3</v>
      </c>
      <c r="L121">
        <v>150</v>
      </c>
      <c r="M121">
        <v>15</v>
      </c>
      <c r="N121">
        <v>17</v>
      </c>
      <c r="O121">
        <v>0</v>
      </c>
      <c r="P121">
        <v>6</v>
      </c>
      <c r="Q121">
        <v>214.83</v>
      </c>
      <c r="R121">
        <f t="shared" si="5"/>
        <v>14.322000000000001</v>
      </c>
      <c r="S121">
        <f t="shared" si="6"/>
        <v>11.457600000000001</v>
      </c>
      <c r="T121">
        <f t="shared" si="7"/>
        <v>11.457600000000001</v>
      </c>
    </row>
    <row r="122" spans="1:20" x14ac:dyDescent="0.35">
      <c r="A122" t="s">
        <v>913</v>
      </c>
      <c r="B122" t="s">
        <v>520</v>
      </c>
      <c r="C122" t="s">
        <v>355</v>
      </c>
      <c r="D122" t="s">
        <v>306</v>
      </c>
      <c r="E122">
        <v>64</v>
      </c>
      <c r="F122">
        <v>0</v>
      </c>
      <c r="G122">
        <v>0</v>
      </c>
      <c r="H122">
        <v>74</v>
      </c>
      <c r="I122">
        <v>152</v>
      </c>
      <c r="J122">
        <v>0</v>
      </c>
      <c r="K122">
        <v>159.69999999999999</v>
      </c>
      <c r="L122">
        <v>185</v>
      </c>
      <c r="M122">
        <v>15</v>
      </c>
      <c r="N122">
        <v>14</v>
      </c>
      <c r="O122">
        <v>0</v>
      </c>
      <c r="P122">
        <v>5</v>
      </c>
      <c r="Q122">
        <v>214.67</v>
      </c>
      <c r="R122">
        <f t="shared" si="5"/>
        <v>14.311333333333332</v>
      </c>
      <c r="S122">
        <f t="shared" si="6"/>
        <v>11.449066666666667</v>
      </c>
      <c r="T122">
        <f t="shared" si="7"/>
        <v>11.449066666666667</v>
      </c>
    </row>
    <row r="123" spans="1:20" x14ac:dyDescent="0.35">
      <c r="A123" t="s">
        <v>88</v>
      </c>
      <c r="B123" t="s">
        <v>637</v>
      </c>
      <c r="C123" t="s">
        <v>356</v>
      </c>
      <c r="D123" t="s">
        <v>308</v>
      </c>
      <c r="E123">
        <v>20</v>
      </c>
      <c r="F123">
        <v>4</v>
      </c>
      <c r="G123">
        <v>0</v>
      </c>
      <c r="H123">
        <v>19</v>
      </c>
      <c r="I123">
        <v>47</v>
      </c>
      <c r="J123">
        <v>22</v>
      </c>
      <c r="K123">
        <v>62.3</v>
      </c>
      <c r="L123">
        <v>70</v>
      </c>
      <c r="M123">
        <v>3</v>
      </c>
      <c r="N123">
        <v>0</v>
      </c>
      <c r="O123">
        <v>6</v>
      </c>
      <c r="P123">
        <v>2</v>
      </c>
      <c r="Q123">
        <v>212.33</v>
      </c>
      <c r="R123">
        <f t="shared" si="5"/>
        <v>14.155333333333335</v>
      </c>
      <c r="S123">
        <f t="shared" si="6"/>
        <v>11.324266666666668</v>
      </c>
      <c r="T123">
        <f t="shared" si="7"/>
        <v>11.324266666666668</v>
      </c>
    </row>
    <row r="124" spans="1:20" x14ac:dyDescent="0.35">
      <c r="A124" t="s">
        <v>258</v>
      </c>
      <c r="B124" t="s">
        <v>257</v>
      </c>
      <c r="C124" t="s">
        <v>355</v>
      </c>
      <c r="D124" t="s">
        <v>311</v>
      </c>
      <c r="E124">
        <v>35</v>
      </c>
      <c r="F124">
        <v>0</v>
      </c>
      <c r="G124">
        <v>0</v>
      </c>
      <c r="H124">
        <v>42</v>
      </c>
      <c r="I124">
        <v>102</v>
      </c>
      <c r="J124">
        <v>0</v>
      </c>
      <c r="K124">
        <v>112.7</v>
      </c>
      <c r="L124">
        <v>84</v>
      </c>
      <c r="M124">
        <v>2</v>
      </c>
      <c r="N124">
        <v>6</v>
      </c>
      <c r="O124">
        <v>0</v>
      </c>
      <c r="P124">
        <v>11</v>
      </c>
      <c r="Q124">
        <v>211.67</v>
      </c>
      <c r="R124">
        <f t="shared" si="5"/>
        <v>14.111333333333333</v>
      </c>
      <c r="S124">
        <f t="shared" si="6"/>
        <v>11.289066666666667</v>
      </c>
      <c r="T124">
        <f t="shared" si="7"/>
        <v>11.289066666666667</v>
      </c>
    </row>
    <row r="125" spans="1:20" x14ac:dyDescent="0.35">
      <c r="A125" t="s">
        <v>211</v>
      </c>
      <c r="B125" t="s">
        <v>202</v>
      </c>
      <c r="C125" t="s">
        <v>355</v>
      </c>
      <c r="D125" t="s">
        <v>323</v>
      </c>
      <c r="E125">
        <v>58</v>
      </c>
      <c r="F125">
        <v>0</v>
      </c>
      <c r="G125">
        <v>0</v>
      </c>
      <c r="H125">
        <v>62</v>
      </c>
      <c r="I125">
        <v>117</v>
      </c>
      <c r="J125">
        <v>0</v>
      </c>
      <c r="K125">
        <v>146.30000000000001</v>
      </c>
      <c r="L125">
        <v>145</v>
      </c>
      <c r="M125">
        <v>8</v>
      </c>
      <c r="N125">
        <v>7</v>
      </c>
      <c r="O125">
        <v>0</v>
      </c>
      <c r="P125">
        <v>7</v>
      </c>
      <c r="Q125">
        <v>210.83</v>
      </c>
      <c r="R125">
        <f t="shared" si="5"/>
        <v>14.055333333333333</v>
      </c>
      <c r="S125">
        <f t="shared" si="6"/>
        <v>11.244266666666668</v>
      </c>
      <c r="T125">
        <f t="shared" si="7"/>
        <v>11.244266666666668</v>
      </c>
    </row>
    <row r="126" spans="1:20" x14ac:dyDescent="0.35">
      <c r="A126" t="s">
        <v>203</v>
      </c>
      <c r="B126" t="s">
        <v>628</v>
      </c>
      <c r="C126" t="s">
        <v>355</v>
      </c>
      <c r="D126" t="s">
        <v>308</v>
      </c>
      <c r="E126">
        <v>55</v>
      </c>
      <c r="F126">
        <v>0</v>
      </c>
      <c r="G126">
        <v>0</v>
      </c>
      <c r="H126">
        <v>67</v>
      </c>
      <c r="I126">
        <v>133</v>
      </c>
      <c r="J126">
        <v>0</v>
      </c>
      <c r="K126">
        <v>145.30000000000001</v>
      </c>
      <c r="L126">
        <v>125</v>
      </c>
      <c r="M126">
        <v>7</v>
      </c>
      <c r="N126">
        <v>12</v>
      </c>
      <c r="O126">
        <v>0</v>
      </c>
      <c r="P126">
        <v>8</v>
      </c>
      <c r="Q126">
        <v>210.33</v>
      </c>
      <c r="R126">
        <f t="shared" si="5"/>
        <v>14.022</v>
      </c>
      <c r="S126">
        <f t="shared" si="6"/>
        <v>11.217600000000001</v>
      </c>
      <c r="T126">
        <f t="shared" si="7"/>
        <v>11.217600000000001</v>
      </c>
    </row>
    <row r="127" spans="1:20" x14ac:dyDescent="0.35">
      <c r="A127" t="s">
        <v>1159</v>
      </c>
      <c r="B127" t="s">
        <v>1160</v>
      </c>
      <c r="C127" t="s">
        <v>356</v>
      </c>
      <c r="D127" t="s">
        <v>363</v>
      </c>
      <c r="E127">
        <v>24</v>
      </c>
      <c r="F127">
        <v>5</v>
      </c>
      <c r="G127">
        <v>0</v>
      </c>
      <c r="H127">
        <v>22</v>
      </c>
      <c r="I127">
        <v>53</v>
      </c>
      <c r="J127">
        <v>7</v>
      </c>
      <c r="K127">
        <v>60.3</v>
      </c>
      <c r="L127">
        <v>59</v>
      </c>
      <c r="M127">
        <v>4</v>
      </c>
      <c r="N127">
        <v>0</v>
      </c>
      <c r="O127">
        <v>15</v>
      </c>
      <c r="P127">
        <v>4</v>
      </c>
      <c r="Q127">
        <v>208.83</v>
      </c>
      <c r="R127">
        <f t="shared" si="5"/>
        <v>13.922000000000001</v>
      </c>
      <c r="S127">
        <f t="shared" si="6"/>
        <v>11.137600000000001</v>
      </c>
      <c r="T127">
        <f t="shared" si="7"/>
        <v>11.137600000000001</v>
      </c>
    </row>
    <row r="128" spans="1:20" x14ac:dyDescent="0.35">
      <c r="A128" t="s">
        <v>262</v>
      </c>
      <c r="B128" t="s">
        <v>1512</v>
      </c>
      <c r="C128" t="s">
        <v>356</v>
      </c>
      <c r="D128" t="s">
        <v>323</v>
      </c>
      <c r="E128">
        <v>30</v>
      </c>
      <c r="F128">
        <v>5</v>
      </c>
      <c r="G128">
        <v>0</v>
      </c>
      <c r="H128">
        <v>28</v>
      </c>
      <c r="I128">
        <v>49</v>
      </c>
      <c r="J128">
        <v>14</v>
      </c>
      <c r="K128">
        <v>64.3</v>
      </c>
      <c r="L128">
        <v>81</v>
      </c>
      <c r="M128">
        <v>6</v>
      </c>
      <c r="N128">
        <v>0</v>
      </c>
      <c r="O128">
        <v>7</v>
      </c>
      <c r="P128">
        <v>5</v>
      </c>
      <c r="Q128">
        <v>203.83</v>
      </c>
      <c r="R128">
        <f t="shared" si="5"/>
        <v>13.588666666666667</v>
      </c>
      <c r="S128">
        <f t="shared" si="6"/>
        <v>10.870933333333333</v>
      </c>
      <c r="T128">
        <f t="shared" si="7"/>
        <v>10.870933333333333</v>
      </c>
    </row>
    <row r="129" spans="1:20" x14ac:dyDescent="0.35">
      <c r="A129" t="s">
        <v>174</v>
      </c>
      <c r="B129" t="s">
        <v>1097</v>
      </c>
      <c r="C129" t="s">
        <v>356</v>
      </c>
      <c r="D129" t="s">
        <v>293</v>
      </c>
      <c r="E129">
        <v>17</v>
      </c>
      <c r="F129">
        <v>6</v>
      </c>
      <c r="G129">
        <v>0</v>
      </c>
      <c r="H129">
        <v>31</v>
      </c>
      <c r="I129">
        <v>59</v>
      </c>
      <c r="J129">
        <v>19</v>
      </c>
      <c r="K129">
        <v>68.7</v>
      </c>
      <c r="L129">
        <v>83</v>
      </c>
      <c r="M129">
        <v>4</v>
      </c>
      <c r="N129">
        <v>0</v>
      </c>
      <c r="O129">
        <v>3</v>
      </c>
      <c r="P129">
        <v>4</v>
      </c>
      <c r="Q129">
        <v>202.67</v>
      </c>
      <c r="R129">
        <f t="shared" si="5"/>
        <v>13.511333333333333</v>
      </c>
      <c r="S129">
        <f t="shared" si="6"/>
        <v>10.809066666666666</v>
      </c>
      <c r="T129">
        <f t="shared" si="7"/>
        <v>10.809066666666666</v>
      </c>
    </row>
    <row r="130" spans="1:20" x14ac:dyDescent="0.35">
      <c r="A130" t="s">
        <v>1112</v>
      </c>
      <c r="B130" t="s">
        <v>1113</v>
      </c>
      <c r="C130" t="s">
        <v>356</v>
      </c>
      <c r="D130" t="s">
        <v>301</v>
      </c>
      <c r="E130">
        <v>25</v>
      </c>
      <c r="F130">
        <v>6</v>
      </c>
      <c r="G130">
        <v>0</v>
      </c>
      <c r="H130">
        <v>29</v>
      </c>
      <c r="I130">
        <v>68</v>
      </c>
      <c r="J130">
        <v>23</v>
      </c>
      <c r="K130">
        <v>65.3</v>
      </c>
      <c r="L130">
        <v>64</v>
      </c>
      <c r="M130">
        <v>5</v>
      </c>
      <c r="N130">
        <v>0</v>
      </c>
      <c r="O130">
        <v>0</v>
      </c>
      <c r="P130">
        <v>8</v>
      </c>
      <c r="Q130">
        <v>200.83</v>
      </c>
      <c r="R130">
        <f t="shared" si="5"/>
        <v>13.388666666666667</v>
      </c>
      <c r="S130">
        <f t="shared" si="6"/>
        <v>10.710933333333335</v>
      </c>
      <c r="T130">
        <f t="shared" si="7"/>
        <v>10.710933333333335</v>
      </c>
    </row>
    <row r="131" spans="1:20" x14ac:dyDescent="0.35">
      <c r="A131" t="s">
        <v>57</v>
      </c>
      <c r="B131" t="s">
        <v>877</v>
      </c>
      <c r="C131" t="s">
        <v>356</v>
      </c>
      <c r="D131" t="s">
        <v>305</v>
      </c>
      <c r="E131">
        <v>25</v>
      </c>
      <c r="F131">
        <v>9</v>
      </c>
      <c r="G131">
        <v>0</v>
      </c>
      <c r="H131">
        <v>28</v>
      </c>
      <c r="I131">
        <v>61</v>
      </c>
      <c r="J131">
        <v>1</v>
      </c>
      <c r="K131">
        <v>56</v>
      </c>
      <c r="L131">
        <v>63</v>
      </c>
      <c r="M131">
        <v>4</v>
      </c>
      <c r="N131">
        <v>0</v>
      </c>
      <c r="O131">
        <v>21</v>
      </c>
      <c r="P131">
        <v>3</v>
      </c>
      <c r="Q131">
        <v>200.5</v>
      </c>
      <c r="R131">
        <f t="shared" ref="R131:R194" si="8">Q131/15</f>
        <v>13.366666666666667</v>
      </c>
      <c r="S131">
        <f t="shared" si="6"/>
        <v>10.693333333333335</v>
      </c>
      <c r="T131">
        <f t="shared" si="7"/>
        <v>10.693333333333335</v>
      </c>
    </row>
    <row r="132" spans="1:20" x14ac:dyDescent="0.35">
      <c r="A132" t="s">
        <v>1706</v>
      </c>
      <c r="B132" t="s">
        <v>1707</v>
      </c>
      <c r="C132" t="s">
        <v>355</v>
      </c>
      <c r="D132" t="s">
        <v>300</v>
      </c>
      <c r="E132">
        <v>36</v>
      </c>
      <c r="F132">
        <v>0</v>
      </c>
      <c r="G132">
        <v>0</v>
      </c>
      <c r="H132">
        <v>81</v>
      </c>
      <c r="I132">
        <v>173</v>
      </c>
      <c r="J132">
        <v>0</v>
      </c>
      <c r="K132">
        <v>157</v>
      </c>
      <c r="L132">
        <v>106</v>
      </c>
      <c r="M132">
        <v>10</v>
      </c>
      <c r="N132">
        <v>10</v>
      </c>
      <c r="O132">
        <v>0</v>
      </c>
      <c r="P132">
        <v>10</v>
      </c>
      <c r="Q132">
        <v>200</v>
      </c>
      <c r="R132">
        <f t="shared" si="8"/>
        <v>13.333333333333334</v>
      </c>
      <c r="S132">
        <f t="shared" si="6"/>
        <v>10.666666666666668</v>
      </c>
      <c r="T132">
        <f t="shared" si="7"/>
        <v>10.666666666666668</v>
      </c>
    </row>
    <row r="133" spans="1:20" x14ac:dyDescent="0.35">
      <c r="A133" t="s">
        <v>162</v>
      </c>
      <c r="B133" t="s">
        <v>788</v>
      </c>
      <c r="C133" t="s">
        <v>356</v>
      </c>
      <c r="D133" t="s">
        <v>305</v>
      </c>
      <c r="E133">
        <v>11</v>
      </c>
      <c r="F133">
        <v>1</v>
      </c>
      <c r="G133">
        <v>0</v>
      </c>
      <c r="H133">
        <v>20</v>
      </c>
      <c r="I133">
        <v>41</v>
      </c>
      <c r="J133">
        <v>15</v>
      </c>
      <c r="K133">
        <v>53</v>
      </c>
      <c r="L133">
        <v>64</v>
      </c>
      <c r="M133">
        <v>3</v>
      </c>
      <c r="N133">
        <v>0</v>
      </c>
      <c r="O133">
        <v>5</v>
      </c>
      <c r="P133">
        <v>4</v>
      </c>
      <c r="Q133">
        <v>199.5</v>
      </c>
      <c r="R133">
        <f t="shared" si="8"/>
        <v>13.3</v>
      </c>
      <c r="S133">
        <f t="shared" si="6"/>
        <v>9.31</v>
      </c>
      <c r="T133">
        <f t="shared" si="7"/>
        <v>9.31</v>
      </c>
    </row>
    <row r="134" spans="1:20" x14ac:dyDescent="0.35">
      <c r="A134" t="s">
        <v>1339</v>
      </c>
      <c r="B134" t="s">
        <v>1340</v>
      </c>
      <c r="C134" t="s">
        <v>355</v>
      </c>
      <c r="D134" t="s">
        <v>318</v>
      </c>
      <c r="E134">
        <v>32</v>
      </c>
      <c r="F134">
        <v>0</v>
      </c>
      <c r="G134">
        <v>0</v>
      </c>
      <c r="H134">
        <v>63</v>
      </c>
      <c r="I134">
        <v>125</v>
      </c>
      <c r="J134">
        <v>0</v>
      </c>
      <c r="K134">
        <v>132</v>
      </c>
      <c r="L134">
        <v>109</v>
      </c>
      <c r="M134">
        <v>7</v>
      </c>
      <c r="N134">
        <v>11</v>
      </c>
      <c r="O134">
        <v>0</v>
      </c>
      <c r="P134">
        <v>7</v>
      </c>
      <c r="Q134">
        <v>197</v>
      </c>
      <c r="R134">
        <f t="shared" si="8"/>
        <v>13.133333333333333</v>
      </c>
      <c r="S134">
        <f t="shared" si="6"/>
        <v>9.1933333333333316</v>
      </c>
      <c r="T134">
        <f t="shared" si="7"/>
        <v>9.1933333333333316</v>
      </c>
    </row>
    <row r="135" spans="1:20" x14ac:dyDescent="0.35">
      <c r="A135" t="s">
        <v>910</v>
      </c>
      <c r="B135" t="s">
        <v>911</v>
      </c>
      <c r="C135" t="s">
        <v>356</v>
      </c>
      <c r="D135" t="s">
        <v>305</v>
      </c>
      <c r="E135">
        <v>33</v>
      </c>
      <c r="F135">
        <v>6</v>
      </c>
      <c r="G135">
        <v>0</v>
      </c>
      <c r="H135">
        <v>24</v>
      </c>
      <c r="I135">
        <v>54</v>
      </c>
      <c r="J135">
        <v>16</v>
      </c>
      <c r="K135">
        <v>63.3</v>
      </c>
      <c r="L135">
        <v>59</v>
      </c>
      <c r="M135">
        <v>4</v>
      </c>
      <c r="N135">
        <v>0</v>
      </c>
      <c r="O135">
        <v>8</v>
      </c>
      <c r="P135">
        <v>5</v>
      </c>
      <c r="Q135">
        <v>196.33</v>
      </c>
      <c r="R135">
        <f t="shared" si="8"/>
        <v>13.088666666666667</v>
      </c>
      <c r="S135">
        <f t="shared" si="6"/>
        <v>9.1620666666666661</v>
      </c>
      <c r="T135">
        <f t="shared" si="7"/>
        <v>9.1620666666666661</v>
      </c>
    </row>
    <row r="136" spans="1:20" x14ac:dyDescent="0.35">
      <c r="A136" t="s">
        <v>612</v>
      </c>
      <c r="B136" t="s">
        <v>1146</v>
      </c>
      <c r="C136" t="s">
        <v>355</v>
      </c>
      <c r="D136" t="s">
        <v>303</v>
      </c>
      <c r="E136">
        <v>40</v>
      </c>
      <c r="F136">
        <v>0</v>
      </c>
      <c r="G136">
        <v>0</v>
      </c>
      <c r="H136">
        <v>71</v>
      </c>
      <c r="I136">
        <v>158</v>
      </c>
      <c r="J136">
        <v>0</v>
      </c>
      <c r="K136">
        <v>151.69999999999999</v>
      </c>
      <c r="L136">
        <v>122</v>
      </c>
      <c r="M136">
        <v>12</v>
      </c>
      <c r="N136">
        <v>11</v>
      </c>
      <c r="O136">
        <v>0</v>
      </c>
      <c r="P136">
        <v>8</v>
      </c>
      <c r="Q136">
        <v>196.17</v>
      </c>
      <c r="R136">
        <f t="shared" si="8"/>
        <v>13.077999999999999</v>
      </c>
      <c r="S136">
        <f t="shared" si="6"/>
        <v>9.1545999999999985</v>
      </c>
      <c r="T136">
        <f t="shared" si="7"/>
        <v>9.1545999999999985</v>
      </c>
    </row>
    <row r="137" spans="1:20" x14ac:dyDescent="0.35">
      <c r="A137" t="s">
        <v>1253</v>
      </c>
      <c r="B137" t="s">
        <v>1254</v>
      </c>
      <c r="C137" t="s">
        <v>356</v>
      </c>
      <c r="D137" t="s">
        <v>307</v>
      </c>
      <c r="E137">
        <v>22</v>
      </c>
      <c r="F137">
        <v>2</v>
      </c>
      <c r="G137">
        <v>0</v>
      </c>
      <c r="H137">
        <v>24</v>
      </c>
      <c r="I137">
        <v>65</v>
      </c>
      <c r="J137">
        <v>22</v>
      </c>
      <c r="K137">
        <v>72.7</v>
      </c>
      <c r="L137">
        <v>75</v>
      </c>
      <c r="M137">
        <v>3</v>
      </c>
      <c r="N137">
        <v>0</v>
      </c>
      <c r="O137">
        <v>0</v>
      </c>
      <c r="P137">
        <v>4</v>
      </c>
      <c r="Q137">
        <v>196.17</v>
      </c>
      <c r="R137">
        <f t="shared" si="8"/>
        <v>13.077999999999999</v>
      </c>
      <c r="S137">
        <f t="shared" si="6"/>
        <v>9.1545999999999985</v>
      </c>
      <c r="T137">
        <f t="shared" si="7"/>
        <v>9.1545999999999985</v>
      </c>
    </row>
    <row r="138" spans="1:20" x14ac:dyDescent="0.35">
      <c r="A138" t="s">
        <v>390</v>
      </c>
      <c r="B138" t="s">
        <v>1250</v>
      </c>
      <c r="C138" t="s">
        <v>355</v>
      </c>
      <c r="D138" t="s">
        <v>320</v>
      </c>
      <c r="E138">
        <v>51</v>
      </c>
      <c r="F138">
        <v>0</v>
      </c>
      <c r="G138">
        <v>0</v>
      </c>
      <c r="H138">
        <v>92</v>
      </c>
      <c r="I138">
        <v>167</v>
      </c>
      <c r="J138">
        <v>0</v>
      </c>
      <c r="K138">
        <v>156.30000000000001</v>
      </c>
      <c r="L138">
        <v>131</v>
      </c>
      <c r="M138">
        <v>11</v>
      </c>
      <c r="N138">
        <v>14</v>
      </c>
      <c r="O138">
        <v>0</v>
      </c>
      <c r="P138">
        <v>8</v>
      </c>
      <c r="Q138">
        <v>195.83</v>
      </c>
      <c r="R138">
        <f t="shared" si="8"/>
        <v>13.055333333333333</v>
      </c>
      <c r="S138">
        <f t="shared" si="6"/>
        <v>9.1387333333333327</v>
      </c>
      <c r="T138">
        <f t="shared" si="7"/>
        <v>9.1387333333333327</v>
      </c>
    </row>
    <row r="139" spans="1:20" x14ac:dyDescent="0.35">
      <c r="A139" t="s">
        <v>330</v>
      </c>
      <c r="B139" t="s">
        <v>245</v>
      </c>
      <c r="C139" t="s">
        <v>356</v>
      </c>
      <c r="D139" t="s">
        <v>306</v>
      </c>
      <c r="E139">
        <v>22</v>
      </c>
      <c r="F139">
        <v>7</v>
      </c>
      <c r="G139">
        <v>0</v>
      </c>
      <c r="H139">
        <v>21</v>
      </c>
      <c r="I139">
        <v>58</v>
      </c>
      <c r="J139">
        <v>15</v>
      </c>
      <c r="K139">
        <v>64</v>
      </c>
      <c r="L139">
        <v>68</v>
      </c>
      <c r="M139">
        <v>8</v>
      </c>
      <c r="N139">
        <v>0</v>
      </c>
      <c r="O139">
        <v>9</v>
      </c>
      <c r="P139">
        <v>4</v>
      </c>
      <c r="Q139">
        <v>195.5</v>
      </c>
      <c r="R139">
        <f t="shared" si="8"/>
        <v>13.033333333333333</v>
      </c>
      <c r="S139">
        <f t="shared" si="6"/>
        <v>9.1233333333333331</v>
      </c>
      <c r="T139">
        <f t="shared" si="7"/>
        <v>9.1233333333333331</v>
      </c>
    </row>
    <row r="140" spans="1:20" x14ac:dyDescent="0.35">
      <c r="A140" t="s">
        <v>329</v>
      </c>
      <c r="B140" t="s">
        <v>187</v>
      </c>
      <c r="C140" t="s">
        <v>355</v>
      </c>
      <c r="D140" t="s">
        <v>297</v>
      </c>
      <c r="E140">
        <v>60</v>
      </c>
      <c r="F140">
        <v>0</v>
      </c>
      <c r="G140">
        <v>0</v>
      </c>
      <c r="H140">
        <v>86</v>
      </c>
      <c r="I140">
        <v>178</v>
      </c>
      <c r="J140">
        <v>0</v>
      </c>
      <c r="K140">
        <v>154.30000000000001</v>
      </c>
      <c r="L140">
        <v>143</v>
      </c>
      <c r="M140">
        <v>9</v>
      </c>
      <c r="N140">
        <v>9</v>
      </c>
      <c r="O140">
        <v>0</v>
      </c>
      <c r="P140">
        <v>9</v>
      </c>
      <c r="Q140">
        <v>195.33</v>
      </c>
      <c r="R140">
        <f t="shared" si="8"/>
        <v>13.022</v>
      </c>
      <c r="S140">
        <f t="shared" si="6"/>
        <v>9.1153999999999993</v>
      </c>
      <c r="T140">
        <f t="shared" si="7"/>
        <v>9.1153999999999993</v>
      </c>
    </row>
    <row r="141" spans="1:20" x14ac:dyDescent="0.35">
      <c r="A141" t="s">
        <v>39</v>
      </c>
      <c r="B141" t="s">
        <v>439</v>
      </c>
      <c r="C141" t="s">
        <v>355</v>
      </c>
      <c r="D141" t="s">
        <v>300</v>
      </c>
      <c r="E141">
        <v>50</v>
      </c>
      <c r="F141">
        <v>0</v>
      </c>
      <c r="G141">
        <v>0</v>
      </c>
      <c r="H141">
        <v>58</v>
      </c>
      <c r="I141">
        <v>120</v>
      </c>
      <c r="J141">
        <v>0</v>
      </c>
      <c r="K141">
        <v>131.69999999999999</v>
      </c>
      <c r="L141">
        <v>89</v>
      </c>
      <c r="M141">
        <v>7</v>
      </c>
      <c r="N141">
        <v>8</v>
      </c>
      <c r="O141">
        <v>0</v>
      </c>
      <c r="P141">
        <v>11</v>
      </c>
      <c r="Q141">
        <v>194.67</v>
      </c>
      <c r="R141">
        <f t="shared" si="8"/>
        <v>12.978</v>
      </c>
      <c r="S141">
        <f t="shared" si="6"/>
        <v>9.0846</v>
      </c>
      <c r="T141">
        <f t="shared" si="7"/>
        <v>9.0846</v>
      </c>
    </row>
    <row r="142" spans="1:20" x14ac:dyDescent="0.35">
      <c r="A142" t="s">
        <v>44</v>
      </c>
      <c r="B142" t="s">
        <v>585</v>
      </c>
      <c r="C142" t="s">
        <v>355</v>
      </c>
      <c r="D142" t="s">
        <v>295</v>
      </c>
      <c r="E142">
        <v>38</v>
      </c>
      <c r="F142">
        <v>0</v>
      </c>
      <c r="G142">
        <v>0</v>
      </c>
      <c r="H142">
        <v>46</v>
      </c>
      <c r="I142">
        <v>122</v>
      </c>
      <c r="J142">
        <v>0</v>
      </c>
      <c r="K142">
        <v>125</v>
      </c>
      <c r="L142">
        <v>92</v>
      </c>
      <c r="M142">
        <v>5</v>
      </c>
      <c r="N142">
        <v>11</v>
      </c>
      <c r="O142">
        <v>0</v>
      </c>
      <c r="P142">
        <v>8</v>
      </c>
      <c r="Q142">
        <v>193</v>
      </c>
      <c r="R142">
        <f t="shared" si="8"/>
        <v>12.866666666666667</v>
      </c>
      <c r="S142">
        <f t="shared" si="6"/>
        <v>9.0066666666666659</v>
      </c>
      <c r="T142">
        <f t="shared" si="7"/>
        <v>9.0066666666666659</v>
      </c>
    </row>
    <row r="143" spans="1:20" x14ac:dyDescent="0.35">
      <c r="A143" t="s">
        <v>405</v>
      </c>
      <c r="B143" t="s">
        <v>1012</v>
      </c>
      <c r="C143" t="s">
        <v>356</v>
      </c>
      <c r="D143" t="s">
        <v>310</v>
      </c>
      <c r="E143">
        <v>13</v>
      </c>
      <c r="F143">
        <v>3</v>
      </c>
      <c r="G143">
        <v>0</v>
      </c>
      <c r="H143">
        <v>17</v>
      </c>
      <c r="I143">
        <v>38</v>
      </c>
      <c r="J143">
        <v>25</v>
      </c>
      <c r="K143">
        <v>58</v>
      </c>
      <c r="L143">
        <v>56</v>
      </c>
      <c r="M143">
        <v>4</v>
      </c>
      <c r="N143">
        <v>0</v>
      </c>
      <c r="O143">
        <v>1</v>
      </c>
      <c r="P143">
        <v>3</v>
      </c>
      <c r="Q143">
        <v>192.5</v>
      </c>
      <c r="R143">
        <f t="shared" si="8"/>
        <v>12.833333333333334</v>
      </c>
      <c r="S143">
        <f t="shared" si="6"/>
        <v>8.9833333333333325</v>
      </c>
      <c r="T143">
        <f t="shared" si="7"/>
        <v>8.9833333333333325</v>
      </c>
    </row>
    <row r="144" spans="1:20" x14ac:dyDescent="0.35">
      <c r="A144" t="s">
        <v>70</v>
      </c>
      <c r="B144" t="s">
        <v>796</v>
      </c>
      <c r="C144" t="s">
        <v>356</v>
      </c>
      <c r="D144" t="s">
        <v>320</v>
      </c>
      <c r="E144">
        <v>33</v>
      </c>
      <c r="F144">
        <v>3</v>
      </c>
      <c r="G144">
        <v>0</v>
      </c>
      <c r="H144">
        <v>32</v>
      </c>
      <c r="I144">
        <v>53</v>
      </c>
      <c r="J144">
        <v>14</v>
      </c>
      <c r="K144">
        <v>72.7</v>
      </c>
      <c r="L144">
        <v>73</v>
      </c>
      <c r="M144">
        <v>3</v>
      </c>
      <c r="N144">
        <v>0</v>
      </c>
      <c r="O144">
        <v>3</v>
      </c>
      <c r="P144">
        <v>6</v>
      </c>
      <c r="Q144">
        <v>192.17</v>
      </c>
      <c r="R144">
        <f t="shared" si="8"/>
        <v>12.811333333333332</v>
      </c>
      <c r="S144">
        <f t="shared" si="6"/>
        <v>8.9679333333333311</v>
      </c>
      <c r="T144">
        <f t="shared" si="7"/>
        <v>8.9679333333333311</v>
      </c>
    </row>
    <row r="145" spans="1:20" x14ac:dyDescent="0.35">
      <c r="A145" t="s">
        <v>1036</v>
      </c>
      <c r="B145" t="s">
        <v>1037</v>
      </c>
      <c r="C145" t="s">
        <v>356</v>
      </c>
      <c r="D145" t="s">
        <v>298</v>
      </c>
      <c r="E145">
        <v>27</v>
      </c>
      <c r="F145">
        <v>1</v>
      </c>
      <c r="G145">
        <v>0</v>
      </c>
      <c r="H145">
        <v>22</v>
      </c>
      <c r="I145">
        <v>53</v>
      </c>
      <c r="J145">
        <v>12</v>
      </c>
      <c r="K145">
        <v>78.7</v>
      </c>
      <c r="L145">
        <v>82</v>
      </c>
      <c r="M145">
        <v>0</v>
      </c>
      <c r="N145">
        <v>0</v>
      </c>
      <c r="O145">
        <v>0</v>
      </c>
      <c r="P145">
        <v>5</v>
      </c>
      <c r="Q145">
        <v>192.17</v>
      </c>
      <c r="R145">
        <f t="shared" si="8"/>
        <v>12.811333333333332</v>
      </c>
      <c r="S145">
        <f t="shared" si="6"/>
        <v>8.9679333333333311</v>
      </c>
      <c r="T145">
        <f t="shared" si="7"/>
        <v>8.9679333333333311</v>
      </c>
    </row>
    <row r="146" spans="1:20" x14ac:dyDescent="0.35">
      <c r="A146" t="s">
        <v>66</v>
      </c>
      <c r="B146" t="s">
        <v>545</v>
      </c>
      <c r="C146" t="s">
        <v>355</v>
      </c>
      <c r="D146" t="s">
        <v>1523</v>
      </c>
      <c r="E146">
        <v>50</v>
      </c>
      <c r="F146">
        <v>0</v>
      </c>
      <c r="G146">
        <v>0</v>
      </c>
      <c r="H146">
        <v>82</v>
      </c>
      <c r="I146">
        <v>162</v>
      </c>
      <c r="J146">
        <v>0</v>
      </c>
      <c r="K146">
        <v>162.69999999999999</v>
      </c>
      <c r="L146">
        <v>124</v>
      </c>
      <c r="M146">
        <v>11</v>
      </c>
      <c r="N146">
        <v>10</v>
      </c>
      <c r="O146">
        <v>0</v>
      </c>
      <c r="P146">
        <v>8</v>
      </c>
      <c r="Q146">
        <v>191.67</v>
      </c>
      <c r="R146">
        <f t="shared" si="8"/>
        <v>12.777999999999999</v>
      </c>
      <c r="S146">
        <f t="shared" si="6"/>
        <v>8.9445999999999977</v>
      </c>
      <c r="T146">
        <f t="shared" si="7"/>
        <v>8.9445999999999977</v>
      </c>
    </row>
    <row r="147" spans="1:20" x14ac:dyDescent="0.35">
      <c r="A147" t="s">
        <v>49</v>
      </c>
      <c r="B147" t="s">
        <v>510</v>
      </c>
      <c r="C147" t="s">
        <v>355</v>
      </c>
      <c r="D147" t="s">
        <v>296</v>
      </c>
      <c r="E147">
        <v>43</v>
      </c>
      <c r="F147">
        <v>0</v>
      </c>
      <c r="G147">
        <v>0</v>
      </c>
      <c r="H147">
        <v>87</v>
      </c>
      <c r="I147">
        <v>167</v>
      </c>
      <c r="J147">
        <v>0</v>
      </c>
      <c r="K147">
        <v>164.7</v>
      </c>
      <c r="L147">
        <v>114</v>
      </c>
      <c r="M147">
        <v>10</v>
      </c>
      <c r="N147">
        <v>11</v>
      </c>
      <c r="O147">
        <v>0</v>
      </c>
      <c r="P147">
        <v>8</v>
      </c>
      <c r="Q147">
        <v>191.67</v>
      </c>
      <c r="R147">
        <f t="shared" si="8"/>
        <v>12.777999999999999</v>
      </c>
      <c r="S147">
        <f t="shared" si="6"/>
        <v>8.9445999999999977</v>
      </c>
      <c r="T147">
        <f t="shared" si="7"/>
        <v>8.9445999999999977</v>
      </c>
    </row>
    <row r="148" spans="1:20" x14ac:dyDescent="0.35">
      <c r="A148" t="s">
        <v>49</v>
      </c>
      <c r="B148" t="s">
        <v>1497</v>
      </c>
      <c r="C148" t="s">
        <v>356</v>
      </c>
      <c r="D148" t="s">
        <v>303</v>
      </c>
      <c r="E148">
        <v>28</v>
      </c>
      <c r="F148">
        <v>4</v>
      </c>
      <c r="G148">
        <v>0</v>
      </c>
      <c r="H148">
        <v>30</v>
      </c>
      <c r="I148">
        <v>80</v>
      </c>
      <c r="J148">
        <v>18</v>
      </c>
      <c r="K148">
        <v>88</v>
      </c>
      <c r="L148">
        <v>80</v>
      </c>
      <c r="M148">
        <v>2</v>
      </c>
      <c r="N148">
        <v>0</v>
      </c>
      <c r="O148">
        <v>1</v>
      </c>
      <c r="P148">
        <v>4</v>
      </c>
      <c r="Q148">
        <v>190</v>
      </c>
      <c r="R148">
        <f t="shared" si="8"/>
        <v>12.666666666666666</v>
      </c>
      <c r="S148">
        <f t="shared" si="6"/>
        <v>8.8666666666666654</v>
      </c>
      <c r="T148">
        <f t="shared" si="7"/>
        <v>8.8666666666666654</v>
      </c>
    </row>
    <row r="149" spans="1:20" x14ac:dyDescent="0.35">
      <c r="A149" t="s">
        <v>1645</v>
      </c>
      <c r="B149" t="s">
        <v>1646</v>
      </c>
      <c r="C149" t="s">
        <v>356</v>
      </c>
      <c r="D149" t="s">
        <v>363</v>
      </c>
      <c r="E149">
        <v>30</v>
      </c>
      <c r="F149">
        <v>1</v>
      </c>
      <c r="G149">
        <v>0</v>
      </c>
      <c r="H149">
        <v>31</v>
      </c>
      <c r="I149">
        <v>55</v>
      </c>
      <c r="J149">
        <v>6</v>
      </c>
      <c r="K149">
        <v>71</v>
      </c>
      <c r="L149">
        <v>75</v>
      </c>
      <c r="M149">
        <v>2</v>
      </c>
      <c r="N149">
        <v>0</v>
      </c>
      <c r="O149">
        <v>3</v>
      </c>
      <c r="P149">
        <v>8</v>
      </c>
      <c r="Q149">
        <v>190</v>
      </c>
      <c r="R149">
        <f t="shared" si="8"/>
        <v>12.666666666666666</v>
      </c>
      <c r="S149">
        <f t="shared" si="6"/>
        <v>8.8666666666666654</v>
      </c>
      <c r="T149">
        <f t="shared" si="7"/>
        <v>8.8666666666666654</v>
      </c>
    </row>
    <row r="150" spans="1:20" x14ac:dyDescent="0.35">
      <c r="A150" t="s">
        <v>104</v>
      </c>
      <c r="B150" t="s">
        <v>1636</v>
      </c>
      <c r="C150" t="s">
        <v>356</v>
      </c>
      <c r="D150" t="s">
        <v>311</v>
      </c>
      <c r="E150">
        <v>21</v>
      </c>
      <c r="F150">
        <v>0</v>
      </c>
      <c r="G150">
        <v>0</v>
      </c>
      <c r="H150">
        <v>40</v>
      </c>
      <c r="I150">
        <v>78</v>
      </c>
      <c r="J150">
        <v>13</v>
      </c>
      <c r="K150">
        <v>77.7</v>
      </c>
      <c r="L150">
        <v>71</v>
      </c>
      <c r="M150">
        <v>5</v>
      </c>
      <c r="N150">
        <v>0</v>
      </c>
      <c r="O150">
        <v>2</v>
      </c>
      <c r="P150">
        <v>7</v>
      </c>
      <c r="Q150">
        <v>189.67</v>
      </c>
      <c r="R150">
        <f t="shared" si="8"/>
        <v>12.644666666666666</v>
      </c>
      <c r="S150">
        <f t="shared" si="6"/>
        <v>8.8512666666666657</v>
      </c>
      <c r="T150">
        <f t="shared" si="7"/>
        <v>8.8512666666666657</v>
      </c>
    </row>
    <row r="151" spans="1:20" x14ac:dyDescent="0.35">
      <c r="A151" t="s">
        <v>139</v>
      </c>
      <c r="B151" t="s">
        <v>947</v>
      </c>
      <c r="C151" t="s">
        <v>356</v>
      </c>
      <c r="D151" t="s">
        <v>293</v>
      </c>
      <c r="E151">
        <v>18</v>
      </c>
      <c r="F151">
        <v>4</v>
      </c>
      <c r="G151">
        <v>0</v>
      </c>
      <c r="H151">
        <v>16</v>
      </c>
      <c r="I151">
        <v>40</v>
      </c>
      <c r="J151">
        <v>21</v>
      </c>
      <c r="K151">
        <v>61.3</v>
      </c>
      <c r="L151">
        <v>82</v>
      </c>
      <c r="M151">
        <v>6</v>
      </c>
      <c r="N151">
        <v>0</v>
      </c>
      <c r="O151">
        <v>2</v>
      </c>
      <c r="P151">
        <v>2</v>
      </c>
      <c r="Q151">
        <v>189.33</v>
      </c>
      <c r="R151">
        <f t="shared" si="8"/>
        <v>12.622000000000002</v>
      </c>
      <c r="S151">
        <f t="shared" si="6"/>
        <v>8.8353999999999999</v>
      </c>
      <c r="T151">
        <f t="shared" si="7"/>
        <v>8.8353999999999999</v>
      </c>
    </row>
    <row r="152" spans="1:20" x14ac:dyDescent="0.35">
      <c r="A152" t="s">
        <v>838</v>
      </c>
      <c r="B152" t="s">
        <v>89</v>
      </c>
      <c r="C152" t="s">
        <v>356</v>
      </c>
      <c r="D152" t="s">
        <v>323</v>
      </c>
      <c r="E152">
        <v>36</v>
      </c>
      <c r="F152">
        <v>3</v>
      </c>
      <c r="G152">
        <v>0</v>
      </c>
      <c r="H152">
        <v>22</v>
      </c>
      <c r="I152">
        <v>44</v>
      </c>
      <c r="J152">
        <v>20</v>
      </c>
      <c r="K152">
        <v>62.7</v>
      </c>
      <c r="L152">
        <v>79</v>
      </c>
      <c r="M152">
        <v>4</v>
      </c>
      <c r="N152">
        <v>0</v>
      </c>
      <c r="O152">
        <v>2</v>
      </c>
      <c r="P152">
        <v>4</v>
      </c>
      <c r="Q152">
        <v>188.67</v>
      </c>
      <c r="R152">
        <f t="shared" si="8"/>
        <v>12.577999999999999</v>
      </c>
      <c r="S152">
        <f t="shared" si="6"/>
        <v>8.8045999999999989</v>
      </c>
      <c r="T152">
        <f t="shared" si="7"/>
        <v>8.8045999999999989</v>
      </c>
    </row>
    <row r="153" spans="1:20" x14ac:dyDescent="0.35">
      <c r="A153" t="s">
        <v>407</v>
      </c>
      <c r="B153" t="s">
        <v>265</v>
      </c>
      <c r="C153" t="s">
        <v>356</v>
      </c>
      <c r="D153" t="s">
        <v>310</v>
      </c>
      <c r="E153">
        <v>15</v>
      </c>
      <c r="F153">
        <v>5</v>
      </c>
      <c r="G153">
        <v>0</v>
      </c>
      <c r="H153">
        <v>14</v>
      </c>
      <c r="I153">
        <v>33</v>
      </c>
      <c r="J153">
        <v>9</v>
      </c>
      <c r="K153">
        <v>46</v>
      </c>
      <c r="L153">
        <v>54</v>
      </c>
      <c r="M153">
        <v>3</v>
      </c>
      <c r="N153">
        <v>0</v>
      </c>
      <c r="O153">
        <v>10</v>
      </c>
      <c r="P153">
        <v>4</v>
      </c>
      <c r="Q153">
        <v>188.5</v>
      </c>
      <c r="R153">
        <f t="shared" si="8"/>
        <v>12.566666666666666</v>
      </c>
      <c r="S153">
        <f t="shared" si="6"/>
        <v>8.7966666666666651</v>
      </c>
      <c r="T153">
        <f t="shared" si="7"/>
        <v>8.7966666666666651</v>
      </c>
    </row>
    <row r="154" spans="1:20" x14ac:dyDescent="0.35">
      <c r="A154" t="s">
        <v>54</v>
      </c>
      <c r="B154" t="s">
        <v>575</v>
      </c>
      <c r="C154" t="s">
        <v>355</v>
      </c>
      <c r="D154" t="s">
        <v>300</v>
      </c>
      <c r="E154">
        <v>39</v>
      </c>
      <c r="F154">
        <v>0</v>
      </c>
      <c r="G154">
        <v>0</v>
      </c>
      <c r="H154">
        <v>73</v>
      </c>
      <c r="I154">
        <v>149</v>
      </c>
      <c r="J154">
        <v>1</v>
      </c>
      <c r="K154">
        <v>141.69999999999999</v>
      </c>
      <c r="L154">
        <v>127</v>
      </c>
      <c r="M154">
        <v>11</v>
      </c>
      <c r="N154">
        <v>9</v>
      </c>
      <c r="O154">
        <v>0</v>
      </c>
      <c r="P154">
        <v>7</v>
      </c>
      <c r="Q154">
        <v>186.67</v>
      </c>
      <c r="R154">
        <f t="shared" si="8"/>
        <v>12.444666666666667</v>
      </c>
      <c r="S154">
        <f t="shared" si="6"/>
        <v>8.7112666666666652</v>
      </c>
      <c r="T154">
        <f t="shared" si="7"/>
        <v>8.7112666666666652</v>
      </c>
    </row>
    <row r="155" spans="1:20" x14ac:dyDescent="0.35">
      <c r="A155" t="s">
        <v>176</v>
      </c>
      <c r="B155" t="s">
        <v>38</v>
      </c>
      <c r="C155" t="s">
        <v>356</v>
      </c>
      <c r="D155" t="s">
        <v>305</v>
      </c>
      <c r="E155">
        <v>23</v>
      </c>
      <c r="F155">
        <v>1</v>
      </c>
      <c r="G155">
        <v>0</v>
      </c>
      <c r="H155">
        <v>10</v>
      </c>
      <c r="I155">
        <v>16</v>
      </c>
      <c r="J155">
        <v>0</v>
      </c>
      <c r="K155">
        <v>34.700000000000003</v>
      </c>
      <c r="L155">
        <v>50</v>
      </c>
      <c r="M155">
        <v>1</v>
      </c>
      <c r="N155">
        <v>0</v>
      </c>
      <c r="O155">
        <v>19</v>
      </c>
      <c r="P155">
        <v>1</v>
      </c>
      <c r="Q155">
        <v>186.67</v>
      </c>
      <c r="R155">
        <f t="shared" si="8"/>
        <v>12.444666666666667</v>
      </c>
      <c r="S155">
        <f t="shared" si="6"/>
        <v>8.7112666666666652</v>
      </c>
      <c r="T155">
        <f t="shared" si="7"/>
        <v>8.7112666666666652</v>
      </c>
    </row>
    <row r="156" spans="1:20" x14ac:dyDescent="0.35">
      <c r="A156" t="s">
        <v>620</v>
      </c>
      <c r="B156" t="s">
        <v>1075</v>
      </c>
      <c r="C156" t="s">
        <v>356</v>
      </c>
      <c r="D156" t="s">
        <v>293</v>
      </c>
      <c r="E156">
        <v>21</v>
      </c>
      <c r="F156">
        <v>6</v>
      </c>
      <c r="G156">
        <v>0</v>
      </c>
      <c r="H156">
        <v>31</v>
      </c>
      <c r="I156">
        <v>64</v>
      </c>
      <c r="J156">
        <v>28</v>
      </c>
      <c r="K156">
        <v>66</v>
      </c>
      <c r="L156">
        <v>99</v>
      </c>
      <c r="M156">
        <v>7</v>
      </c>
      <c r="N156">
        <v>0</v>
      </c>
      <c r="O156">
        <v>0</v>
      </c>
      <c r="P156">
        <v>1</v>
      </c>
      <c r="Q156">
        <v>185.5</v>
      </c>
      <c r="R156">
        <f t="shared" si="8"/>
        <v>12.366666666666667</v>
      </c>
      <c r="S156">
        <f t="shared" si="6"/>
        <v>8.6566666666666663</v>
      </c>
      <c r="T156">
        <f t="shared" si="7"/>
        <v>8.6566666666666663</v>
      </c>
    </row>
    <row r="157" spans="1:20" x14ac:dyDescent="0.35">
      <c r="A157" t="s">
        <v>328</v>
      </c>
      <c r="B157" t="s">
        <v>1263</v>
      </c>
      <c r="C157" t="s">
        <v>356</v>
      </c>
      <c r="D157" t="s">
        <v>304</v>
      </c>
      <c r="E157">
        <v>21</v>
      </c>
      <c r="F157">
        <v>9</v>
      </c>
      <c r="G157">
        <v>0</v>
      </c>
      <c r="H157">
        <v>21</v>
      </c>
      <c r="I157">
        <v>57</v>
      </c>
      <c r="J157">
        <v>17</v>
      </c>
      <c r="K157">
        <v>67</v>
      </c>
      <c r="L157">
        <v>57</v>
      </c>
      <c r="M157">
        <v>6</v>
      </c>
      <c r="N157">
        <v>0</v>
      </c>
      <c r="O157">
        <v>4</v>
      </c>
      <c r="P157">
        <v>6</v>
      </c>
      <c r="Q157">
        <v>184</v>
      </c>
      <c r="R157">
        <f t="shared" si="8"/>
        <v>12.266666666666667</v>
      </c>
      <c r="S157">
        <f t="shared" si="6"/>
        <v>8.586666666666666</v>
      </c>
      <c r="T157">
        <f t="shared" si="7"/>
        <v>8.586666666666666</v>
      </c>
    </row>
    <row r="158" spans="1:20" x14ac:dyDescent="0.35">
      <c r="A158" t="s">
        <v>1318</v>
      </c>
      <c r="B158" t="s">
        <v>56</v>
      </c>
      <c r="C158" t="s">
        <v>355</v>
      </c>
      <c r="D158" t="s">
        <v>319</v>
      </c>
      <c r="E158">
        <v>56</v>
      </c>
      <c r="F158">
        <v>0</v>
      </c>
      <c r="G158">
        <v>0</v>
      </c>
      <c r="H158">
        <v>80</v>
      </c>
      <c r="I158">
        <v>131</v>
      </c>
      <c r="J158">
        <v>0</v>
      </c>
      <c r="K158">
        <v>142.69999999999999</v>
      </c>
      <c r="L158">
        <v>127</v>
      </c>
      <c r="M158">
        <v>8</v>
      </c>
      <c r="N158">
        <v>13</v>
      </c>
      <c r="O158">
        <v>0</v>
      </c>
      <c r="P158">
        <v>6</v>
      </c>
      <c r="Q158">
        <v>183.17</v>
      </c>
      <c r="R158">
        <f t="shared" si="8"/>
        <v>12.211333333333332</v>
      </c>
      <c r="S158">
        <f t="shared" si="6"/>
        <v>8.5479333333333312</v>
      </c>
      <c r="T158">
        <f t="shared" si="7"/>
        <v>8.5479333333333312</v>
      </c>
    </row>
    <row r="159" spans="1:20" x14ac:dyDescent="0.35">
      <c r="A159" t="s">
        <v>1239</v>
      </c>
      <c r="B159" t="s">
        <v>1240</v>
      </c>
      <c r="C159" t="s">
        <v>355</v>
      </c>
      <c r="D159" t="s">
        <v>313</v>
      </c>
      <c r="E159">
        <v>36</v>
      </c>
      <c r="F159">
        <v>0</v>
      </c>
      <c r="G159">
        <v>0</v>
      </c>
      <c r="H159">
        <v>76</v>
      </c>
      <c r="I159">
        <v>143</v>
      </c>
      <c r="J159">
        <v>0</v>
      </c>
      <c r="K159">
        <v>135.69999999999999</v>
      </c>
      <c r="L159">
        <v>117</v>
      </c>
      <c r="M159">
        <v>11</v>
      </c>
      <c r="N159">
        <v>6</v>
      </c>
      <c r="O159">
        <v>0</v>
      </c>
      <c r="P159">
        <v>9</v>
      </c>
      <c r="Q159">
        <v>182.17</v>
      </c>
      <c r="R159">
        <f t="shared" si="8"/>
        <v>12.144666666666666</v>
      </c>
      <c r="S159">
        <f t="shared" si="6"/>
        <v>8.5012666666666661</v>
      </c>
      <c r="T159">
        <f t="shared" si="7"/>
        <v>8.5012666666666661</v>
      </c>
    </row>
    <row r="160" spans="1:20" x14ac:dyDescent="0.35">
      <c r="A160" t="s">
        <v>27</v>
      </c>
      <c r="B160" t="s">
        <v>805</v>
      </c>
      <c r="C160" t="s">
        <v>355</v>
      </c>
      <c r="D160" t="s">
        <v>316</v>
      </c>
      <c r="E160">
        <v>14</v>
      </c>
      <c r="F160">
        <v>0</v>
      </c>
      <c r="G160">
        <v>0</v>
      </c>
      <c r="H160">
        <v>23</v>
      </c>
      <c r="I160">
        <v>45</v>
      </c>
      <c r="J160">
        <v>0</v>
      </c>
      <c r="K160">
        <v>64.7</v>
      </c>
      <c r="L160">
        <v>83</v>
      </c>
      <c r="M160">
        <v>2</v>
      </c>
      <c r="N160">
        <v>6</v>
      </c>
      <c r="O160">
        <v>0</v>
      </c>
      <c r="P160">
        <v>7</v>
      </c>
      <c r="Q160">
        <v>181.67</v>
      </c>
      <c r="R160">
        <f t="shared" si="8"/>
        <v>12.111333333333333</v>
      </c>
      <c r="S160">
        <f t="shared" si="6"/>
        <v>8.4779333333333327</v>
      </c>
      <c r="T160">
        <f t="shared" si="7"/>
        <v>8.4779333333333327</v>
      </c>
    </row>
    <row r="161" spans="1:20" x14ac:dyDescent="0.35">
      <c r="A161" t="s">
        <v>267</v>
      </c>
      <c r="B161" t="s">
        <v>266</v>
      </c>
      <c r="C161" t="s">
        <v>355</v>
      </c>
      <c r="D161" t="s">
        <v>320</v>
      </c>
      <c r="E161">
        <v>72</v>
      </c>
      <c r="F161">
        <v>0</v>
      </c>
      <c r="G161">
        <v>0</v>
      </c>
      <c r="H161">
        <v>92</v>
      </c>
      <c r="I161">
        <v>152</v>
      </c>
      <c r="J161">
        <v>0</v>
      </c>
      <c r="K161">
        <v>142</v>
      </c>
      <c r="L161">
        <v>149</v>
      </c>
      <c r="M161">
        <v>11</v>
      </c>
      <c r="N161">
        <v>9</v>
      </c>
      <c r="O161">
        <v>0</v>
      </c>
      <c r="P161">
        <v>9</v>
      </c>
      <c r="Q161">
        <v>181</v>
      </c>
      <c r="R161">
        <f t="shared" si="8"/>
        <v>12.066666666666666</v>
      </c>
      <c r="S161">
        <f t="shared" si="6"/>
        <v>8.4466666666666654</v>
      </c>
      <c r="T161">
        <f t="shared" si="7"/>
        <v>8.4466666666666654</v>
      </c>
    </row>
    <row r="162" spans="1:20" x14ac:dyDescent="0.35">
      <c r="A162" t="s">
        <v>70</v>
      </c>
      <c r="B162" t="s">
        <v>1279</v>
      </c>
      <c r="C162" t="s">
        <v>1877</v>
      </c>
      <c r="D162" t="s">
        <v>309</v>
      </c>
      <c r="E162">
        <v>17</v>
      </c>
      <c r="F162">
        <v>5</v>
      </c>
      <c r="G162">
        <v>0</v>
      </c>
      <c r="H162">
        <v>32</v>
      </c>
      <c r="I162">
        <v>65</v>
      </c>
      <c r="J162">
        <v>17</v>
      </c>
      <c r="K162">
        <v>78.7</v>
      </c>
      <c r="L162">
        <v>64</v>
      </c>
      <c r="M162">
        <v>5</v>
      </c>
      <c r="N162">
        <v>0</v>
      </c>
      <c r="O162">
        <v>0</v>
      </c>
      <c r="P162">
        <v>6</v>
      </c>
      <c r="Q162">
        <v>180.17</v>
      </c>
      <c r="R162">
        <f t="shared" si="8"/>
        <v>12.011333333333333</v>
      </c>
      <c r="S162">
        <f t="shared" si="6"/>
        <v>8.4079333333333324</v>
      </c>
      <c r="T162">
        <f t="shared" si="7"/>
        <v>8.4079333333333324</v>
      </c>
    </row>
    <row r="163" spans="1:20" x14ac:dyDescent="0.35">
      <c r="A163" t="s">
        <v>1086</v>
      </c>
      <c r="B163" t="s">
        <v>1087</v>
      </c>
      <c r="C163" t="s">
        <v>356</v>
      </c>
      <c r="D163" t="s">
        <v>296</v>
      </c>
      <c r="E163">
        <v>25</v>
      </c>
      <c r="F163">
        <v>5</v>
      </c>
      <c r="G163">
        <v>0</v>
      </c>
      <c r="H163">
        <v>28</v>
      </c>
      <c r="I163">
        <v>58</v>
      </c>
      <c r="J163">
        <v>13</v>
      </c>
      <c r="K163">
        <v>63.7</v>
      </c>
      <c r="L163">
        <v>80</v>
      </c>
      <c r="M163">
        <v>3</v>
      </c>
      <c r="N163">
        <v>0</v>
      </c>
      <c r="O163">
        <v>3</v>
      </c>
      <c r="P163">
        <v>5</v>
      </c>
      <c r="Q163">
        <v>179.67</v>
      </c>
      <c r="R163">
        <f t="shared" si="8"/>
        <v>11.978</v>
      </c>
      <c r="S163">
        <f t="shared" si="6"/>
        <v>8.3845999999999989</v>
      </c>
      <c r="T163">
        <f t="shared" si="7"/>
        <v>8.3845999999999989</v>
      </c>
    </row>
    <row r="164" spans="1:20" x14ac:dyDescent="0.35">
      <c r="A164" t="s">
        <v>73</v>
      </c>
      <c r="B164" t="s">
        <v>786</v>
      </c>
      <c r="C164" t="s">
        <v>356</v>
      </c>
      <c r="D164" t="s">
        <v>1523</v>
      </c>
      <c r="E164">
        <v>45</v>
      </c>
      <c r="F164">
        <v>1</v>
      </c>
      <c r="G164">
        <v>0</v>
      </c>
      <c r="H164">
        <v>32</v>
      </c>
      <c r="I164">
        <v>50</v>
      </c>
      <c r="J164">
        <v>16</v>
      </c>
      <c r="K164">
        <v>68.3</v>
      </c>
      <c r="L164">
        <v>75</v>
      </c>
      <c r="M164">
        <v>3</v>
      </c>
      <c r="N164">
        <v>0</v>
      </c>
      <c r="O164">
        <v>1</v>
      </c>
      <c r="P164">
        <v>6</v>
      </c>
      <c r="Q164">
        <v>177.33</v>
      </c>
      <c r="R164">
        <f t="shared" si="8"/>
        <v>11.822000000000001</v>
      </c>
      <c r="S164">
        <f t="shared" si="6"/>
        <v>8.2753999999999994</v>
      </c>
      <c r="T164">
        <f t="shared" si="7"/>
        <v>8.2753999999999994</v>
      </c>
    </row>
    <row r="165" spans="1:20" x14ac:dyDescent="0.35">
      <c r="A165" t="s">
        <v>396</v>
      </c>
      <c r="B165" t="s">
        <v>151</v>
      </c>
      <c r="C165" t="s">
        <v>355</v>
      </c>
      <c r="D165" t="s">
        <v>1523</v>
      </c>
      <c r="E165">
        <v>37</v>
      </c>
      <c r="F165">
        <v>0</v>
      </c>
      <c r="G165">
        <v>0</v>
      </c>
      <c r="H165">
        <v>42</v>
      </c>
      <c r="I165">
        <v>81</v>
      </c>
      <c r="J165">
        <v>0</v>
      </c>
      <c r="K165">
        <v>92.7</v>
      </c>
      <c r="L165">
        <v>113</v>
      </c>
      <c r="M165">
        <v>7</v>
      </c>
      <c r="N165">
        <v>7</v>
      </c>
      <c r="O165">
        <v>0</v>
      </c>
      <c r="P165">
        <v>7</v>
      </c>
      <c r="Q165">
        <v>177.17</v>
      </c>
      <c r="R165">
        <f t="shared" si="8"/>
        <v>11.811333333333332</v>
      </c>
      <c r="S165">
        <f t="shared" si="6"/>
        <v>8.2679333333333318</v>
      </c>
      <c r="T165">
        <f t="shared" si="7"/>
        <v>8.2679333333333318</v>
      </c>
    </row>
    <row r="166" spans="1:20" x14ac:dyDescent="0.35">
      <c r="A166" t="s">
        <v>401</v>
      </c>
      <c r="B166" t="s">
        <v>574</v>
      </c>
      <c r="C166" t="s">
        <v>356</v>
      </c>
      <c r="D166" t="s">
        <v>293</v>
      </c>
      <c r="E166">
        <v>11</v>
      </c>
      <c r="F166">
        <v>4</v>
      </c>
      <c r="G166">
        <v>0</v>
      </c>
      <c r="H166">
        <v>26</v>
      </c>
      <c r="I166">
        <v>73</v>
      </c>
      <c r="J166">
        <v>13</v>
      </c>
      <c r="K166">
        <v>76.7</v>
      </c>
      <c r="L166">
        <v>59</v>
      </c>
      <c r="M166">
        <v>2</v>
      </c>
      <c r="N166">
        <v>0</v>
      </c>
      <c r="O166">
        <v>2</v>
      </c>
      <c r="P166">
        <v>5</v>
      </c>
      <c r="Q166">
        <v>177.17</v>
      </c>
      <c r="R166">
        <f t="shared" si="8"/>
        <v>11.811333333333332</v>
      </c>
      <c r="S166">
        <f t="shared" si="6"/>
        <v>8.2679333333333318</v>
      </c>
      <c r="T166">
        <f t="shared" si="7"/>
        <v>8.2679333333333318</v>
      </c>
    </row>
    <row r="167" spans="1:20" x14ac:dyDescent="0.35">
      <c r="A167" t="s">
        <v>55</v>
      </c>
      <c r="B167" t="s">
        <v>880</v>
      </c>
      <c r="C167" t="s">
        <v>356</v>
      </c>
      <c r="D167" t="s">
        <v>308</v>
      </c>
      <c r="E167">
        <v>19</v>
      </c>
      <c r="F167">
        <v>4</v>
      </c>
      <c r="G167">
        <v>0</v>
      </c>
      <c r="H167">
        <v>27</v>
      </c>
      <c r="I167">
        <v>57</v>
      </c>
      <c r="J167">
        <v>23</v>
      </c>
      <c r="K167">
        <v>64</v>
      </c>
      <c r="L167">
        <v>62</v>
      </c>
      <c r="M167">
        <v>3</v>
      </c>
      <c r="N167">
        <v>0</v>
      </c>
      <c r="O167">
        <v>1</v>
      </c>
      <c r="P167">
        <v>3</v>
      </c>
      <c r="Q167">
        <v>177</v>
      </c>
      <c r="R167">
        <f t="shared" si="8"/>
        <v>11.8</v>
      </c>
      <c r="S167">
        <f t="shared" si="6"/>
        <v>8.26</v>
      </c>
      <c r="T167">
        <f t="shared" si="7"/>
        <v>8.26</v>
      </c>
    </row>
    <row r="168" spans="1:20" x14ac:dyDescent="0.35">
      <c r="A168" t="s">
        <v>1363</v>
      </c>
      <c r="B168" t="s">
        <v>275</v>
      </c>
      <c r="C168" t="s">
        <v>355</v>
      </c>
      <c r="D168" t="s">
        <v>363</v>
      </c>
      <c r="E168">
        <v>32</v>
      </c>
      <c r="F168">
        <v>0</v>
      </c>
      <c r="G168">
        <v>0</v>
      </c>
      <c r="H168">
        <v>45</v>
      </c>
      <c r="I168">
        <v>68</v>
      </c>
      <c r="J168">
        <v>0</v>
      </c>
      <c r="K168">
        <v>95.3</v>
      </c>
      <c r="L168">
        <v>105</v>
      </c>
      <c r="M168">
        <v>6</v>
      </c>
      <c r="N168">
        <v>4</v>
      </c>
      <c r="O168">
        <v>0</v>
      </c>
      <c r="P168">
        <v>7</v>
      </c>
      <c r="Q168">
        <v>175.83</v>
      </c>
      <c r="R168">
        <f t="shared" si="8"/>
        <v>11.722000000000001</v>
      </c>
      <c r="S168">
        <f t="shared" si="6"/>
        <v>8.2054000000000009</v>
      </c>
      <c r="T168">
        <f t="shared" si="7"/>
        <v>8.2054000000000009</v>
      </c>
    </row>
    <row r="169" spans="1:20" x14ac:dyDescent="0.35">
      <c r="A169" t="s">
        <v>388</v>
      </c>
      <c r="B169" t="s">
        <v>146</v>
      </c>
      <c r="C169" t="s">
        <v>356</v>
      </c>
      <c r="D169" t="s">
        <v>320</v>
      </c>
      <c r="E169">
        <v>14</v>
      </c>
      <c r="F169">
        <v>7</v>
      </c>
      <c r="G169">
        <v>0</v>
      </c>
      <c r="H169">
        <v>25</v>
      </c>
      <c r="I169">
        <v>53</v>
      </c>
      <c r="J169">
        <v>19</v>
      </c>
      <c r="K169">
        <v>68.3</v>
      </c>
      <c r="L169">
        <v>76</v>
      </c>
      <c r="M169">
        <v>4</v>
      </c>
      <c r="N169">
        <v>0</v>
      </c>
      <c r="O169">
        <v>2</v>
      </c>
      <c r="P169">
        <v>2</v>
      </c>
      <c r="Q169">
        <v>175.33</v>
      </c>
      <c r="R169">
        <f t="shared" si="8"/>
        <v>11.688666666666668</v>
      </c>
      <c r="S169">
        <f t="shared" si="6"/>
        <v>8.1820666666666675</v>
      </c>
      <c r="T169">
        <f t="shared" si="7"/>
        <v>8.1820666666666675</v>
      </c>
    </row>
    <row r="170" spans="1:20" x14ac:dyDescent="0.35">
      <c r="A170" t="s">
        <v>421</v>
      </c>
      <c r="B170" t="s">
        <v>472</v>
      </c>
      <c r="C170" t="s">
        <v>355</v>
      </c>
      <c r="D170" t="s">
        <v>306</v>
      </c>
      <c r="E170">
        <v>51</v>
      </c>
      <c r="F170">
        <v>0</v>
      </c>
      <c r="G170">
        <v>1</v>
      </c>
      <c r="H170">
        <v>76</v>
      </c>
      <c r="I170">
        <v>161</v>
      </c>
      <c r="J170">
        <v>0</v>
      </c>
      <c r="K170">
        <v>155.30000000000001</v>
      </c>
      <c r="L170">
        <v>131</v>
      </c>
      <c r="M170">
        <v>11</v>
      </c>
      <c r="N170">
        <v>6</v>
      </c>
      <c r="O170">
        <v>0</v>
      </c>
      <c r="P170">
        <v>7</v>
      </c>
      <c r="Q170">
        <v>173.83</v>
      </c>
      <c r="R170">
        <f t="shared" si="8"/>
        <v>11.588666666666667</v>
      </c>
      <c r="S170">
        <f t="shared" si="6"/>
        <v>8.1120666666666654</v>
      </c>
      <c r="T170">
        <f t="shared" si="7"/>
        <v>8.1120666666666654</v>
      </c>
    </row>
    <row r="171" spans="1:20" x14ac:dyDescent="0.35">
      <c r="A171" t="s">
        <v>81</v>
      </c>
      <c r="B171" t="s">
        <v>1819</v>
      </c>
      <c r="C171" t="s">
        <v>1877</v>
      </c>
      <c r="D171" t="s">
        <v>311</v>
      </c>
      <c r="E171">
        <v>24</v>
      </c>
      <c r="F171">
        <v>2</v>
      </c>
      <c r="G171">
        <v>0</v>
      </c>
      <c r="H171">
        <v>25</v>
      </c>
      <c r="I171">
        <v>56</v>
      </c>
      <c r="J171">
        <v>10</v>
      </c>
      <c r="K171">
        <v>76.3</v>
      </c>
      <c r="L171">
        <v>74</v>
      </c>
      <c r="M171">
        <v>2</v>
      </c>
      <c r="N171">
        <v>0</v>
      </c>
      <c r="O171">
        <v>4</v>
      </c>
      <c r="P171">
        <v>3</v>
      </c>
      <c r="Q171">
        <v>173.83</v>
      </c>
      <c r="R171">
        <f t="shared" si="8"/>
        <v>11.588666666666667</v>
      </c>
      <c r="S171">
        <f t="shared" si="6"/>
        <v>8.1120666666666654</v>
      </c>
      <c r="T171">
        <f t="shared" si="7"/>
        <v>8.1120666666666654</v>
      </c>
    </row>
    <row r="172" spans="1:20" x14ac:dyDescent="0.35">
      <c r="A172" t="s">
        <v>238</v>
      </c>
      <c r="B172" t="s">
        <v>187</v>
      </c>
      <c r="C172" t="s">
        <v>356</v>
      </c>
      <c r="D172" t="s">
        <v>295</v>
      </c>
      <c r="E172">
        <v>11</v>
      </c>
      <c r="F172">
        <v>3</v>
      </c>
      <c r="G172">
        <v>0</v>
      </c>
      <c r="H172">
        <v>10</v>
      </c>
      <c r="I172">
        <v>34</v>
      </c>
      <c r="J172">
        <v>13</v>
      </c>
      <c r="K172">
        <v>50.7</v>
      </c>
      <c r="L172">
        <v>67</v>
      </c>
      <c r="M172">
        <v>5</v>
      </c>
      <c r="N172">
        <v>0</v>
      </c>
      <c r="O172">
        <v>4</v>
      </c>
      <c r="P172">
        <v>3</v>
      </c>
      <c r="Q172">
        <v>173.67</v>
      </c>
      <c r="R172">
        <f t="shared" si="8"/>
        <v>11.577999999999999</v>
      </c>
      <c r="S172">
        <f t="shared" si="6"/>
        <v>8.1045999999999996</v>
      </c>
      <c r="T172">
        <f t="shared" si="7"/>
        <v>8.1045999999999996</v>
      </c>
    </row>
    <row r="173" spans="1:20" x14ac:dyDescent="0.35">
      <c r="A173" t="s">
        <v>523</v>
      </c>
      <c r="B173" t="s">
        <v>1084</v>
      </c>
      <c r="C173" t="s">
        <v>355</v>
      </c>
      <c r="D173" t="s">
        <v>320</v>
      </c>
      <c r="E173">
        <v>51</v>
      </c>
      <c r="F173">
        <v>0</v>
      </c>
      <c r="G173">
        <v>0</v>
      </c>
      <c r="H173">
        <v>62</v>
      </c>
      <c r="I173">
        <v>124</v>
      </c>
      <c r="J173">
        <v>0</v>
      </c>
      <c r="K173">
        <v>125.3</v>
      </c>
      <c r="L173">
        <v>131</v>
      </c>
      <c r="M173">
        <v>14</v>
      </c>
      <c r="N173">
        <v>11</v>
      </c>
      <c r="O173">
        <v>0</v>
      </c>
      <c r="P173">
        <v>7</v>
      </c>
      <c r="Q173">
        <v>173.33</v>
      </c>
      <c r="R173">
        <f t="shared" si="8"/>
        <v>11.555333333333333</v>
      </c>
      <c r="S173">
        <f t="shared" ref="S173:S236" si="9">IF(Q173&gt;= 550,R173*1.35,IF(Q173 &gt;= 500,R173*1.3,IF(Q173 &gt;= 450,R173*1.25,IF(Q173 &gt;= 400,R173*1.2,IF(Q173 &gt;= 350,R173*1.1,IF(Q173 &gt;= 300,R173,IF(Q173 &gt;= 250,R173*0.9,IF(Q173 &gt;= 200,R173*0.8,IF(Q173 &gt;= 150,R173*0.7,IF(Q173 &gt;= 100,R173*0.6,IF(Q173 &gt;= 50,R173*0.5,R173*0.4)))))))))))</f>
        <v>8.0887333333333338</v>
      </c>
      <c r="T173">
        <f t="shared" ref="T173:T236" si="10">IF(S173 &lt; 1.5,1,S173)</f>
        <v>8.0887333333333338</v>
      </c>
    </row>
    <row r="174" spans="1:20" x14ac:dyDescent="0.35">
      <c r="A174" t="s">
        <v>226</v>
      </c>
      <c r="B174" t="s">
        <v>1034</v>
      </c>
      <c r="C174" t="s">
        <v>355</v>
      </c>
      <c r="D174" t="s">
        <v>319</v>
      </c>
      <c r="E174">
        <v>31</v>
      </c>
      <c r="F174">
        <v>0</v>
      </c>
      <c r="G174">
        <v>1</v>
      </c>
      <c r="H174">
        <v>83</v>
      </c>
      <c r="I174">
        <v>159</v>
      </c>
      <c r="J174">
        <v>0</v>
      </c>
      <c r="K174">
        <v>146.30000000000001</v>
      </c>
      <c r="L174">
        <v>120</v>
      </c>
      <c r="M174">
        <v>9</v>
      </c>
      <c r="N174">
        <v>8</v>
      </c>
      <c r="O174">
        <v>0</v>
      </c>
      <c r="P174">
        <v>6</v>
      </c>
      <c r="Q174">
        <v>173.33</v>
      </c>
      <c r="R174">
        <f t="shared" si="8"/>
        <v>11.555333333333333</v>
      </c>
      <c r="S174">
        <f t="shared" si="9"/>
        <v>8.0887333333333338</v>
      </c>
      <c r="T174">
        <f t="shared" si="10"/>
        <v>8.0887333333333338</v>
      </c>
    </row>
    <row r="175" spans="1:20" x14ac:dyDescent="0.35">
      <c r="A175" t="s">
        <v>80</v>
      </c>
      <c r="B175" t="s">
        <v>1060</v>
      </c>
      <c r="C175" t="s">
        <v>356</v>
      </c>
      <c r="D175" t="s">
        <v>316</v>
      </c>
      <c r="E175">
        <v>24</v>
      </c>
      <c r="F175">
        <v>0</v>
      </c>
      <c r="G175">
        <v>0</v>
      </c>
      <c r="H175">
        <v>16</v>
      </c>
      <c r="I175">
        <v>54</v>
      </c>
      <c r="J175">
        <v>6</v>
      </c>
      <c r="K175">
        <v>66.7</v>
      </c>
      <c r="L175">
        <v>76</v>
      </c>
      <c r="M175">
        <v>2</v>
      </c>
      <c r="N175">
        <v>0</v>
      </c>
      <c r="O175">
        <v>3</v>
      </c>
      <c r="P175">
        <v>5</v>
      </c>
      <c r="Q175">
        <v>172.67</v>
      </c>
      <c r="R175">
        <f t="shared" si="8"/>
        <v>11.511333333333333</v>
      </c>
      <c r="S175">
        <f t="shared" si="9"/>
        <v>8.0579333333333327</v>
      </c>
      <c r="T175">
        <f t="shared" si="10"/>
        <v>8.0579333333333327</v>
      </c>
    </row>
    <row r="176" spans="1:20" x14ac:dyDescent="0.35">
      <c r="A176" t="s">
        <v>412</v>
      </c>
      <c r="B176" t="s">
        <v>889</v>
      </c>
      <c r="C176" t="s">
        <v>356</v>
      </c>
      <c r="D176" t="s">
        <v>301</v>
      </c>
      <c r="E176">
        <v>18</v>
      </c>
      <c r="F176">
        <v>5</v>
      </c>
      <c r="G176">
        <v>0</v>
      </c>
      <c r="H176">
        <v>23</v>
      </c>
      <c r="I176">
        <v>58</v>
      </c>
      <c r="J176">
        <v>15</v>
      </c>
      <c r="K176">
        <v>61.7</v>
      </c>
      <c r="L176">
        <v>52</v>
      </c>
      <c r="M176">
        <v>1</v>
      </c>
      <c r="N176">
        <v>0</v>
      </c>
      <c r="O176">
        <v>0</v>
      </c>
      <c r="P176">
        <v>7</v>
      </c>
      <c r="Q176">
        <v>172.17</v>
      </c>
      <c r="R176">
        <f t="shared" si="8"/>
        <v>11.478</v>
      </c>
      <c r="S176">
        <f t="shared" si="9"/>
        <v>8.0345999999999993</v>
      </c>
      <c r="T176">
        <f t="shared" si="10"/>
        <v>8.0345999999999993</v>
      </c>
    </row>
    <row r="177" spans="1:20" x14ac:dyDescent="0.35">
      <c r="A177" t="s">
        <v>468</v>
      </c>
      <c r="B177" t="s">
        <v>1273</v>
      </c>
      <c r="C177" t="s">
        <v>356</v>
      </c>
      <c r="D177" t="s">
        <v>317</v>
      </c>
      <c r="E177">
        <v>12</v>
      </c>
      <c r="F177">
        <v>3</v>
      </c>
      <c r="G177">
        <v>0</v>
      </c>
      <c r="H177">
        <v>23</v>
      </c>
      <c r="I177">
        <v>56</v>
      </c>
      <c r="J177">
        <v>10</v>
      </c>
      <c r="K177">
        <v>67.3</v>
      </c>
      <c r="L177">
        <v>61</v>
      </c>
      <c r="M177">
        <v>2</v>
      </c>
      <c r="N177">
        <v>0</v>
      </c>
      <c r="O177">
        <v>1</v>
      </c>
      <c r="P177">
        <v>6</v>
      </c>
      <c r="Q177">
        <v>171.83</v>
      </c>
      <c r="R177">
        <f t="shared" si="8"/>
        <v>11.455333333333334</v>
      </c>
      <c r="S177">
        <f t="shared" si="9"/>
        <v>8.0187333333333335</v>
      </c>
      <c r="T177">
        <f t="shared" si="10"/>
        <v>8.0187333333333335</v>
      </c>
    </row>
    <row r="178" spans="1:20" x14ac:dyDescent="0.35">
      <c r="A178" t="s">
        <v>1237</v>
      </c>
      <c r="B178" t="s">
        <v>1238</v>
      </c>
      <c r="C178" t="s">
        <v>355</v>
      </c>
      <c r="D178" t="s">
        <v>314</v>
      </c>
      <c r="E178">
        <v>55</v>
      </c>
      <c r="F178">
        <v>0</v>
      </c>
      <c r="G178">
        <v>0</v>
      </c>
      <c r="H178">
        <v>38</v>
      </c>
      <c r="I178">
        <v>94</v>
      </c>
      <c r="J178">
        <v>0</v>
      </c>
      <c r="K178">
        <v>113.3</v>
      </c>
      <c r="L178">
        <v>109</v>
      </c>
      <c r="M178">
        <v>6</v>
      </c>
      <c r="N178">
        <v>6</v>
      </c>
      <c r="O178">
        <v>0</v>
      </c>
      <c r="P178">
        <v>7</v>
      </c>
      <c r="Q178">
        <v>171.33</v>
      </c>
      <c r="R178">
        <f t="shared" si="8"/>
        <v>11.422000000000001</v>
      </c>
      <c r="S178">
        <f t="shared" si="9"/>
        <v>7.9954000000000001</v>
      </c>
      <c r="T178">
        <f t="shared" si="10"/>
        <v>7.9954000000000001</v>
      </c>
    </row>
    <row r="179" spans="1:20" x14ac:dyDescent="0.35">
      <c r="A179" t="s">
        <v>88</v>
      </c>
      <c r="B179" t="s">
        <v>1110</v>
      </c>
      <c r="C179" t="s">
        <v>356</v>
      </c>
      <c r="D179" t="s">
        <v>298</v>
      </c>
      <c r="E179">
        <v>18</v>
      </c>
      <c r="F179">
        <v>1</v>
      </c>
      <c r="G179">
        <v>0</v>
      </c>
      <c r="H179">
        <v>13</v>
      </c>
      <c r="I179">
        <v>41</v>
      </c>
      <c r="J179">
        <v>21</v>
      </c>
      <c r="K179">
        <v>47.3</v>
      </c>
      <c r="L179">
        <v>58</v>
      </c>
      <c r="M179">
        <v>3</v>
      </c>
      <c r="N179">
        <v>0</v>
      </c>
      <c r="O179">
        <v>4</v>
      </c>
      <c r="P179">
        <v>1</v>
      </c>
      <c r="Q179">
        <v>171.33</v>
      </c>
      <c r="R179">
        <f t="shared" si="8"/>
        <v>11.422000000000001</v>
      </c>
      <c r="S179">
        <f t="shared" si="9"/>
        <v>7.9954000000000001</v>
      </c>
      <c r="T179">
        <f t="shared" si="10"/>
        <v>7.9954000000000001</v>
      </c>
    </row>
    <row r="180" spans="1:20" x14ac:dyDescent="0.35">
      <c r="A180" t="s">
        <v>57</v>
      </c>
      <c r="B180" t="s">
        <v>1648</v>
      </c>
      <c r="C180" t="s">
        <v>356</v>
      </c>
      <c r="D180" t="s">
        <v>296</v>
      </c>
      <c r="E180">
        <v>35</v>
      </c>
      <c r="F180">
        <v>6</v>
      </c>
      <c r="G180">
        <v>0</v>
      </c>
      <c r="H180">
        <v>30</v>
      </c>
      <c r="I180">
        <v>49</v>
      </c>
      <c r="J180">
        <v>17</v>
      </c>
      <c r="K180">
        <v>57</v>
      </c>
      <c r="L180">
        <v>73</v>
      </c>
      <c r="M180">
        <v>5</v>
      </c>
      <c r="N180">
        <v>0</v>
      </c>
      <c r="O180">
        <v>2</v>
      </c>
      <c r="P180">
        <v>6</v>
      </c>
      <c r="Q180">
        <v>170.5</v>
      </c>
      <c r="R180">
        <f t="shared" si="8"/>
        <v>11.366666666666667</v>
      </c>
      <c r="S180">
        <f t="shared" si="9"/>
        <v>7.9566666666666661</v>
      </c>
      <c r="T180">
        <f t="shared" si="10"/>
        <v>7.9566666666666661</v>
      </c>
    </row>
    <row r="181" spans="1:20" x14ac:dyDescent="0.35">
      <c r="A181" t="s">
        <v>158</v>
      </c>
      <c r="B181" t="s">
        <v>288</v>
      </c>
      <c r="C181" t="s">
        <v>355</v>
      </c>
      <c r="D181" t="s">
        <v>309</v>
      </c>
      <c r="E181">
        <v>52</v>
      </c>
      <c r="F181">
        <v>0</v>
      </c>
      <c r="G181">
        <v>0</v>
      </c>
      <c r="H181">
        <v>65</v>
      </c>
      <c r="I181">
        <v>155</v>
      </c>
      <c r="J181">
        <v>0</v>
      </c>
      <c r="K181">
        <v>152</v>
      </c>
      <c r="L181">
        <v>137</v>
      </c>
      <c r="M181">
        <v>11</v>
      </c>
      <c r="N181">
        <v>12</v>
      </c>
      <c r="O181">
        <v>0</v>
      </c>
      <c r="P181">
        <v>4</v>
      </c>
      <c r="Q181">
        <v>170</v>
      </c>
      <c r="R181">
        <f t="shared" si="8"/>
        <v>11.333333333333334</v>
      </c>
      <c r="S181">
        <f t="shared" si="9"/>
        <v>7.9333333333333336</v>
      </c>
      <c r="T181">
        <f t="shared" si="10"/>
        <v>7.9333333333333336</v>
      </c>
    </row>
    <row r="182" spans="1:20" x14ac:dyDescent="0.35">
      <c r="A182" t="s">
        <v>1837</v>
      </c>
      <c r="B182" t="s">
        <v>26</v>
      </c>
      <c r="C182" t="s">
        <v>355</v>
      </c>
      <c r="D182" t="s">
        <v>318</v>
      </c>
      <c r="E182">
        <v>62</v>
      </c>
      <c r="F182">
        <v>0</v>
      </c>
      <c r="G182">
        <v>0</v>
      </c>
      <c r="H182">
        <v>74</v>
      </c>
      <c r="I182">
        <v>157</v>
      </c>
      <c r="J182">
        <v>0</v>
      </c>
      <c r="K182">
        <v>156.69999999999999</v>
      </c>
      <c r="L182">
        <v>122</v>
      </c>
      <c r="M182">
        <v>11</v>
      </c>
      <c r="N182">
        <v>7</v>
      </c>
      <c r="O182">
        <v>0</v>
      </c>
      <c r="P182">
        <v>8</v>
      </c>
      <c r="Q182">
        <v>169.17</v>
      </c>
      <c r="R182">
        <f t="shared" si="8"/>
        <v>11.277999999999999</v>
      </c>
      <c r="S182">
        <f t="shared" si="9"/>
        <v>7.8945999999999987</v>
      </c>
      <c r="T182">
        <f t="shared" si="10"/>
        <v>7.8945999999999987</v>
      </c>
    </row>
    <row r="183" spans="1:20" x14ac:dyDescent="0.35">
      <c r="A183" t="s">
        <v>401</v>
      </c>
      <c r="B183" t="s">
        <v>1055</v>
      </c>
      <c r="C183" t="s">
        <v>356</v>
      </c>
      <c r="D183" t="s">
        <v>312</v>
      </c>
      <c r="E183">
        <v>19</v>
      </c>
      <c r="F183">
        <v>2</v>
      </c>
      <c r="G183">
        <v>0</v>
      </c>
      <c r="H183">
        <v>24</v>
      </c>
      <c r="I183">
        <v>45</v>
      </c>
      <c r="J183">
        <v>10</v>
      </c>
      <c r="K183">
        <v>71.7</v>
      </c>
      <c r="L183">
        <v>84</v>
      </c>
      <c r="M183">
        <v>2</v>
      </c>
      <c r="N183">
        <v>0</v>
      </c>
      <c r="O183">
        <v>1</v>
      </c>
      <c r="P183">
        <v>3</v>
      </c>
      <c r="Q183">
        <v>169.17</v>
      </c>
      <c r="R183">
        <f t="shared" si="8"/>
        <v>11.277999999999999</v>
      </c>
      <c r="S183">
        <f t="shared" si="9"/>
        <v>7.8945999999999987</v>
      </c>
      <c r="T183">
        <f t="shared" si="10"/>
        <v>7.8945999999999987</v>
      </c>
    </row>
    <row r="184" spans="1:20" x14ac:dyDescent="0.35">
      <c r="A184" t="s">
        <v>1167</v>
      </c>
      <c r="B184" t="s">
        <v>1168</v>
      </c>
      <c r="C184" t="s">
        <v>356</v>
      </c>
      <c r="D184" t="s">
        <v>312</v>
      </c>
      <c r="E184">
        <v>15</v>
      </c>
      <c r="F184">
        <v>2</v>
      </c>
      <c r="G184">
        <v>0</v>
      </c>
      <c r="H184">
        <v>16</v>
      </c>
      <c r="I184">
        <v>37</v>
      </c>
      <c r="J184">
        <v>7</v>
      </c>
      <c r="K184">
        <v>50.7</v>
      </c>
      <c r="L184">
        <v>59</v>
      </c>
      <c r="M184">
        <v>1</v>
      </c>
      <c r="N184">
        <v>0</v>
      </c>
      <c r="O184">
        <v>4</v>
      </c>
      <c r="P184">
        <v>5</v>
      </c>
      <c r="Q184">
        <v>167.17</v>
      </c>
      <c r="R184">
        <f t="shared" si="8"/>
        <v>11.144666666666666</v>
      </c>
      <c r="S184">
        <f t="shared" si="9"/>
        <v>7.8012666666666659</v>
      </c>
      <c r="T184">
        <f t="shared" si="10"/>
        <v>7.8012666666666659</v>
      </c>
    </row>
    <row r="185" spans="1:20" x14ac:dyDescent="0.35">
      <c r="A185" t="s">
        <v>1686</v>
      </c>
      <c r="B185" t="s">
        <v>1258</v>
      </c>
      <c r="C185" t="s">
        <v>355</v>
      </c>
      <c r="D185" t="s">
        <v>319</v>
      </c>
      <c r="E185">
        <v>46</v>
      </c>
      <c r="F185">
        <v>0</v>
      </c>
      <c r="G185">
        <v>0</v>
      </c>
      <c r="H185">
        <v>50</v>
      </c>
      <c r="I185">
        <v>96</v>
      </c>
      <c r="J185">
        <v>0</v>
      </c>
      <c r="K185">
        <v>111.3</v>
      </c>
      <c r="L185">
        <v>107</v>
      </c>
      <c r="M185">
        <v>4</v>
      </c>
      <c r="N185">
        <v>3</v>
      </c>
      <c r="O185">
        <v>0</v>
      </c>
      <c r="P185">
        <v>7</v>
      </c>
      <c r="Q185">
        <v>166.33</v>
      </c>
      <c r="R185">
        <f t="shared" si="8"/>
        <v>11.088666666666667</v>
      </c>
      <c r="S185">
        <f t="shared" si="9"/>
        <v>7.7620666666666658</v>
      </c>
      <c r="T185">
        <f t="shared" si="10"/>
        <v>7.7620666666666658</v>
      </c>
    </row>
    <row r="186" spans="1:20" x14ac:dyDescent="0.35">
      <c r="A186" t="s">
        <v>102</v>
      </c>
      <c r="B186" t="s">
        <v>879</v>
      </c>
      <c r="C186" t="s">
        <v>355</v>
      </c>
      <c r="D186" t="s">
        <v>325</v>
      </c>
      <c r="E186">
        <v>62</v>
      </c>
      <c r="F186">
        <v>0</v>
      </c>
      <c r="G186">
        <v>0</v>
      </c>
      <c r="H186">
        <v>114</v>
      </c>
      <c r="I186">
        <v>195</v>
      </c>
      <c r="J186">
        <v>0</v>
      </c>
      <c r="K186">
        <v>180</v>
      </c>
      <c r="L186">
        <v>124</v>
      </c>
      <c r="M186">
        <v>13</v>
      </c>
      <c r="N186">
        <v>9</v>
      </c>
      <c r="O186">
        <v>0</v>
      </c>
      <c r="P186">
        <v>9</v>
      </c>
      <c r="Q186">
        <v>165.5</v>
      </c>
      <c r="R186">
        <f t="shared" si="8"/>
        <v>11.033333333333333</v>
      </c>
      <c r="S186">
        <f t="shared" si="9"/>
        <v>7.7233333333333327</v>
      </c>
      <c r="T186">
        <f t="shared" si="10"/>
        <v>7.7233333333333327</v>
      </c>
    </row>
    <row r="187" spans="1:20" x14ac:dyDescent="0.35">
      <c r="A187" t="s">
        <v>1088</v>
      </c>
      <c r="B187" t="s">
        <v>1089</v>
      </c>
      <c r="C187" t="s">
        <v>355</v>
      </c>
      <c r="D187" t="s">
        <v>363</v>
      </c>
      <c r="E187">
        <v>13</v>
      </c>
      <c r="F187">
        <v>0</v>
      </c>
      <c r="G187">
        <v>0</v>
      </c>
      <c r="H187">
        <v>51</v>
      </c>
      <c r="I187">
        <v>112</v>
      </c>
      <c r="J187">
        <v>0</v>
      </c>
      <c r="K187">
        <v>110</v>
      </c>
      <c r="L187">
        <v>77</v>
      </c>
      <c r="M187">
        <v>4</v>
      </c>
      <c r="N187">
        <v>6</v>
      </c>
      <c r="O187">
        <v>1</v>
      </c>
      <c r="P187">
        <v>6</v>
      </c>
      <c r="Q187">
        <v>165.5</v>
      </c>
      <c r="R187">
        <f t="shared" si="8"/>
        <v>11.033333333333333</v>
      </c>
      <c r="S187">
        <f t="shared" si="9"/>
        <v>7.7233333333333327</v>
      </c>
      <c r="T187">
        <f t="shared" si="10"/>
        <v>7.7233333333333327</v>
      </c>
    </row>
    <row r="188" spans="1:20" x14ac:dyDescent="0.35">
      <c r="A188" t="s">
        <v>82</v>
      </c>
      <c r="B188" t="s">
        <v>154</v>
      </c>
      <c r="C188" t="s">
        <v>355</v>
      </c>
      <c r="D188" t="s">
        <v>323</v>
      </c>
      <c r="E188">
        <v>48</v>
      </c>
      <c r="F188">
        <v>0</v>
      </c>
      <c r="G188">
        <v>0</v>
      </c>
      <c r="H188">
        <v>65</v>
      </c>
      <c r="I188">
        <v>136</v>
      </c>
      <c r="J188">
        <v>0</v>
      </c>
      <c r="K188">
        <v>142.69999999999999</v>
      </c>
      <c r="L188">
        <v>104</v>
      </c>
      <c r="M188">
        <v>10</v>
      </c>
      <c r="N188">
        <v>9</v>
      </c>
      <c r="O188">
        <v>0</v>
      </c>
      <c r="P188">
        <v>7</v>
      </c>
      <c r="Q188">
        <v>165.17</v>
      </c>
      <c r="R188">
        <f t="shared" si="8"/>
        <v>11.011333333333333</v>
      </c>
      <c r="S188">
        <f t="shared" si="9"/>
        <v>7.7079333333333322</v>
      </c>
      <c r="T188">
        <f t="shared" si="10"/>
        <v>7.7079333333333322</v>
      </c>
    </row>
    <row r="189" spans="1:20" x14ac:dyDescent="0.35">
      <c r="A189" t="s">
        <v>1372</v>
      </c>
      <c r="B189" t="s">
        <v>1373</v>
      </c>
      <c r="C189" t="s">
        <v>355</v>
      </c>
      <c r="D189" t="s">
        <v>311</v>
      </c>
      <c r="E189">
        <v>22</v>
      </c>
      <c r="F189">
        <v>0</v>
      </c>
      <c r="G189">
        <v>0</v>
      </c>
      <c r="H189">
        <v>23</v>
      </c>
      <c r="I189">
        <v>49</v>
      </c>
      <c r="J189">
        <v>0</v>
      </c>
      <c r="K189">
        <v>73.3</v>
      </c>
      <c r="L189">
        <v>89</v>
      </c>
      <c r="M189">
        <v>3</v>
      </c>
      <c r="N189">
        <v>3</v>
      </c>
      <c r="O189">
        <v>0</v>
      </c>
      <c r="P189">
        <v>6</v>
      </c>
      <c r="Q189">
        <v>164.33</v>
      </c>
      <c r="R189">
        <f t="shared" si="8"/>
        <v>10.955333333333334</v>
      </c>
      <c r="S189">
        <f t="shared" si="9"/>
        <v>7.668733333333333</v>
      </c>
      <c r="T189">
        <f t="shared" si="10"/>
        <v>7.668733333333333</v>
      </c>
    </row>
    <row r="190" spans="1:20" x14ac:dyDescent="0.35">
      <c r="A190" t="s">
        <v>96</v>
      </c>
      <c r="B190" t="s">
        <v>1836</v>
      </c>
      <c r="C190" t="s">
        <v>1877</v>
      </c>
      <c r="D190" t="s">
        <v>325</v>
      </c>
      <c r="E190">
        <v>43</v>
      </c>
      <c r="F190">
        <v>0</v>
      </c>
      <c r="G190">
        <v>0</v>
      </c>
      <c r="H190">
        <v>63</v>
      </c>
      <c r="I190">
        <v>126</v>
      </c>
      <c r="J190">
        <v>7</v>
      </c>
      <c r="K190">
        <v>130.69999999999999</v>
      </c>
      <c r="L190">
        <v>108</v>
      </c>
      <c r="M190">
        <v>10</v>
      </c>
      <c r="N190">
        <v>5</v>
      </c>
      <c r="O190">
        <v>0</v>
      </c>
      <c r="P190">
        <v>5</v>
      </c>
      <c r="Q190">
        <v>164.17</v>
      </c>
      <c r="R190">
        <f t="shared" si="8"/>
        <v>10.944666666666667</v>
      </c>
      <c r="S190">
        <f t="shared" si="9"/>
        <v>7.6612666666666662</v>
      </c>
      <c r="T190">
        <f t="shared" si="10"/>
        <v>7.6612666666666662</v>
      </c>
    </row>
    <row r="191" spans="1:20" x14ac:dyDescent="0.35">
      <c r="A191" t="s">
        <v>221</v>
      </c>
      <c r="B191" t="s">
        <v>78</v>
      </c>
      <c r="C191" t="s">
        <v>356</v>
      </c>
      <c r="D191" t="s">
        <v>315</v>
      </c>
      <c r="E191">
        <v>24</v>
      </c>
      <c r="F191">
        <v>1</v>
      </c>
      <c r="G191">
        <v>0</v>
      </c>
      <c r="H191">
        <v>19</v>
      </c>
      <c r="I191">
        <v>33</v>
      </c>
      <c r="J191">
        <v>16</v>
      </c>
      <c r="K191">
        <v>48</v>
      </c>
      <c r="L191">
        <v>72</v>
      </c>
      <c r="M191">
        <v>4</v>
      </c>
      <c r="N191">
        <v>0</v>
      </c>
      <c r="O191">
        <v>2</v>
      </c>
      <c r="P191">
        <v>3</v>
      </c>
      <c r="Q191">
        <v>164</v>
      </c>
      <c r="R191">
        <f t="shared" si="8"/>
        <v>10.933333333333334</v>
      </c>
      <c r="S191">
        <f t="shared" si="9"/>
        <v>7.6533333333333333</v>
      </c>
      <c r="T191">
        <f t="shared" si="10"/>
        <v>7.6533333333333333</v>
      </c>
    </row>
    <row r="192" spans="1:20" x14ac:dyDescent="0.35">
      <c r="A192" t="s">
        <v>674</v>
      </c>
      <c r="B192" t="s">
        <v>797</v>
      </c>
      <c r="C192" t="s">
        <v>355</v>
      </c>
      <c r="D192" t="s">
        <v>325</v>
      </c>
      <c r="E192">
        <v>37</v>
      </c>
      <c r="F192">
        <v>0</v>
      </c>
      <c r="G192">
        <v>0</v>
      </c>
      <c r="H192">
        <v>84</v>
      </c>
      <c r="I192">
        <v>169</v>
      </c>
      <c r="J192">
        <v>0</v>
      </c>
      <c r="K192">
        <v>156.30000000000001</v>
      </c>
      <c r="L192">
        <v>100</v>
      </c>
      <c r="M192">
        <v>11</v>
      </c>
      <c r="N192">
        <v>8</v>
      </c>
      <c r="O192">
        <v>0</v>
      </c>
      <c r="P192">
        <v>8</v>
      </c>
      <c r="Q192">
        <v>163.83000000000001</v>
      </c>
      <c r="R192">
        <f t="shared" si="8"/>
        <v>10.922000000000001</v>
      </c>
      <c r="S192">
        <f t="shared" si="9"/>
        <v>7.6453999999999995</v>
      </c>
      <c r="T192">
        <f t="shared" si="10"/>
        <v>7.6453999999999995</v>
      </c>
    </row>
    <row r="193" spans="1:20" x14ac:dyDescent="0.35">
      <c r="A193" t="s">
        <v>25</v>
      </c>
      <c r="B193" t="s">
        <v>394</v>
      </c>
      <c r="C193" t="s">
        <v>355</v>
      </c>
      <c r="D193" t="s">
        <v>303</v>
      </c>
      <c r="E193">
        <v>56</v>
      </c>
      <c r="F193">
        <v>0</v>
      </c>
      <c r="G193">
        <v>0</v>
      </c>
      <c r="H193">
        <v>73</v>
      </c>
      <c r="I193">
        <v>132</v>
      </c>
      <c r="J193">
        <v>0</v>
      </c>
      <c r="K193">
        <v>132.30000000000001</v>
      </c>
      <c r="L193">
        <v>123</v>
      </c>
      <c r="M193">
        <v>11</v>
      </c>
      <c r="N193">
        <v>10</v>
      </c>
      <c r="O193">
        <v>0</v>
      </c>
      <c r="P193">
        <v>7</v>
      </c>
      <c r="Q193">
        <v>163.83000000000001</v>
      </c>
      <c r="R193">
        <f t="shared" si="8"/>
        <v>10.922000000000001</v>
      </c>
      <c r="S193">
        <f t="shared" si="9"/>
        <v>7.6453999999999995</v>
      </c>
      <c r="T193">
        <f t="shared" si="10"/>
        <v>7.6453999999999995</v>
      </c>
    </row>
    <row r="194" spans="1:20" x14ac:dyDescent="0.35">
      <c r="A194" t="s">
        <v>212</v>
      </c>
      <c r="B194" t="s">
        <v>1355</v>
      </c>
      <c r="C194" t="s">
        <v>1877</v>
      </c>
      <c r="D194" t="s">
        <v>318</v>
      </c>
      <c r="E194">
        <v>42</v>
      </c>
      <c r="F194">
        <v>0</v>
      </c>
      <c r="G194">
        <v>0</v>
      </c>
      <c r="H194">
        <v>34</v>
      </c>
      <c r="I194">
        <v>78</v>
      </c>
      <c r="J194">
        <v>1</v>
      </c>
      <c r="K194">
        <v>95.3</v>
      </c>
      <c r="L194">
        <v>108</v>
      </c>
      <c r="M194">
        <v>3</v>
      </c>
      <c r="N194">
        <v>2</v>
      </c>
      <c r="O194">
        <v>1</v>
      </c>
      <c r="P194">
        <v>5</v>
      </c>
      <c r="Q194">
        <v>163.33000000000001</v>
      </c>
      <c r="R194">
        <f t="shared" si="8"/>
        <v>10.888666666666667</v>
      </c>
      <c r="S194">
        <f t="shared" si="9"/>
        <v>7.622066666666667</v>
      </c>
      <c r="T194">
        <f t="shared" si="10"/>
        <v>7.622066666666667</v>
      </c>
    </row>
    <row r="195" spans="1:20" x14ac:dyDescent="0.35">
      <c r="A195" t="s">
        <v>284</v>
      </c>
      <c r="B195" t="s">
        <v>1052</v>
      </c>
      <c r="C195" t="s">
        <v>356</v>
      </c>
      <c r="D195" t="s">
        <v>363</v>
      </c>
      <c r="E195">
        <v>21</v>
      </c>
      <c r="F195">
        <v>3</v>
      </c>
      <c r="G195">
        <v>0</v>
      </c>
      <c r="H195">
        <v>12</v>
      </c>
      <c r="I195">
        <v>32</v>
      </c>
      <c r="J195">
        <v>19</v>
      </c>
      <c r="K195">
        <v>50</v>
      </c>
      <c r="L195">
        <v>42</v>
      </c>
      <c r="M195">
        <v>5</v>
      </c>
      <c r="N195">
        <v>0</v>
      </c>
      <c r="O195">
        <v>4</v>
      </c>
      <c r="P195">
        <v>3</v>
      </c>
      <c r="Q195">
        <v>162</v>
      </c>
      <c r="R195">
        <f t="shared" ref="R195:R258" si="11">Q195/15</f>
        <v>10.8</v>
      </c>
      <c r="S195">
        <f t="shared" si="9"/>
        <v>7.56</v>
      </c>
      <c r="T195">
        <f t="shared" si="10"/>
        <v>7.56</v>
      </c>
    </row>
    <row r="196" spans="1:20" x14ac:dyDescent="0.35">
      <c r="A196" t="s">
        <v>158</v>
      </c>
      <c r="B196" t="s">
        <v>1670</v>
      </c>
      <c r="C196" t="s">
        <v>356</v>
      </c>
      <c r="D196" t="s">
        <v>1523</v>
      </c>
      <c r="E196">
        <v>21</v>
      </c>
      <c r="F196">
        <v>6</v>
      </c>
      <c r="G196">
        <v>0</v>
      </c>
      <c r="H196">
        <v>23</v>
      </c>
      <c r="I196">
        <v>47</v>
      </c>
      <c r="J196">
        <v>16</v>
      </c>
      <c r="K196">
        <v>65</v>
      </c>
      <c r="L196">
        <v>70</v>
      </c>
      <c r="M196">
        <v>3</v>
      </c>
      <c r="N196">
        <v>0</v>
      </c>
      <c r="O196">
        <v>0</v>
      </c>
      <c r="P196">
        <v>4</v>
      </c>
      <c r="Q196">
        <v>162</v>
      </c>
      <c r="R196">
        <f t="shared" si="11"/>
        <v>10.8</v>
      </c>
      <c r="S196">
        <f t="shared" si="9"/>
        <v>7.56</v>
      </c>
      <c r="T196">
        <f t="shared" si="10"/>
        <v>7.56</v>
      </c>
    </row>
    <row r="197" spans="1:20" x14ac:dyDescent="0.35">
      <c r="A197" t="s">
        <v>99</v>
      </c>
      <c r="B197" t="s">
        <v>1025</v>
      </c>
      <c r="C197" t="s">
        <v>356</v>
      </c>
      <c r="D197" t="s">
        <v>308</v>
      </c>
      <c r="E197">
        <v>13</v>
      </c>
      <c r="F197">
        <v>6</v>
      </c>
      <c r="G197">
        <v>0</v>
      </c>
      <c r="H197">
        <v>22</v>
      </c>
      <c r="I197">
        <v>42</v>
      </c>
      <c r="J197">
        <v>17</v>
      </c>
      <c r="K197">
        <v>56.7</v>
      </c>
      <c r="L197">
        <v>46</v>
      </c>
      <c r="M197">
        <v>3</v>
      </c>
      <c r="N197">
        <v>0</v>
      </c>
      <c r="O197">
        <v>1</v>
      </c>
      <c r="P197">
        <v>5</v>
      </c>
      <c r="Q197">
        <v>161.66999999999999</v>
      </c>
      <c r="R197">
        <f t="shared" si="11"/>
        <v>10.777999999999999</v>
      </c>
      <c r="S197">
        <f t="shared" si="9"/>
        <v>7.5445999999999982</v>
      </c>
      <c r="T197">
        <f t="shared" si="10"/>
        <v>7.5445999999999982</v>
      </c>
    </row>
    <row r="198" spans="1:20" x14ac:dyDescent="0.35">
      <c r="A198" t="s">
        <v>156</v>
      </c>
      <c r="B198" t="s">
        <v>1349</v>
      </c>
      <c r="C198" t="s">
        <v>356</v>
      </c>
      <c r="D198" t="s">
        <v>300</v>
      </c>
      <c r="E198">
        <v>26</v>
      </c>
      <c r="F198">
        <v>5</v>
      </c>
      <c r="G198">
        <v>0</v>
      </c>
      <c r="H198">
        <v>17</v>
      </c>
      <c r="I198">
        <v>45</v>
      </c>
      <c r="J198">
        <v>7</v>
      </c>
      <c r="K198">
        <v>50.7</v>
      </c>
      <c r="L198">
        <v>49</v>
      </c>
      <c r="M198">
        <v>3</v>
      </c>
      <c r="N198">
        <v>0</v>
      </c>
      <c r="O198">
        <v>10</v>
      </c>
      <c r="P198">
        <v>4</v>
      </c>
      <c r="Q198">
        <v>161.66999999999999</v>
      </c>
      <c r="R198">
        <f t="shared" si="11"/>
        <v>10.777999999999999</v>
      </c>
      <c r="S198">
        <f t="shared" si="9"/>
        <v>7.5445999999999982</v>
      </c>
      <c r="T198">
        <f t="shared" si="10"/>
        <v>7.5445999999999982</v>
      </c>
    </row>
    <row r="199" spans="1:20" x14ac:dyDescent="0.35">
      <c r="A199" t="s">
        <v>70</v>
      </c>
      <c r="B199" t="s">
        <v>584</v>
      </c>
      <c r="C199" t="s">
        <v>355</v>
      </c>
      <c r="D199" t="s">
        <v>311</v>
      </c>
      <c r="E199">
        <v>43</v>
      </c>
      <c r="F199">
        <v>0</v>
      </c>
      <c r="G199">
        <v>0</v>
      </c>
      <c r="H199">
        <v>32</v>
      </c>
      <c r="I199">
        <v>56</v>
      </c>
      <c r="J199">
        <v>0</v>
      </c>
      <c r="K199">
        <v>90.3</v>
      </c>
      <c r="L199">
        <v>106</v>
      </c>
      <c r="M199">
        <v>3</v>
      </c>
      <c r="N199">
        <v>7</v>
      </c>
      <c r="O199">
        <v>0</v>
      </c>
      <c r="P199">
        <v>4</v>
      </c>
      <c r="Q199">
        <v>161.33000000000001</v>
      </c>
      <c r="R199">
        <f t="shared" si="11"/>
        <v>10.755333333333335</v>
      </c>
      <c r="S199">
        <f t="shared" si="9"/>
        <v>7.5287333333333333</v>
      </c>
      <c r="T199">
        <f t="shared" si="10"/>
        <v>7.5287333333333333</v>
      </c>
    </row>
    <row r="200" spans="1:20" x14ac:dyDescent="0.35">
      <c r="A200" t="s">
        <v>1445</v>
      </c>
      <c r="B200" t="s">
        <v>187</v>
      </c>
      <c r="C200" t="s">
        <v>356</v>
      </c>
      <c r="D200" t="s">
        <v>307</v>
      </c>
      <c r="E200">
        <v>34</v>
      </c>
      <c r="F200">
        <v>1</v>
      </c>
      <c r="G200">
        <v>0</v>
      </c>
      <c r="H200">
        <v>25</v>
      </c>
      <c r="I200">
        <v>50</v>
      </c>
      <c r="J200">
        <v>14</v>
      </c>
      <c r="K200">
        <v>73</v>
      </c>
      <c r="L200">
        <v>66</v>
      </c>
      <c r="M200">
        <v>2</v>
      </c>
      <c r="N200">
        <v>0</v>
      </c>
      <c r="O200">
        <v>2</v>
      </c>
      <c r="P200">
        <v>3</v>
      </c>
      <c r="Q200">
        <v>159.5</v>
      </c>
      <c r="R200">
        <f t="shared" si="11"/>
        <v>10.633333333333333</v>
      </c>
      <c r="S200">
        <f t="shared" si="9"/>
        <v>7.4433333333333325</v>
      </c>
      <c r="T200">
        <f t="shared" si="10"/>
        <v>7.4433333333333325</v>
      </c>
    </row>
    <row r="201" spans="1:20" x14ac:dyDescent="0.35">
      <c r="A201" t="s">
        <v>1626</v>
      </c>
      <c r="B201" t="s">
        <v>1627</v>
      </c>
      <c r="C201" t="s">
        <v>355</v>
      </c>
      <c r="D201" t="s">
        <v>295</v>
      </c>
      <c r="E201">
        <v>45</v>
      </c>
      <c r="F201">
        <v>0</v>
      </c>
      <c r="G201">
        <v>0</v>
      </c>
      <c r="H201">
        <v>45</v>
      </c>
      <c r="I201">
        <v>113</v>
      </c>
      <c r="J201">
        <v>0</v>
      </c>
      <c r="K201">
        <v>106.7</v>
      </c>
      <c r="L201">
        <v>102</v>
      </c>
      <c r="M201">
        <v>7</v>
      </c>
      <c r="N201">
        <v>8</v>
      </c>
      <c r="O201">
        <v>0</v>
      </c>
      <c r="P201">
        <v>7</v>
      </c>
      <c r="Q201">
        <v>157.66999999999999</v>
      </c>
      <c r="R201">
        <f t="shared" si="11"/>
        <v>10.511333333333333</v>
      </c>
      <c r="S201">
        <f t="shared" si="9"/>
        <v>7.3579333333333325</v>
      </c>
      <c r="T201">
        <f t="shared" si="10"/>
        <v>7.3579333333333325</v>
      </c>
    </row>
    <row r="202" spans="1:20" x14ac:dyDescent="0.35">
      <c r="A202" t="s">
        <v>1831</v>
      </c>
      <c r="B202" t="s">
        <v>1778</v>
      </c>
      <c r="C202" t="s">
        <v>356</v>
      </c>
      <c r="D202" t="s">
        <v>307</v>
      </c>
      <c r="E202">
        <v>19</v>
      </c>
      <c r="F202">
        <v>1</v>
      </c>
      <c r="G202">
        <v>0</v>
      </c>
      <c r="H202">
        <v>15</v>
      </c>
      <c r="I202">
        <v>32</v>
      </c>
      <c r="J202">
        <v>5</v>
      </c>
      <c r="K202">
        <v>50</v>
      </c>
      <c r="L202">
        <v>62</v>
      </c>
      <c r="M202">
        <v>0</v>
      </c>
      <c r="N202">
        <v>0</v>
      </c>
      <c r="O202">
        <v>0</v>
      </c>
      <c r="P202">
        <v>7</v>
      </c>
      <c r="Q202">
        <v>157.5</v>
      </c>
      <c r="R202">
        <f t="shared" si="11"/>
        <v>10.5</v>
      </c>
      <c r="S202">
        <f t="shared" si="9"/>
        <v>7.35</v>
      </c>
      <c r="T202">
        <f t="shared" si="10"/>
        <v>7.35</v>
      </c>
    </row>
    <row r="203" spans="1:20" x14ac:dyDescent="0.35">
      <c r="A203" t="s">
        <v>213</v>
      </c>
      <c r="B203" t="s">
        <v>773</v>
      </c>
      <c r="C203" t="s">
        <v>355</v>
      </c>
      <c r="D203" t="s">
        <v>313</v>
      </c>
      <c r="E203">
        <v>61</v>
      </c>
      <c r="F203">
        <v>0</v>
      </c>
      <c r="G203">
        <v>0</v>
      </c>
      <c r="H203">
        <v>69</v>
      </c>
      <c r="I203">
        <v>130</v>
      </c>
      <c r="J203">
        <v>0</v>
      </c>
      <c r="K203">
        <v>126</v>
      </c>
      <c r="L203">
        <v>92</v>
      </c>
      <c r="M203">
        <v>7</v>
      </c>
      <c r="N203">
        <v>7</v>
      </c>
      <c r="O203">
        <v>0</v>
      </c>
      <c r="P203">
        <v>10</v>
      </c>
      <c r="Q203">
        <v>157.5</v>
      </c>
      <c r="R203">
        <f t="shared" si="11"/>
        <v>10.5</v>
      </c>
      <c r="S203">
        <f t="shared" si="9"/>
        <v>7.35</v>
      </c>
      <c r="T203">
        <f t="shared" si="10"/>
        <v>7.35</v>
      </c>
    </row>
    <row r="204" spans="1:20" x14ac:dyDescent="0.35">
      <c r="A204" t="s">
        <v>158</v>
      </c>
      <c r="B204" t="s">
        <v>46</v>
      </c>
      <c r="C204" t="s">
        <v>356</v>
      </c>
      <c r="D204" t="s">
        <v>304</v>
      </c>
      <c r="E204">
        <v>20</v>
      </c>
      <c r="F204">
        <v>4</v>
      </c>
      <c r="G204">
        <v>0</v>
      </c>
      <c r="H204">
        <v>18</v>
      </c>
      <c r="I204">
        <v>48</v>
      </c>
      <c r="J204">
        <v>19</v>
      </c>
      <c r="K204">
        <v>48.3</v>
      </c>
      <c r="L204">
        <v>57</v>
      </c>
      <c r="M204">
        <v>1</v>
      </c>
      <c r="N204">
        <v>0</v>
      </c>
      <c r="O204">
        <v>0</v>
      </c>
      <c r="P204">
        <v>4</v>
      </c>
      <c r="Q204">
        <v>157.33000000000001</v>
      </c>
      <c r="R204">
        <f t="shared" si="11"/>
        <v>10.488666666666667</v>
      </c>
      <c r="S204">
        <f t="shared" si="9"/>
        <v>7.3420666666666667</v>
      </c>
      <c r="T204">
        <f t="shared" si="10"/>
        <v>7.3420666666666667</v>
      </c>
    </row>
    <row r="205" spans="1:20" x14ac:dyDescent="0.35">
      <c r="A205" t="s">
        <v>34</v>
      </c>
      <c r="B205" t="s">
        <v>1505</v>
      </c>
      <c r="C205" t="s">
        <v>356</v>
      </c>
      <c r="D205" t="s">
        <v>323</v>
      </c>
      <c r="E205">
        <v>52</v>
      </c>
      <c r="F205">
        <v>2</v>
      </c>
      <c r="G205">
        <v>0</v>
      </c>
      <c r="H205">
        <v>28</v>
      </c>
      <c r="I205">
        <v>74</v>
      </c>
      <c r="J205">
        <v>3</v>
      </c>
      <c r="K205">
        <v>101</v>
      </c>
      <c r="L205">
        <v>82</v>
      </c>
      <c r="M205">
        <v>3</v>
      </c>
      <c r="N205">
        <v>0</v>
      </c>
      <c r="O205">
        <v>4</v>
      </c>
      <c r="P205">
        <v>5</v>
      </c>
      <c r="Q205">
        <v>157</v>
      </c>
      <c r="R205">
        <f t="shared" si="11"/>
        <v>10.466666666666667</v>
      </c>
      <c r="S205">
        <f t="shared" si="9"/>
        <v>7.3266666666666662</v>
      </c>
      <c r="T205">
        <f t="shared" si="10"/>
        <v>7.3266666666666662</v>
      </c>
    </row>
    <row r="206" spans="1:20" x14ac:dyDescent="0.35">
      <c r="A206" t="s">
        <v>135</v>
      </c>
      <c r="B206" t="s">
        <v>139</v>
      </c>
      <c r="C206" t="s">
        <v>356</v>
      </c>
      <c r="D206" t="s">
        <v>314</v>
      </c>
      <c r="E206">
        <v>26</v>
      </c>
      <c r="F206">
        <v>7</v>
      </c>
      <c r="G206">
        <v>0</v>
      </c>
      <c r="H206">
        <v>24</v>
      </c>
      <c r="I206">
        <v>47</v>
      </c>
      <c r="J206">
        <v>20</v>
      </c>
      <c r="K206">
        <v>55.3</v>
      </c>
      <c r="L206">
        <v>64</v>
      </c>
      <c r="M206">
        <v>6</v>
      </c>
      <c r="N206">
        <v>0</v>
      </c>
      <c r="O206">
        <v>3</v>
      </c>
      <c r="P206">
        <v>3</v>
      </c>
      <c r="Q206">
        <v>156.83000000000001</v>
      </c>
      <c r="R206">
        <f t="shared" si="11"/>
        <v>10.455333333333334</v>
      </c>
      <c r="S206">
        <f t="shared" si="9"/>
        <v>7.3187333333333333</v>
      </c>
      <c r="T206">
        <f t="shared" si="10"/>
        <v>7.3187333333333333</v>
      </c>
    </row>
    <row r="207" spans="1:20" x14ac:dyDescent="0.35">
      <c r="A207" t="s">
        <v>158</v>
      </c>
      <c r="B207" t="s">
        <v>1640</v>
      </c>
      <c r="C207" t="s">
        <v>356</v>
      </c>
      <c r="D207" t="s">
        <v>311</v>
      </c>
      <c r="E207">
        <v>17</v>
      </c>
      <c r="F207">
        <v>0</v>
      </c>
      <c r="G207">
        <v>0</v>
      </c>
      <c r="H207">
        <v>32</v>
      </c>
      <c r="I207">
        <v>65</v>
      </c>
      <c r="J207">
        <v>7</v>
      </c>
      <c r="K207">
        <v>66.7</v>
      </c>
      <c r="L207">
        <v>76</v>
      </c>
      <c r="M207">
        <v>5</v>
      </c>
      <c r="N207">
        <v>0</v>
      </c>
      <c r="O207">
        <v>2</v>
      </c>
      <c r="P207">
        <v>5</v>
      </c>
      <c r="Q207">
        <v>154.16999999999999</v>
      </c>
      <c r="R207">
        <f t="shared" si="11"/>
        <v>10.277999999999999</v>
      </c>
      <c r="S207">
        <f t="shared" si="9"/>
        <v>7.1945999999999986</v>
      </c>
      <c r="T207">
        <f t="shared" si="10"/>
        <v>7.1945999999999986</v>
      </c>
    </row>
    <row r="208" spans="1:20" x14ac:dyDescent="0.35">
      <c r="A208" t="s">
        <v>109</v>
      </c>
      <c r="B208" t="s">
        <v>1108</v>
      </c>
      <c r="C208" t="s">
        <v>356</v>
      </c>
      <c r="D208" t="s">
        <v>319</v>
      </c>
      <c r="E208">
        <v>19</v>
      </c>
      <c r="F208">
        <v>4</v>
      </c>
      <c r="G208">
        <v>0</v>
      </c>
      <c r="H208">
        <v>36</v>
      </c>
      <c r="I208">
        <v>65</v>
      </c>
      <c r="J208">
        <v>13</v>
      </c>
      <c r="K208">
        <v>72</v>
      </c>
      <c r="L208">
        <v>64</v>
      </c>
      <c r="M208">
        <v>6</v>
      </c>
      <c r="N208">
        <v>0</v>
      </c>
      <c r="O208">
        <v>3</v>
      </c>
      <c r="P208">
        <v>4</v>
      </c>
      <c r="Q208">
        <v>153.5</v>
      </c>
      <c r="R208">
        <f t="shared" si="11"/>
        <v>10.233333333333333</v>
      </c>
      <c r="S208">
        <f t="shared" si="9"/>
        <v>7.1633333333333322</v>
      </c>
      <c r="T208">
        <f t="shared" si="10"/>
        <v>7.1633333333333322</v>
      </c>
    </row>
    <row r="209" spans="1:20" x14ac:dyDescent="0.35">
      <c r="A209" t="s">
        <v>402</v>
      </c>
      <c r="B209" t="s">
        <v>204</v>
      </c>
      <c r="C209" t="s">
        <v>356</v>
      </c>
      <c r="D209" t="s">
        <v>302</v>
      </c>
      <c r="E209">
        <v>24</v>
      </c>
      <c r="F209">
        <v>1</v>
      </c>
      <c r="G209">
        <v>0</v>
      </c>
      <c r="H209">
        <v>28</v>
      </c>
      <c r="I209">
        <v>62</v>
      </c>
      <c r="J209">
        <v>23</v>
      </c>
      <c r="K209">
        <v>60.3</v>
      </c>
      <c r="L209">
        <v>70</v>
      </c>
      <c r="M209">
        <v>5</v>
      </c>
      <c r="N209">
        <v>0</v>
      </c>
      <c r="O209">
        <v>1</v>
      </c>
      <c r="P209">
        <v>1</v>
      </c>
      <c r="Q209">
        <v>153.33000000000001</v>
      </c>
      <c r="R209">
        <f t="shared" si="11"/>
        <v>10.222000000000001</v>
      </c>
      <c r="S209">
        <f t="shared" si="9"/>
        <v>7.1554000000000002</v>
      </c>
      <c r="T209">
        <f t="shared" si="10"/>
        <v>7.1554000000000002</v>
      </c>
    </row>
    <row r="210" spans="1:20" x14ac:dyDescent="0.35">
      <c r="A210" t="s">
        <v>516</v>
      </c>
      <c r="B210" t="s">
        <v>515</v>
      </c>
      <c r="C210" t="s">
        <v>356</v>
      </c>
      <c r="D210" t="s">
        <v>296</v>
      </c>
      <c r="E210">
        <v>17</v>
      </c>
      <c r="F210">
        <v>2</v>
      </c>
      <c r="G210">
        <v>0</v>
      </c>
      <c r="H210">
        <v>24</v>
      </c>
      <c r="I210">
        <v>38</v>
      </c>
      <c r="J210">
        <v>15</v>
      </c>
      <c r="K210">
        <v>41.3</v>
      </c>
      <c r="L210">
        <v>52</v>
      </c>
      <c r="M210">
        <v>3</v>
      </c>
      <c r="N210">
        <v>0</v>
      </c>
      <c r="O210">
        <v>3</v>
      </c>
      <c r="P210">
        <v>4</v>
      </c>
      <c r="Q210">
        <v>153.33000000000001</v>
      </c>
      <c r="R210">
        <f t="shared" si="11"/>
        <v>10.222000000000001</v>
      </c>
      <c r="S210">
        <f t="shared" si="9"/>
        <v>7.1554000000000002</v>
      </c>
      <c r="T210">
        <f t="shared" si="10"/>
        <v>7.1554000000000002</v>
      </c>
    </row>
    <row r="211" spans="1:20" x14ac:dyDescent="0.35">
      <c r="A211" t="s">
        <v>153</v>
      </c>
      <c r="B211" t="s">
        <v>522</v>
      </c>
      <c r="C211" t="s">
        <v>356</v>
      </c>
      <c r="D211" t="s">
        <v>309</v>
      </c>
      <c r="E211">
        <v>31</v>
      </c>
      <c r="F211">
        <v>5</v>
      </c>
      <c r="G211">
        <v>0</v>
      </c>
      <c r="H211">
        <v>31</v>
      </c>
      <c r="I211">
        <v>51</v>
      </c>
      <c r="J211">
        <v>16</v>
      </c>
      <c r="K211">
        <v>63</v>
      </c>
      <c r="L211">
        <v>50</v>
      </c>
      <c r="M211">
        <v>5</v>
      </c>
      <c r="N211">
        <v>0</v>
      </c>
      <c r="O211">
        <v>9</v>
      </c>
      <c r="P211">
        <v>1</v>
      </c>
      <c r="Q211">
        <v>153</v>
      </c>
      <c r="R211">
        <f t="shared" si="11"/>
        <v>10.199999999999999</v>
      </c>
      <c r="S211">
        <f t="shared" si="9"/>
        <v>7.1399999999999988</v>
      </c>
      <c r="T211">
        <f t="shared" si="10"/>
        <v>7.1399999999999988</v>
      </c>
    </row>
    <row r="212" spans="1:20" x14ac:dyDescent="0.35">
      <c r="A212" t="s">
        <v>887</v>
      </c>
      <c r="B212" t="s">
        <v>1256</v>
      </c>
      <c r="C212" t="s">
        <v>356</v>
      </c>
      <c r="D212" t="s">
        <v>314</v>
      </c>
      <c r="E212">
        <v>27</v>
      </c>
      <c r="F212">
        <v>4</v>
      </c>
      <c r="G212">
        <v>0</v>
      </c>
      <c r="H212">
        <v>25</v>
      </c>
      <c r="I212">
        <v>51</v>
      </c>
      <c r="J212">
        <v>12</v>
      </c>
      <c r="K212">
        <v>63</v>
      </c>
      <c r="L212">
        <v>57</v>
      </c>
      <c r="M212">
        <v>2</v>
      </c>
      <c r="N212">
        <v>0</v>
      </c>
      <c r="O212">
        <v>2</v>
      </c>
      <c r="P212">
        <v>5</v>
      </c>
      <c r="Q212">
        <v>153</v>
      </c>
      <c r="R212">
        <f t="shared" si="11"/>
        <v>10.199999999999999</v>
      </c>
      <c r="S212">
        <f t="shared" si="9"/>
        <v>7.1399999999999988</v>
      </c>
      <c r="T212">
        <f t="shared" si="10"/>
        <v>7.1399999999999988</v>
      </c>
    </row>
    <row r="213" spans="1:20" x14ac:dyDescent="0.35">
      <c r="A213" t="s">
        <v>230</v>
      </c>
      <c r="B213" t="s">
        <v>421</v>
      </c>
      <c r="C213" t="s">
        <v>355</v>
      </c>
      <c r="D213" t="s">
        <v>316</v>
      </c>
      <c r="E213">
        <v>40</v>
      </c>
      <c r="F213">
        <v>0</v>
      </c>
      <c r="G213">
        <v>0</v>
      </c>
      <c r="H213">
        <v>47</v>
      </c>
      <c r="I213">
        <v>113</v>
      </c>
      <c r="J213">
        <v>1</v>
      </c>
      <c r="K213">
        <v>119.7</v>
      </c>
      <c r="L213">
        <v>127</v>
      </c>
      <c r="M213">
        <v>8</v>
      </c>
      <c r="N213">
        <v>5</v>
      </c>
      <c r="O213">
        <v>0</v>
      </c>
      <c r="P213">
        <v>3</v>
      </c>
      <c r="Q213">
        <v>151.66999999999999</v>
      </c>
      <c r="R213">
        <f t="shared" si="11"/>
        <v>10.111333333333333</v>
      </c>
      <c r="S213">
        <f t="shared" si="9"/>
        <v>7.0779333333333323</v>
      </c>
      <c r="T213">
        <f t="shared" si="10"/>
        <v>7.0779333333333323</v>
      </c>
    </row>
    <row r="214" spans="1:20" x14ac:dyDescent="0.35">
      <c r="A214" t="s">
        <v>693</v>
      </c>
      <c r="B214" t="s">
        <v>801</v>
      </c>
      <c r="C214" t="s">
        <v>356</v>
      </c>
      <c r="D214" t="s">
        <v>297</v>
      </c>
      <c r="E214">
        <v>20</v>
      </c>
      <c r="F214">
        <v>2</v>
      </c>
      <c r="G214">
        <v>0</v>
      </c>
      <c r="H214">
        <v>24</v>
      </c>
      <c r="I214">
        <v>42</v>
      </c>
      <c r="J214">
        <v>14</v>
      </c>
      <c r="K214">
        <v>57.3</v>
      </c>
      <c r="L214">
        <v>47</v>
      </c>
      <c r="M214">
        <v>3</v>
      </c>
      <c r="N214">
        <v>0</v>
      </c>
      <c r="O214">
        <v>1</v>
      </c>
      <c r="P214">
        <v>5</v>
      </c>
      <c r="Q214">
        <v>151.33000000000001</v>
      </c>
      <c r="R214">
        <f t="shared" si="11"/>
        <v>10.088666666666667</v>
      </c>
      <c r="S214">
        <f t="shared" si="9"/>
        <v>7.0620666666666665</v>
      </c>
      <c r="T214">
        <f t="shared" si="10"/>
        <v>7.0620666666666665</v>
      </c>
    </row>
    <row r="215" spans="1:20" x14ac:dyDescent="0.35">
      <c r="A215" t="s">
        <v>284</v>
      </c>
      <c r="B215" t="s">
        <v>763</v>
      </c>
      <c r="C215" t="s">
        <v>356</v>
      </c>
      <c r="D215" t="s">
        <v>319</v>
      </c>
      <c r="E215">
        <v>34</v>
      </c>
      <c r="F215">
        <v>1</v>
      </c>
      <c r="G215">
        <v>0</v>
      </c>
      <c r="H215">
        <v>23</v>
      </c>
      <c r="I215">
        <v>45</v>
      </c>
      <c r="J215">
        <v>12</v>
      </c>
      <c r="K215">
        <v>65</v>
      </c>
      <c r="L215">
        <v>61</v>
      </c>
      <c r="M215">
        <v>1</v>
      </c>
      <c r="N215">
        <v>0</v>
      </c>
      <c r="O215">
        <v>0</v>
      </c>
      <c r="P215">
        <v>5</v>
      </c>
      <c r="Q215">
        <v>151</v>
      </c>
      <c r="R215">
        <f t="shared" si="11"/>
        <v>10.066666666666666</v>
      </c>
      <c r="S215">
        <f t="shared" si="9"/>
        <v>7.046666666666666</v>
      </c>
      <c r="T215">
        <f t="shared" si="10"/>
        <v>7.046666666666666</v>
      </c>
    </row>
    <row r="216" spans="1:20" x14ac:dyDescent="0.35">
      <c r="A216" t="s">
        <v>1042</v>
      </c>
      <c r="B216" t="s">
        <v>274</v>
      </c>
      <c r="C216" t="s">
        <v>355</v>
      </c>
      <c r="D216" t="s">
        <v>325</v>
      </c>
      <c r="E216">
        <v>58</v>
      </c>
      <c r="F216">
        <v>0</v>
      </c>
      <c r="G216">
        <v>0</v>
      </c>
      <c r="H216">
        <v>104</v>
      </c>
      <c r="I216">
        <v>178</v>
      </c>
      <c r="J216">
        <v>0</v>
      </c>
      <c r="K216">
        <v>164.7</v>
      </c>
      <c r="L216">
        <v>103</v>
      </c>
      <c r="M216">
        <v>16</v>
      </c>
      <c r="N216">
        <v>11</v>
      </c>
      <c r="O216">
        <v>1</v>
      </c>
      <c r="P216">
        <v>9</v>
      </c>
      <c r="Q216">
        <v>150.66999999999999</v>
      </c>
      <c r="R216">
        <f t="shared" si="11"/>
        <v>10.044666666666666</v>
      </c>
      <c r="S216">
        <f t="shared" si="9"/>
        <v>7.0312666666666654</v>
      </c>
      <c r="T216">
        <f t="shared" si="10"/>
        <v>7.0312666666666654</v>
      </c>
    </row>
    <row r="217" spans="1:20" x14ac:dyDescent="0.35">
      <c r="A217" t="s">
        <v>54</v>
      </c>
      <c r="B217" t="s">
        <v>1384</v>
      </c>
      <c r="C217" t="s">
        <v>355</v>
      </c>
      <c r="D217" t="s">
        <v>303</v>
      </c>
      <c r="E217">
        <v>20</v>
      </c>
      <c r="F217">
        <v>0</v>
      </c>
      <c r="G217">
        <v>0</v>
      </c>
      <c r="H217">
        <v>47</v>
      </c>
      <c r="I217">
        <v>100</v>
      </c>
      <c r="J217">
        <v>0</v>
      </c>
      <c r="K217">
        <v>95.7</v>
      </c>
      <c r="L217">
        <v>58</v>
      </c>
      <c r="M217">
        <v>4</v>
      </c>
      <c r="N217">
        <v>7</v>
      </c>
      <c r="O217">
        <v>0</v>
      </c>
      <c r="P217">
        <v>8</v>
      </c>
      <c r="Q217">
        <v>149.16999999999999</v>
      </c>
      <c r="R217">
        <f t="shared" si="11"/>
        <v>9.9446666666666665</v>
      </c>
      <c r="S217">
        <f t="shared" si="9"/>
        <v>5.9668000000000001</v>
      </c>
      <c r="T217">
        <f t="shared" si="10"/>
        <v>5.9668000000000001</v>
      </c>
    </row>
    <row r="218" spans="1:20" x14ac:dyDescent="0.35">
      <c r="A218" t="s">
        <v>623</v>
      </c>
      <c r="B218" t="s">
        <v>134</v>
      </c>
      <c r="C218" t="s">
        <v>356</v>
      </c>
      <c r="D218" t="s">
        <v>301</v>
      </c>
      <c r="E218">
        <v>19</v>
      </c>
      <c r="F218">
        <v>3</v>
      </c>
      <c r="G218">
        <v>0</v>
      </c>
      <c r="H218">
        <v>20</v>
      </c>
      <c r="I218">
        <v>52</v>
      </c>
      <c r="J218">
        <v>16</v>
      </c>
      <c r="K218">
        <v>59</v>
      </c>
      <c r="L218">
        <v>59</v>
      </c>
      <c r="M218">
        <v>3</v>
      </c>
      <c r="N218">
        <v>0</v>
      </c>
      <c r="O218">
        <v>1</v>
      </c>
      <c r="P218">
        <v>3</v>
      </c>
      <c r="Q218">
        <v>149</v>
      </c>
      <c r="R218">
        <f t="shared" si="11"/>
        <v>9.9333333333333336</v>
      </c>
      <c r="S218">
        <f t="shared" si="9"/>
        <v>5.96</v>
      </c>
      <c r="T218">
        <f t="shared" si="10"/>
        <v>5.96</v>
      </c>
    </row>
    <row r="219" spans="1:20" x14ac:dyDescent="0.35">
      <c r="A219" t="s">
        <v>227</v>
      </c>
      <c r="B219" t="s">
        <v>782</v>
      </c>
      <c r="C219" t="s">
        <v>355</v>
      </c>
      <c r="D219" t="s">
        <v>320</v>
      </c>
      <c r="E219">
        <v>54</v>
      </c>
      <c r="F219">
        <v>0</v>
      </c>
      <c r="G219">
        <v>0</v>
      </c>
      <c r="H219">
        <v>51</v>
      </c>
      <c r="I219">
        <v>100</v>
      </c>
      <c r="J219">
        <v>0</v>
      </c>
      <c r="K219">
        <v>115</v>
      </c>
      <c r="L219">
        <v>123</v>
      </c>
      <c r="M219">
        <v>9</v>
      </c>
      <c r="N219">
        <v>9</v>
      </c>
      <c r="O219">
        <v>0</v>
      </c>
      <c r="P219">
        <v>4</v>
      </c>
      <c r="Q219">
        <v>148.5</v>
      </c>
      <c r="R219">
        <f t="shared" si="11"/>
        <v>9.9</v>
      </c>
      <c r="S219">
        <f t="shared" si="9"/>
        <v>5.94</v>
      </c>
      <c r="T219">
        <f t="shared" si="10"/>
        <v>5.94</v>
      </c>
    </row>
    <row r="220" spans="1:20" x14ac:dyDescent="0.35">
      <c r="A220" t="s">
        <v>49</v>
      </c>
      <c r="B220" t="s">
        <v>618</v>
      </c>
      <c r="C220" t="s">
        <v>355</v>
      </c>
      <c r="D220" t="s">
        <v>300</v>
      </c>
      <c r="E220">
        <v>38</v>
      </c>
      <c r="F220">
        <v>0</v>
      </c>
      <c r="G220">
        <v>0</v>
      </c>
      <c r="H220">
        <v>90</v>
      </c>
      <c r="I220">
        <v>193</v>
      </c>
      <c r="J220">
        <v>0</v>
      </c>
      <c r="K220">
        <v>162.69999999999999</v>
      </c>
      <c r="L220">
        <v>124</v>
      </c>
      <c r="M220">
        <v>17</v>
      </c>
      <c r="N220">
        <v>14</v>
      </c>
      <c r="O220">
        <v>0</v>
      </c>
      <c r="P220">
        <v>5</v>
      </c>
      <c r="Q220">
        <v>148.16999999999999</v>
      </c>
      <c r="R220">
        <f t="shared" si="11"/>
        <v>9.8779999999999983</v>
      </c>
      <c r="S220">
        <f t="shared" si="9"/>
        <v>5.9267999999999992</v>
      </c>
      <c r="T220">
        <f t="shared" si="10"/>
        <v>5.9267999999999992</v>
      </c>
    </row>
    <row r="221" spans="1:20" x14ac:dyDescent="0.35">
      <c r="A221" t="s">
        <v>70</v>
      </c>
      <c r="B221" t="s">
        <v>629</v>
      </c>
      <c r="C221" t="s">
        <v>355</v>
      </c>
      <c r="D221" t="s">
        <v>295</v>
      </c>
      <c r="E221">
        <v>29</v>
      </c>
      <c r="F221">
        <v>0</v>
      </c>
      <c r="G221">
        <v>0</v>
      </c>
      <c r="H221">
        <v>21</v>
      </c>
      <c r="I221">
        <v>69</v>
      </c>
      <c r="J221">
        <v>0</v>
      </c>
      <c r="K221">
        <v>86.7</v>
      </c>
      <c r="L221">
        <v>66</v>
      </c>
      <c r="M221">
        <v>4</v>
      </c>
      <c r="N221">
        <v>7</v>
      </c>
      <c r="O221">
        <v>0</v>
      </c>
      <c r="P221">
        <v>6</v>
      </c>
      <c r="Q221">
        <v>147.66999999999999</v>
      </c>
      <c r="R221">
        <f t="shared" si="11"/>
        <v>9.8446666666666651</v>
      </c>
      <c r="S221">
        <f t="shared" si="9"/>
        <v>5.9067999999999987</v>
      </c>
      <c r="T221">
        <f t="shared" si="10"/>
        <v>5.9067999999999987</v>
      </c>
    </row>
    <row r="222" spans="1:20" x14ac:dyDescent="0.35">
      <c r="A222" t="s">
        <v>91</v>
      </c>
      <c r="B222" t="s">
        <v>1508</v>
      </c>
      <c r="C222" t="s">
        <v>355</v>
      </c>
      <c r="D222" t="s">
        <v>308</v>
      </c>
      <c r="E222">
        <v>31</v>
      </c>
      <c r="F222">
        <v>0</v>
      </c>
      <c r="G222">
        <v>1</v>
      </c>
      <c r="H222">
        <v>44</v>
      </c>
      <c r="I222">
        <v>98</v>
      </c>
      <c r="J222">
        <v>0</v>
      </c>
      <c r="K222">
        <v>112.7</v>
      </c>
      <c r="L222">
        <v>77</v>
      </c>
      <c r="M222">
        <v>7</v>
      </c>
      <c r="N222">
        <v>9</v>
      </c>
      <c r="O222">
        <v>0</v>
      </c>
      <c r="P222">
        <v>5</v>
      </c>
      <c r="Q222">
        <v>145.66999999999999</v>
      </c>
      <c r="R222">
        <f t="shared" si="11"/>
        <v>9.7113333333333323</v>
      </c>
      <c r="S222">
        <f t="shared" si="9"/>
        <v>5.8267999999999995</v>
      </c>
      <c r="T222">
        <f t="shared" si="10"/>
        <v>5.8267999999999995</v>
      </c>
    </row>
    <row r="223" spans="1:20" x14ac:dyDescent="0.35">
      <c r="A223" t="s">
        <v>88</v>
      </c>
      <c r="B223" t="s">
        <v>1829</v>
      </c>
      <c r="C223" t="s">
        <v>356</v>
      </c>
      <c r="D223" t="s">
        <v>303</v>
      </c>
      <c r="E223">
        <v>20</v>
      </c>
      <c r="F223">
        <v>0</v>
      </c>
      <c r="G223">
        <v>0</v>
      </c>
      <c r="H223">
        <v>13</v>
      </c>
      <c r="I223">
        <v>33</v>
      </c>
      <c r="J223">
        <v>5</v>
      </c>
      <c r="K223">
        <v>60.3</v>
      </c>
      <c r="L223">
        <v>68</v>
      </c>
      <c r="M223">
        <v>0</v>
      </c>
      <c r="N223">
        <v>0</v>
      </c>
      <c r="O223">
        <v>0</v>
      </c>
      <c r="P223">
        <v>4</v>
      </c>
      <c r="Q223">
        <v>145.33000000000001</v>
      </c>
      <c r="R223">
        <f t="shared" si="11"/>
        <v>9.6886666666666681</v>
      </c>
      <c r="S223">
        <f t="shared" si="9"/>
        <v>5.813200000000001</v>
      </c>
      <c r="T223">
        <f t="shared" si="10"/>
        <v>5.813200000000001</v>
      </c>
    </row>
    <row r="224" spans="1:20" x14ac:dyDescent="0.35">
      <c r="A224" t="s">
        <v>84</v>
      </c>
      <c r="B224" t="s">
        <v>1241</v>
      </c>
      <c r="C224" t="s">
        <v>356</v>
      </c>
      <c r="D224" t="s">
        <v>1523</v>
      </c>
      <c r="E224">
        <v>17</v>
      </c>
      <c r="F224">
        <v>4</v>
      </c>
      <c r="G224">
        <v>0</v>
      </c>
      <c r="H224">
        <v>26</v>
      </c>
      <c r="I224">
        <v>57</v>
      </c>
      <c r="J224">
        <v>14</v>
      </c>
      <c r="K224">
        <v>48.3</v>
      </c>
      <c r="L224">
        <v>54</v>
      </c>
      <c r="M224">
        <v>7</v>
      </c>
      <c r="N224">
        <v>0</v>
      </c>
      <c r="O224">
        <v>2</v>
      </c>
      <c r="P224">
        <v>6</v>
      </c>
      <c r="Q224">
        <v>144.83000000000001</v>
      </c>
      <c r="R224">
        <f t="shared" si="11"/>
        <v>9.6553333333333349</v>
      </c>
      <c r="S224">
        <f t="shared" si="9"/>
        <v>5.7932000000000006</v>
      </c>
      <c r="T224">
        <f t="shared" si="10"/>
        <v>5.7932000000000006</v>
      </c>
    </row>
    <row r="225" spans="1:20" x14ac:dyDescent="0.35">
      <c r="A225" t="s">
        <v>951</v>
      </c>
      <c r="B225" t="s">
        <v>1095</v>
      </c>
      <c r="C225" t="s">
        <v>356</v>
      </c>
      <c r="D225" t="s">
        <v>316</v>
      </c>
      <c r="E225">
        <v>22</v>
      </c>
      <c r="F225">
        <v>4</v>
      </c>
      <c r="G225">
        <v>0</v>
      </c>
      <c r="H225">
        <v>30</v>
      </c>
      <c r="I225">
        <v>67</v>
      </c>
      <c r="J225">
        <v>14</v>
      </c>
      <c r="K225">
        <v>64.7</v>
      </c>
      <c r="L225">
        <v>58</v>
      </c>
      <c r="M225">
        <v>2</v>
      </c>
      <c r="N225">
        <v>0</v>
      </c>
      <c r="O225">
        <v>0</v>
      </c>
      <c r="P225">
        <v>5</v>
      </c>
      <c r="Q225">
        <v>144.16999999999999</v>
      </c>
      <c r="R225">
        <f t="shared" si="11"/>
        <v>9.6113333333333326</v>
      </c>
      <c r="S225">
        <f t="shared" si="9"/>
        <v>5.766799999999999</v>
      </c>
      <c r="T225">
        <f t="shared" si="10"/>
        <v>5.766799999999999</v>
      </c>
    </row>
    <row r="226" spans="1:20" x14ac:dyDescent="0.35">
      <c r="A226" t="s">
        <v>104</v>
      </c>
      <c r="B226" t="s">
        <v>58</v>
      </c>
      <c r="C226" t="s">
        <v>355</v>
      </c>
      <c r="D226" t="s">
        <v>310</v>
      </c>
      <c r="E226">
        <v>32</v>
      </c>
      <c r="F226">
        <v>1</v>
      </c>
      <c r="G226">
        <v>0</v>
      </c>
      <c r="H226">
        <v>70</v>
      </c>
      <c r="I226">
        <v>121</v>
      </c>
      <c r="J226">
        <v>1</v>
      </c>
      <c r="K226">
        <v>106.3</v>
      </c>
      <c r="L226">
        <v>121</v>
      </c>
      <c r="M226">
        <v>8</v>
      </c>
      <c r="N226">
        <v>3</v>
      </c>
      <c r="O226">
        <v>1</v>
      </c>
      <c r="P226">
        <v>5</v>
      </c>
      <c r="Q226">
        <v>143.83000000000001</v>
      </c>
      <c r="R226">
        <f t="shared" si="11"/>
        <v>9.5886666666666667</v>
      </c>
      <c r="S226">
        <f t="shared" si="9"/>
        <v>5.7531999999999996</v>
      </c>
      <c r="T226">
        <f t="shared" si="10"/>
        <v>5.7531999999999996</v>
      </c>
    </row>
    <row r="227" spans="1:20" x14ac:dyDescent="0.35">
      <c r="A227" t="s">
        <v>88</v>
      </c>
      <c r="B227" t="s">
        <v>1158</v>
      </c>
      <c r="C227" t="s">
        <v>356</v>
      </c>
      <c r="D227" t="s">
        <v>318</v>
      </c>
      <c r="E227">
        <v>15</v>
      </c>
      <c r="F227">
        <v>2</v>
      </c>
      <c r="G227">
        <v>0</v>
      </c>
      <c r="H227">
        <v>25</v>
      </c>
      <c r="I227">
        <v>44</v>
      </c>
      <c r="J227">
        <v>12</v>
      </c>
      <c r="K227">
        <v>54.7</v>
      </c>
      <c r="L227">
        <v>56</v>
      </c>
      <c r="M227">
        <v>4</v>
      </c>
      <c r="N227">
        <v>0</v>
      </c>
      <c r="O227">
        <v>0</v>
      </c>
      <c r="P227">
        <v>5</v>
      </c>
      <c r="Q227">
        <v>143.16999999999999</v>
      </c>
      <c r="R227">
        <f t="shared" si="11"/>
        <v>9.5446666666666662</v>
      </c>
      <c r="S227">
        <f t="shared" si="9"/>
        <v>5.7267999999999999</v>
      </c>
      <c r="T227">
        <f t="shared" si="10"/>
        <v>5.7267999999999999</v>
      </c>
    </row>
    <row r="228" spans="1:20" x14ac:dyDescent="0.35">
      <c r="A228" t="s">
        <v>64</v>
      </c>
      <c r="B228" t="s">
        <v>772</v>
      </c>
      <c r="C228" t="s">
        <v>355</v>
      </c>
      <c r="D228" t="s">
        <v>363</v>
      </c>
      <c r="E228">
        <v>37</v>
      </c>
      <c r="F228">
        <v>0</v>
      </c>
      <c r="G228">
        <v>0</v>
      </c>
      <c r="H228">
        <v>94</v>
      </c>
      <c r="I228">
        <v>166</v>
      </c>
      <c r="J228">
        <v>0</v>
      </c>
      <c r="K228">
        <v>158</v>
      </c>
      <c r="L228">
        <v>112</v>
      </c>
      <c r="M228">
        <v>12</v>
      </c>
      <c r="N228">
        <v>6</v>
      </c>
      <c r="O228">
        <v>1</v>
      </c>
      <c r="P228">
        <v>5</v>
      </c>
      <c r="Q228">
        <v>142</v>
      </c>
      <c r="R228">
        <f t="shared" si="11"/>
        <v>9.4666666666666668</v>
      </c>
      <c r="S228">
        <f t="shared" si="9"/>
        <v>5.68</v>
      </c>
      <c r="T228">
        <f t="shared" si="10"/>
        <v>5.68</v>
      </c>
    </row>
    <row r="229" spans="1:20" x14ac:dyDescent="0.35">
      <c r="A229" t="s">
        <v>226</v>
      </c>
      <c r="B229" t="s">
        <v>1076</v>
      </c>
      <c r="C229" t="s">
        <v>355</v>
      </c>
      <c r="D229" t="s">
        <v>308</v>
      </c>
      <c r="E229">
        <v>46</v>
      </c>
      <c r="F229">
        <v>0</v>
      </c>
      <c r="G229">
        <v>0</v>
      </c>
      <c r="H229">
        <v>62</v>
      </c>
      <c r="I229">
        <v>115</v>
      </c>
      <c r="J229">
        <v>0</v>
      </c>
      <c r="K229">
        <v>125.3</v>
      </c>
      <c r="L229">
        <v>81</v>
      </c>
      <c r="M229">
        <v>7</v>
      </c>
      <c r="N229">
        <v>7</v>
      </c>
      <c r="O229">
        <v>0</v>
      </c>
      <c r="P229">
        <v>7</v>
      </c>
      <c r="Q229">
        <v>141.83000000000001</v>
      </c>
      <c r="R229">
        <f t="shared" si="11"/>
        <v>9.4553333333333338</v>
      </c>
      <c r="S229">
        <f t="shared" si="9"/>
        <v>5.6732000000000005</v>
      </c>
      <c r="T229">
        <f t="shared" si="10"/>
        <v>5.6732000000000005</v>
      </c>
    </row>
    <row r="230" spans="1:20" x14ac:dyDescent="0.35">
      <c r="A230" t="s">
        <v>634</v>
      </c>
      <c r="B230" t="s">
        <v>633</v>
      </c>
      <c r="C230" t="s">
        <v>356</v>
      </c>
      <c r="D230" t="s">
        <v>310</v>
      </c>
      <c r="E230">
        <v>21</v>
      </c>
      <c r="F230">
        <v>4</v>
      </c>
      <c r="G230">
        <v>0</v>
      </c>
      <c r="H230">
        <v>30</v>
      </c>
      <c r="I230">
        <v>68</v>
      </c>
      <c r="J230">
        <v>18</v>
      </c>
      <c r="K230">
        <v>70.3</v>
      </c>
      <c r="L230">
        <v>58</v>
      </c>
      <c r="M230">
        <v>4</v>
      </c>
      <c r="N230">
        <v>0</v>
      </c>
      <c r="O230">
        <v>0</v>
      </c>
      <c r="P230">
        <v>3</v>
      </c>
      <c r="Q230">
        <v>140.33000000000001</v>
      </c>
      <c r="R230">
        <f t="shared" si="11"/>
        <v>9.3553333333333342</v>
      </c>
      <c r="S230">
        <f t="shared" si="9"/>
        <v>5.6132</v>
      </c>
      <c r="T230">
        <f t="shared" si="10"/>
        <v>5.6132</v>
      </c>
    </row>
    <row r="231" spans="1:20" x14ac:dyDescent="0.35">
      <c r="A231" t="s">
        <v>90</v>
      </c>
      <c r="B231" t="s">
        <v>380</v>
      </c>
      <c r="C231" t="s">
        <v>356</v>
      </c>
      <c r="D231" t="s">
        <v>296</v>
      </c>
      <c r="E231">
        <v>15</v>
      </c>
      <c r="F231">
        <v>2</v>
      </c>
      <c r="G231">
        <v>0</v>
      </c>
      <c r="H231">
        <v>12</v>
      </c>
      <c r="I231">
        <v>38</v>
      </c>
      <c r="J231">
        <v>14</v>
      </c>
      <c r="K231">
        <v>49.7</v>
      </c>
      <c r="L231">
        <v>57</v>
      </c>
      <c r="M231">
        <v>2</v>
      </c>
      <c r="N231">
        <v>0</v>
      </c>
      <c r="O231">
        <v>1</v>
      </c>
      <c r="P231">
        <v>2</v>
      </c>
      <c r="Q231">
        <v>139.66999999999999</v>
      </c>
      <c r="R231">
        <f t="shared" si="11"/>
        <v>9.3113333333333319</v>
      </c>
      <c r="S231">
        <f t="shared" si="9"/>
        <v>5.5867999999999993</v>
      </c>
      <c r="T231">
        <f t="shared" si="10"/>
        <v>5.5867999999999993</v>
      </c>
    </row>
    <row r="232" spans="1:20" x14ac:dyDescent="0.35">
      <c r="A232" t="s">
        <v>396</v>
      </c>
      <c r="B232" t="s">
        <v>290</v>
      </c>
      <c r="C232" t="s">
        <v>356</v>
      </c>
      <c r="D232" t="s">
        <v>310</v>
      </c>
      <c r="E232">
        <v>19</v>
      </c>
      <c r="F232">
        <v>2</v>
      </c>
      <c r="G232">
        <v>0</v>
      </c>
      <c r="H232">
        <v>22</v>
      </c>
      <c r="I232">
        <v>49</v>
      </c>
      <c r="J232">
        <v>7</v>
      </c>
      <c r="K232">
        <v>66</v>
      </c>
      <c r="L232">
        <v>58</v>
      </c>
      <c r="M232">
        <v>4</v>
      </c>
      <c r="N232">
        <v>0</v>
      </c>
      <c r="O232">
        <v>1</v>
      </c>
      <c r="P232">
        <v>5</v>
      </c>
      <c r="Q232">
        <v>138.5</v>
      </c>
      <c r="R232">
        <f t="shared" si="11"/>
        <v>9.2333333333333325</v>
      </c>
      <c r="S232">
        <f t="shared" si="9"/>
        <v>5.5399999999999991</v>
      </c>
      <c r="T232">
        <f t="shared" si="10"/>
        <v>5.5399999999999991</v>
      </c>
    </row>
    <row r="233" spans="1:20" x14ac:dyDescent="0.35">
      <c r="A233" t="s">
        <v>405</v>
      </c>
      <c r="B233" t="s">
        <v>677</v>
      </c>
      <c r="C233" t="s">
        <v>356</v>
      </c>
      <c r="D233" t="s">
        <v>301</v>
      </c>
      <c r="E233">
        <v>22</v>
      </c>
      <c r="F233">
        <v>5</v>
      </c>
      <c r="G233">
        <v>0</v>
      </c>
      <c r="H233">
        <v>26</v>
      </c>
      <c r="I233">
        <v>54</v>
      </c>
      <c r="J233">
        <v>14</v>
      </c>
      <c r="K233">
        <v>65.3</v>
      </c>
      <c r="L233">
        <v>51</v>
      </c>
      <c r="M233">
        <v>4</v>
      </c>
      <c r="N233">
        <v>0</v>
      </c>
      <c r="O233">
        <v>0</v>
      </c>
      <c r="P233">
        <v>5</v>
      </c>
      <c r="Q233">
        <v>138.33000000000001</v>
      </c>
      <c r="R233">
        <f t="shared" si="11"/>
        <v>9.2220000000000013</v>
      </c>
      <c r="S233">
        <f t="shared" si="9"/>
        <v>5.5332000000000008</v>
      </c>
      <c r="T233">
        <f t="shared" si="10"/>
        <v>5.5332000000000008</v>
      </c>
    </row>
    <row r="234" spans="1:20" x14ac:dyDescent="0.35">
      <c r="A234" t="s">
        <v>70</v>
      </c>
      <c r="B234" t="s">
        <v>175</v>
      </c>
      <c r="C234" t="s">
        <v>356</v>
      </c>
      <c r="D234" t="s">
        <v>363</v>
      </c>
      <c r="E234">
        <v>24</v>
      </c>
      <c r="F234">
        <v>0</v>
      </c>
      <c r="G234">
        <v>0</v>
      </c>
      <c r="H234">
        <v>24</v>
      </c>
      <c r="I234">
        <v>65</v>
      </c>
      <c r="J234">
        <v>8</v>
      </c>
      <c r="K234">
        <v>77.7</v>
      </c>
      <c r="L234">
        <v>52</v>
      </c>
      <c r="M234">
        <v>1</v>
      </c>
      <c r="N234">
        <v>0</v>
      </c>
      <c r="O234">
        <v>4</v>
      </c>
      <c r="P234">
        <v>2</v>
      </c>
      <c r="Q234">
        <v>138.16999999999999</v>
      </c>
      <c r="R234">
        <f t="shared" si="11"/>
        <v>9.2113333333333323</v>
      </c>
      <c r="S234">
        <f t="shared" si="9"/>
        <v>5.5267999999999988</v>
      </c>
      <c r="T234">
        <f t="shared" si="10"/>
        <v>5.5267999999999988</v>
      </c>
    </row>
    <row r="235" spans="1:20" x14ac:dyDescent="0.35">
      <c r="A235" t="s">
        <v>658</v>
      </c>
      <c r="B235" t="s">
        <v>469</v>
      </c>
      <c r="C235" t="s">
        <v>356</v>
      </c>
      <c r="D235" t="s">
        <v>303</v>
      </c>
      <c r="E235">
        <v>22</v>
      </c>
      <c r="F235">
        <v>3</v>
      </c>
      <c r="G235">
        <v>0</v>
      </c>
      <c r="H235">
        <v>11</v>
      </c>
      <c r="I235">
        <v>33</v>
      </c>
      <c r="J235">
        <v>6</v>
      </c>
      <c r="K235">
        <v>48</v>
      </c>
      <c r="L235">
        <v>45</v>
      </c>
      <c r="M235">
        <v>1</v>
      </c>
      <c r="N235">
        <v>0</v>
      </c>
      <c r="O235">
        <v>6</v>
      </c>
      <c r="P235">
        <v>3</v>
      </c>
      <c r="Q235">
        <v>136</v>
      </c>
      <c r="R235">
        <f t="shared" si="11"/>
        <v>9.0666666666666664</v>
      </c>
      <c r="S235">
        <f t="shared" si="9"/>
        <v>5.4399999999999995</v>
      </c>
      <c r="T235">
        <f t="shared" si="10"/>
        <v>5.4399999999999995</v>
      </c>
    </row>
    <row r="236" spans="1:20" x14ac:dyDescent="0.35">
      <c r="A236" t="s">
        <v>253</v>
      </c>
      <c r="B236" t="s">
        <v>124</v>
      </c>
      <c r="C236" t="s">
        <v>356</v>
      </c>
      <c r="D236" t="s">
        <v>315</v>
      </c>
      <c r="E236">
        <v>16</v>
      </c>
      <c r="F236">
        <v>0</v>
      </c>
      <c r="G236">
        <v>0</v>
      </c>
      <c r="H236">
        <v>23</v>
      </c>
      <c r="I236">
        <v>58</v>
      </c>
      <c r="J236">
        <v>15</v>
      </c>
      <c r="K236">
        <v>67</v>
      </c>
      <c r="L236">
        <v>37</v>
      </c>
      <c r="M236">
        <v>4</v>
      </c>
      <c r="N236">
        <v>0</v>
      </c>
      <c r="O236">
        <v>0</v>
      </c>
      <c r="P236">
        <v>4</v>
      </c>
      <c r="Q236">
        <v>135.5</v>
      </c>
      <c r="R236">
        <f t="shared" si="11"/>
        <v>9.0333333333333332</v>
      </c>
      <c r="S236">
        <f t="shared" si="9"/>
        <v>5.42</v>
      </c>
      <c r="T236">
        <f t="shared" si="10"/>
        <v>5.42</v>
      </c>
    </row>
    <row r="237" spans="1:20" x14ac:dyDescent="0.35">
      <c r="A237" t="s">
        <v>197</v>
      </c>
      <c r="B237" t="s">
        <v>151</v>
      </c>
      <c r="C237" t="s">
        <v>355</v>
      </c>
      <c r="D237" t="s">
        <v>319</v>
      </c>
      <c r="E237">
        <v>20</v>
      </c>
      <c r="F237">
        <v>0</v>
      </c>
      <c r="G237">
        <v>0</v>
      </c>
      <c r="H237">
        <v>23</v>
      </c>
      <c r="I237">
        <v>64</v>
      </c>
      <c r="J237">
        <v>0</v>
      </c>
      <c r="K237">
        <v>75.7</v>
      </c>
      <c r="L237">
        <v>73</v>
      </c>
      <c r="M237">
        <v>4</v>
      </c>
      <c r="N237">
        <v>4</v>
      </c>
      <c r="O237">
        <v>0</v>
      </c>
      <c r="P237">
        <v>5</v>
      </c>
      <c r="Q237">
        <v>135.16999999999999</v>
      </c>
      <c r="R237">
        <f t="shared" si="11"/>
        <v>9.011333333333333</v>
      </c>
      <c r="S237">
        <f t="shared" ref="S237:S300" si="12">IF(Q237&gt;= 550,R237*1.35,IF(Q237 &gt;= 500,R237*1.3,IF(Q237 &gt;= 450,R237*1.25,IF(Q237 &gt;= 400,R237*1.2,IF(Q237 &gt;= 350,R237*1.1,IF(Q237 &gt;= 300,R237,IF(Q237 &gt;= 250,R237*0.9,IF(Q237 &gt;= 200,R237*0.8,IF(Q237 &gt;= 150,R237*0.7,IF(Q237 &gt;= 100,R237*0.6,IF(Q237 &gt;= 50,R237*0.5,R237*0.4)))))))))))</f>
        <v>5.4067999999999996</v>
      </c>
      <c r="T237">
        <f t="shared" ref="T237:T300" si="13">IF(S237 &lt; 1.5,1,S237)</f>
        <v>5.4067999999999996</v>
      </c>
    </row>
    <row r="238" spans="1:20" x14ac:dyDescent="0.35">
      <c r="A238" t="s">
        <v>238</v>
      </c>
      <c r="B238" t="s">
        <v>1096</v>
      </c>
      <c r="C238" t="s">
        <v>355</v>
      </c>
      <c r="D238" t="s">
        <v>313</v>
      </c>
      <c r="E238">
        <v>52</v>
      </c>
      <c r="F238">
        <v>0</v>
      </c>
      <c r="G238">
        <v>0</v>
      </c>
      <c r="H238">
        <v>57</v>
      </c>
      <c r="I238">
        <v>125</v>
      </c>
      <c r="J238">
        <v>0</v>
      </c>
      <c r="K238">
        <v>133.69999999999999</v>
      </c>
      <c r="L238">
        <v>78</v>
      </c>
      <c r="M238">
        <v>7</v>
      </c>
      <c r="N238">
        <v>9</v>
      </c>
      <c r="O238">
        <v>0</v>
      </c>
      <c r="P238">
        <v>6</v>
      </c>
      <c r="Q238">
        <v>134.66999999999999</v>
      </c>
      <c r="R238">
        <f t="shared" si="11"/>
        <v>8.9779999999999998</v>
      </c>
      <c r="S238">
        <f t="shared" si="12"/>
        <v>5.3868</v>
      </c>
      <c r="T238">
        <f t="shared" si="13"/>
        <v>5.3868</v>
      </c>
    </row>
    <row r="239" spans="1:20" x14ac:dyDescent="0.35">
      <c r="A239" t="s">
        <v>57</v>
      </c>
      <c r="B239" t="s">
        <v>1715</v>
      </c>
      <c r="C239" t="s">
        <v>355</v>
      </c>
      <c r="D239" t="s">
        <v>363</v>
      </c>
      <c r="E239">
        <v>36</v>
      </c>
      <c r="F239">
        <v>0</v>
      </c>
      <c r="G239">
        <v>0</v>
      </c>
      <c r="H239">
        <v>64</v>
      </c>
      <c r="I239">
        <v>114</v>
      </c>
      <c r="J239">
        <v>0</v>
      </c>
      <c r="K239">
        <v>101.7</v>
      </c>
      <c r="L239">
        <v>97</v>
      </c>
      <c r="M239">
        <v>7</v>
      </c>
      <c r="N239">
        <v>4</v>
      </c>
      <c r="O239">
        <v>0</v>
      </c>
      <c r="P239">
        <v>7</v>
      </c>
      <c r="Q239">
        <v>134.66999999999999</v>
      </c>
      <c r="R239">
        <f t="shared" si="11"/>
        <v>8.9779999999999998</v>
      </c>
      <c r="S239">
        <f t="shared" si="12"/>
        <v>5.3868</v>
      </c>
      <c r="T239">
        <f t="shared" si="13"/>
        <v>5.3868</v>
      </c>
    </row>
    <row r="240" spans="1:20" x14ac:dyDescent="0.35">
      <c r="A240" t="s">
        <v>43</v>
      </c>
      <c r="B240" t="s">
        <v>286</v>
      </c>
      <c r="C240" t="s">
        <v>356</v>
      </c>
      <c r="D240" t="s">
        <v>298</v>
      </c>
      <c r="E240">
        <v>23</v>
      </c>
      <c r="F240">
        <v>7</v>
      </c>
      <c r="G240">
        <v>0</v>
      </c>
      <c r="H240">
        <v>34</v>
      </c>
      <c r="I240">
        <v>81</v>
      </c>
      <c r="J240">
        <v>14</v>
      </c>
      <c r="K240">
        <v>77</v>
      </c>
      <c r="L240">
        <v>54</v>
      </c>
      <c r="M240">
        <v>5</v>
      </c>
      <c r="N240">
        <v>0</v>
      </c>
      <c r="O240">
        <v>1</v>
      </c>
      <c r="P240">
        <v>5</v>
      </c>
      <c r="Q240">
        <v>134.5</v>
      </c>
      <c r="R240">
        <f t="shared" si="11"/>
        <v>8.9666666666666668</v>
      </c>
      <c r="S240">
        <f t="shared" si="12"/>
        <v>5.38</v>
      </c>
      <c r="T240">
        <f t="shared" si="13"/>
        <v>5.38</v>
      </c>
    </row>
    <row r="241" spans="1:20" x14ac:dyDescent="0.35">
      <c r="A241" t="s">
        <v>39</v>
      </c>
      <c r="B241" t="s">
        <v>775</v>
      </c>
      <c r="C241" t="s">
        <v>356</v>
      </c>
      <c r="D241" t="s">
        <v>317</v>
      </c>
      <c r="E241">
        <v>7</v>
      </c>
      <c r="F241">
        <v>1</v>
      </c>
      <c r="G241">
        <v>0</v>
      </c>
      <c r="H241">
        <v>11</v>
      </c>
      <c r="I241">
        <v>27</v>
      </c>
      <c r="J241">
        <v>5</v>
      </c>
      <c r="K241">
        <v>26</v>
      </c>
      <c r="L241">
        <v>32</v>
      </c>
      <c r="M241">
        <v>2</v>
      </c>
      <c r="N241">
        <v>0</v>
      </c>
      <c r="O241">
        <v>7</v>
      </c>
      <c r="P241">
        <v>4</v>
      </c>
      <c r="Q241">
        <v>133</v>
      </c>
      <c r="R241">
        <f t="shared" si="11"/>
        <v>8.8666666666666671</v>
      </c>
      <c r="S241">
        <f t="shared" si="12"/>
        <v>5.32</v>
      </c>
      <c r="T241">
        <f t="shared" si="13"/>
        <v>5.32</v>
      </c>
    </row>
    <row r="242" spans="1:20" x14ac:dyDescent="0.35">
      <c r="A242" t="s">
        <v>1608</v>
      </c>
      <c r="B242" t="s">
        <v>1609</v>
      </c>
      <c r="C242" t="s">
        <v>356</v>
      </c>
      <c r="D242" t="s">
        <v>309</v>
      </c>
      <c r="E242">
        <v>27</v>
      </c>
      <c r="F242">
        <v>0</v>
      </c>
      <c r="G242">
        <v>0</v>
      </c>
      <c r="H242">
        <v>17</v>
      </c>
      <c r="I242">
        <v>57</v>
      </c>
      <c r="J242">
        <v>5</v>
      </c>
      <c r="K242">
        <v>63</v>
      </c>
      <c r="L242">
        <v>68</v>
      </c>
      <c r="M242">
        <v>3</v>
      </c>
      <c r="N242">
        <v>0</v>
      </c>
      <c r="O242">
        <v>2</v>
      </c>
      <c r="P242">
        <v>4</v>
      </c>
      <c r="Q242">
        <v>132</v>
      </c>
      <c r="R242">
        <f t="shared" si="11"/>
        <v>8.8000000000000007</v>
      </c>
      <c r="S242">
        <f t="shared" si="12"/>
        <v>5.28</v>
      </c>
      <c r="T242">
        <f t="shared" si="13"/>
        <v>5.28</v>
      </c>
    </row>
    <row r="243" spans="1:20" x14ac:dyDescent="0.35">
      <c r="A243" t="s">
        <v>70</v>
      </c>
      <c r="B243" t="s">
        <v>677</v>
      </c>
      <c r="C243" t="s">
        <v>356</v>
      </c>
      <c r="D243" t="s">
        <v>1523</v>
      </c>
      <c r="E243">
        <v>34</v>
      </c>
      <c r="F243">
        <v>3</v>
      </c>
      <c r="G243">
        <v>0</v>
      </c>
      <c r="H243">
        <v>30</v>
      </c>
      <c r="I243">
        <v>43</v>
      </c>
      <c r="J243">
        <v>12</v>
      </c>
      <c r="K243">
        <v>58</v>
      </c>
      <c r="L243">
        <v>54</v>
      </c>
      <c r="M243">
        <v>2</v>
      </c>
      <c r="N243">
        <v>0</v>
      </c>
      <c r="O243">
        <v>2</v>
      </c>
      <c r="P243">
        <v>4</v>
      </c>
      <c r="Q243">
        <v>131.5</v>
      </c>
      <c r="R243">
        <f t="shared" si="11"/>
        <v>8.7666666666666675</v>
      </c>
      <c r="S243">
        <f t="shared" si="12"/>
        <v>5.2600000000000007</v>
      </c>
      <c r="T243">
        <f t="shared" si="13"/>
        <v>5.2600000000000007</v>
      </c>
    </row>
    <row r="244" spans="1:20" x14ac:dyDescent="0.35">
      <c r="A244" t="s">
        <v>85</v>
      </c>
      <c r="B244" t="s">
        <v>1001</v>
      </c>
      <c r="C244" t="s">
        <v>356</v>
      </c>
      <c r="D244" t="s">
        <v>308</v>
      </c>
      <c r="E244">
        <v>26</v>
      </c>
      <c r="F244">
        <v>0</v>
      </c>
      <c r="G244">
        <v>0</v>
      </c>
      <c r="H244">
        <v>23</v>
      </c>
      <c r="I244">
        <v>66</v>
      </c>
      <c r="J244">
        <v>7</v>
      </c>
      <c r="K244">
        <v>67.7</v>
      </c>
      <c r="L244">
        <v>45</v>
      </c>
      <c r="M244">
        <v>2</v>
      </c>
      <c r="N244">
        <v>0</v>
      </c>
      <c r="O244">
        <v>1</v>
      </c>
      <c r="P244">
        <v>6</v>
      </c>
      <c r="Q244">
        <v>131.16999999999999</v>
      </c>
      <c r="R244">
        <f t="shared" si="11"/>
        <v>8.7446666666666655</v>
      </c>
      <c r="S244">
        <f t="shared" si="12"/>
        <v>5.2467999999999995</v>
      </c>
      <c r="T244">
        <f t="shared" si="13"/>
        <v>5.2467999999999995</v>
      </c>
    </row>
    <row r="245" spans="1:20" x14ac:dyDescent="0.35">
      <c r="A245" t="s">
        <v>227</v>
      </c>
      <c r="B245" t="s">
        <v>232</v>
      </c>
      <c r="C245" t="s">
        <v>356</v>
      </c>
      <c r="D245" t="s">
        <v>323</v>
      </c>
      <c r="E245">
        <v>15</v>
      </c>
      <c r="F245">
        <v>1</v>
      </c>
      <c r="G245">
        <v>0</v>
      </c>
      <c r="H245">
        <v>20</v>
      </c>
      <c r="I245">
        <v>37</v>
      </c>
      <c r="J245">
        <v>9</v>
      </c>
      <c r="K245">
        <v>36.700000000000003</v>
      </c>
      <c r="L245">
        <v>54</v>
      </c>
      <c r="M245">
        <v>4</v>
      </c>
      <c r="N245">
        <v>0</v>
      </c>
      <c r="O245">
        <v>6</v>
      </c>
      <c r="P245">
        <v>2</v>
      </c>
      <c r="Q245">
        <v>131.16999999999999</v>
      </c>
      <c r="R245">
        <f t="shared" si="11"/>
        <v>8.7446666666666655</v>
      </c>
      <c r="S245">
        <f t="shared" si="12"/>
        <v>5.2467999999999995</v>
      </c>
      <c r="T245">
        <f t="shared" si="13"/>
        <v>5.2467999999999995</v>
      </c>
    </row>
    <row r="246" spans="1:20" x14ac:dyDescent="0.35">
      <c r="A246" t="s">
        <v>1537</v>
      </c>
      <c r="B246" t="s">
        <v>1878</v>
      </c>
      <c r="C246" t="s">
        <v>355</v>
      </c>
      <c r="D246" t="s">
        <v>315</v>
      </c>
      <c r="E246">
        <v>31</v>
      </c>
      <c r="F246">
        <v>0</v>
      </c>
      <c r="G246">
        <v>0</v>
      </c>
      <c r="H246">
        <v>24</v>
      </c>
      <c r="I246">
        <v>58</v>
      </c>
      <c r="J246">
        <v>0</v>
      </c>
      <c r="K246">
        <v>73</v>
      </c>
      <c r="L246">
        <v>84</v>
      </c>
      <c r="M246">
        <v>3</v>
      </c>
      <c r="N246">
        <v>5</v>
      </c>
      <c r="O246">
        <v>0</v>
      </c>
      <c r="P246">
        <v>4</v>
      </c>
      <c r="Q246">
        <v>131</v>
      </c>
      <c r="R246">
        <f t="shared" si="11"/>
        <v>8.7333333333333325</v>
      </c>
      <c r="S246">
        <f t="shared" si="12"/>
        <v>5.2399999999999993</v>
      </c>
      <c r="T246">
        <f t="shared" si="13"/>
        <v>5.2399999999999993</v>
      </c>
    </row>
    <row r="247" spans="1:20" x14ac:dyDescent="0.35">
      <c r="A247" t="s">
        <v>396</v>
      </c>
      <c r="B247" t="s">
        <v>1519</v>
      </c>
      <c r="C247" t="s">
        <v>355</v>
      </c>
      <c r="D247" t="s">
        <v>316</v>
      </c>
      <c r="E247">
        <v>31</v>
      </c>
      <c r="F247">
        <v>0</v>
      </c>
      <c r="G247">
        <v>0</v>
      </c>
      <c r="H247">
        <v>32</v>
      </c>
      <c r="I247">
        <v>51</v>
      </c>
      <c r="J247">
        <v>0</v>
      </c>
      <c r="K247">
        <v>66</v>
      </c>
      <c r="L247">
        <v>87</v>
      </c>
      <c r="M247">
        <v>3</v>
      </c>
      <c r="N247">
        <v>3</v>
      </c>
      <c r="O247">
        <v>0</v>
      </c>
      <c r="P247">
        <v>5</v>
      </c>
      <c r="Q247">
        <v>130.5</v>
      </c>
      <c r="R247">
        <f t="shared" si="11"/>
        <v>8.6999999999999993</v>
      </c>
      <c r="S247">
        <f t="shared" si="12"/>
        <v>5.22</v>
      </c>
      <c r="T247">
        <f t="shared" si="13"/>
        <v>5.22</v>
      </c>
    </row>
    <row r="248" spans="1:20" x14ac:dyDescent="0.35">
      <c r="A248" t="s">
        <v>620</v>
      </c>
      <c r="B248" t="s">
        <v>868</v>
      </c>
      <c r="C248" t="s">
        <v>355</v>
      </c>
      <c r="D248" t="s">
        <v>313</v>
      </c>
      <c r="E248">
        <v>35</v>
      </c>
      <c r="F248">
        <v>0</v>
      </c>
      <c r="G248">
        <v>0</v>
      </c>
      <c r="H248">
        <v>32</v>
      </c>
      <c r="I248">
        <v>70</v>
      </c>
      <c r="J248">
        <v>0</v>
      </c>
      <c r="K248">
        <v>76.3</v>
      </c>
      <c r="L248">
        <v>70</v>
      </c>
      <c r="M248">
        <v>3</v>
      </c>
      <c r="N248">
        <v>3</v>
      </c>
      <c r="O248">
        <v>0</v>
      </c>
      <c r="P248">
        <v>7</v>
      </c>
      <c r="Q248">
        <v>130.33000000000001</v>
      </c>
      <c r="R248">
        <f t="shared" si="11"/>
        <v>8.6886666666666681</v>
      </c>
      <c r="S248">
        <f t="shared" si="12"/>
        <v>5.2132000000000005</v>
      </c>
      <c r="T248">
        <f t="shared" si="13"/>
        <v>5.2132000000000005</v>
      </c>
    </row>
    <row r="249" spans="1:20" x14ac:dyDescent="0.35">
      <c r="A249" t="s">
        <v>278</v>
      </c>
      <c r="B249" t="s">
        <v>173</v>
      </c>
      <c r="C249" t="s">
        <v>356</v>
      </c>
      <c r="D249" t="s">
        <v>313</v>
      </c>
      <c r="E249">
        <v>30</v>
      </c>
      <c r="F249">
        <v>1</v>
      </c>
      <c r="G249">
        <v>0</v>
      </c>
      <c r="H249">
        <v>25</v>
      </c>
      <c r="I249">
        <v>66</v>
      </c>
      <c r="J249">
        <v>4</v>
      </c>
      <c r="K249">
        <v>71.7</v>
      </c>
      <c r="L249">
        <v>63</v>
      </c>
      <c r="M249">
        <v>1</v>
      </c>
      <c r="N249">
        <v>0</v>
      </c>
      <c r="O249">
        <v>0</v>
      </c>
      <c r="P249">
        <v>6</v>
      </c>
      <c r="Q249">
        <v>130.16999999999999</v>
      </c>
      <c r="R249">
        <f t="shared" si="11"/>
        <v>8.677999999999999</v>
      </c>
      <c r="S249">
        <f t="shared" si="12"/>
        <v>5.2067999999999994</v>
      </c>
      <c r="T249">
        <f t="shared" si="13"/>
        <v>5.2067999999999994</v>
      </c>
    </row>
    <row r="250" spans="1:20" x14ac:dyDescent="0.35">
      <c r="A250" t="s">
        <v>283</v>
      </c>
      <c r="B250" t="s">
        <v>282</v>
      </c>
      <c r="C250" t="s">
        <v>355</v>
      </c>
      <c r="D250" t="s">
        <v>307</v>
      </c>
      <c r="E250">
        <v>23</v>
      </c>
      <c r="F250">
        <v>0</v>
      </c>
      <c r="G250">
        <v>0</v>
      </c>
      <c r="H250">
        <v>49</v>
      </c>
      <c r="I250">
        <v>87</v>
      </c>
      <c r="J250">
        <v>0</v>
      </c>
      <c r="K250">
        <v>85</v>
      </c>
      <c r="L250">
        <v>82</v>
      </c>
      <c r="M250">
        <v>5</v>
      </c>
      <c r="N250">
        <v>6</v>
      </c>
      <c r="O250">
        <v>0</v>
      </c>
      <c r="P250">
        <v>5</v>
      </c>
      <c r="Q250">
        <v>129</v>
      </c>
      <c r="R250">
        <f t="shared" si="11"/>
        <v>8.6</v>
      </c>
      <c r="S250">
        <f t="shared" si="12"/>
        <v>5.1599999999999993</v>
      </c>
      <c r="T250">
        <f t="shared" si="13"/>
        <v>5.1599999999999993</v>
      </c>
    </row>
    <row r="251" spans="1:20" x14ac:dyDescent="0.35">
      <c r="A251" t="s">
        <v>190</v>
      </c>
      <c r="B251" t="s">
        <v>888</v>
      </c>
      <c r="C251" t="s">
        <v>356</v>
      </c>
      <c r="D251" t="s">
        <v>300</v>
      </c>
      <c r="E251">
        <v>26</v>
      </c>
      <c r="F251">
        <v>1</v>
      </c>
      <c r="G251">
        <v>0</v>
      </c>
      <c r="H251">
        <v>23</v>
      </c>
      <c r="I251">
        <v>72</v>
      </c>
      <c r="J251">
        <v>9</v>
      </c>
      <c r="K251">
        <v>83.3</v>
      </c>
      <c r="L251">
        <v>81</v>
      </c>
      <c r="M251">
        <v>2</v>
      </c>
      <c r="N251">
        <v>0</v>
      </c>
      <c r="O251">
        <v>0</v>
      </c>
      <c r="P251">
        <v>1</v>
      </c>
      <c r="Q251">
        <v>128.83000000000001</v>
      </c>
      <c r="R251">
        <f t="shared" si="11"/>
        <v>8.5886666666666667</v>
      </c>
      <c r="S251">
        <f t="shared" si="12"/>
        <v>5.1532</v>
      </c>
      <c r="T251">
        <f t="shared" si="13"/>
        <v>5.1532</v>
      </c>
    </row>
    <row r="252" spans="1:20" x14ac:dyDescent="0.35">
      <c r="A252" t="s">
        <v>1077</v>
      </c>
      <c r="B252" t="s">
        <v>1098</v>
      </c>
      <c r="C252" t="s">
        <v>356</v>
      </c>
      <c r="D252" t="s">
        <v>312</v>
      </c>
      <c r="E252">
        <v>24</v>
      </c>
      <c r="F252">
        <v>2</v>
      </c>
      <c r="G252">
        <v>0</v>
      </c>
      <c r="H252">
        <v>32</v>
      </c>
      <c r="I252">
        <v>61</v>
      </c>
      <c r="J252">
        <v>6</v>
      </c>
      <c r="K252">
        <v>66</v>
      </c>
      <c r="L252">
        <v>62</v>
      </c>
      <c r="M252">
        <v>3</v>
      </c>
      <c r="N252">
        <v>0</v>
      </c>
      <c r="O252">
        <v>0</v>
      </c>
      <c r="P252">
        <v>6</v>
      </c>
      <c r="Q252">
        <v>128.5</v>
      </c>
      <c r="R252">
        <f t="shared" si="11"/>
        <v>8.5666666666666664</v>
      </c>
      <c r="S252">
        <f t="shared" si="12"/>
        <v>5.14</v>
      </c>
      <c r="T252">
        <f t="shared" si="13"/>
        <v>5.14</v>
      </c>
    </row>
    <row r="253" spans="1:20" x14ac:dyDescent="0.35">
      <c r="A253" t="s">
        <v>188</v>
      </c>
      <c r="B253" t="s">
        <v>889</v>
      </c>
      <c r="C253" t="s">
        <v>355</v>
      </c>
      <c r="D253" t="s">
        <v>323</v>
      </c>
      <c r="E253">
        <v>63</v>
      </c>
      <c r="F253">
        <v>0</v>
      </c>
      <c r="G253">
        <v>0</v>
      </c>
      <c r="H253">
        <v>64</v>
      </c>
      <c r="I253">
        <v>132</v>
      </c>
      <c r="J253">
        <v>0</v>
      </c>
      <c r="K253">
        <v>134.30000000000001</v>
      </c>
      <c r="L253">
        <v>133</v>
      </c>
      <c r="M253">
        <v>11</v>
      </c>
      <c r="N253">
        <v>5</v>
      </c>
      <c r="O253">
        <v>0</v>
      </c>
      <c r="P253">
        <v>4</v>
      </c>
      <c r="Q253">
        <v>128.33000000000001</v>
      </c>
      <c r="R253">
        <f t="shared" si="11"/>
        <v>8.5553333333333335</v>
      </c>
      <c r="S253">
        <f t="shared" si="12"/>
        <v>5.1331999999999995</v>
      </c>
      <c r="T253">
        <f t="shared" si="13"/>
        <v>5.1331999999999995</v>
      </c>
    </row>
    <row r="254" spans="1:20" x14ac:dyDescent="0.35">
      <c r="A254" t="s">
        <v>678</v>
      </c>
      <c r="B254" t="s">
        <v>999</v>
      </c>
      <c r="C254" t="s">
        <v>355</v>
      </c>
      <c r="D254" t="s">
        <v>315</v>
      </c>
      <c r="E254">
        <v>30</v>
      </c>
      <c r="F254">
        <v>0</v>
      </c>
      <c r="G254">
        <v>0</v>
      </c>
      <c r="H254">
        <v>29</v>
      </c>
      <c r="I254">
        <v>56</v>
      </c>
      <c r="J254">
        <v>0</v>
      </c>
      <c r="K254">
        <v>78.7</v>
      </c>
      <c r="L254">
        <v>73</v>
      </c>
      <c r="M254">
        <v>4</v>
      </c>
      <c r="N254">
        <v>7</v>
      </c>
      <c r="O254">
        <v>0</v>
      </c>
      <c r="P254">
        <v>4</v>
      </c>
      <c r="Q254">
        <v>128.16999999999999</v>
      </c>
      <c r="R254">
        <f t="shared" si="11"/>
        <v>8.5446666666666662</v>
      </c>
      <c r="S254">
        <f t="shared" si="12"/>
        <v>5.1267999999999994</v>
      </c>
      <c r="T254">
        <f t="shared" si="13"/>
        <v>5.1267999999999994</v>
      </c>
    </row>
    <row r="255" spans="1:20" x14ac:dyDescent="0.35">
      <c r="A255" t="s">
        <v>103</v>
      </c>
      <c r="B255" t="s">
        <v>264</v>
      </c>
      <c r="C255" t="s">
        <v>356</v>
      </c>
      <c r="D255" t="s">
        <v>300</v>
      </c>
      <c r="E255">
        <v>25</v>
      </c>
      <c r="F255">
        <v>3</v>
      </c>
      <c r="G255">
        <v>0</v>
      </c>
      <c r="H255">
        <v>27</v>
      </c>
      <c r="I255">
        <v>52</v>
      </c>
      <c r="J255">
        <v>12</v>
      </c>
      <c r="K255">
        <v>61.3</v>
      </c>
      <c r="L255">
        <v>68</v>
      </c>
      <c r="M255">
        <v>2</v>
      </c>
      <c r="N255">
        <v>0</v>
      </c>
      <c r="O255">
        <v>1</v>
      </c>
      <c r="P255">
        <v>2</v>
      </c>
      <c r="Q255">
        <v>127.83</v>
      </c>
      <c r="R255">
        <f t="shared" si="11"/>
        <v>8.5220000000000002</v>
      </c>
      <c r="S255">
        <f t="shared" si="12"/>
        <v>5.1132</v>
      </c>
      <c r="T255">
        <f t="shared" si="13"/>
        <v>5.1132</v>
      </c>
    </row>
    <row r="256" spans="1:20" x14ac:dyDescent="0.35">
      <c r="A256" t="s">
        <v>57</v>
      </c>
      <c r="B256" t="s">
        <v>350</v>
      </c>
      <c r="C256" t="s">
        <v>356</v>
      </c>
      <c r="D256" t="s">
        <v>297</v>
      </c>
      <c r="E256">
        <v>13</v>
      </c>
      <c r="F256">
        <v>3</v>
      </c>
      <c r="G256">
        <v>0</v>
      </c>
      <c r="H256">
        <v>18</v>
      </c>
      <c r="I256">
        <v>42</v>
      </c>
      <c r="J256">
        <v>17</v>
      </c>
      <c r="K256">
        <v>41.3</v>
      </c>
      <c r="L256">
        <v>36</v>
      </c>
      <c r="M256">
        <v>2</v>
      </c>
      <c r="N256">
        <v>0</v>
      </c>
      <c r="O256">
        <v>1</v>
      </c>
      <c r="P256">
        <v>3</v>
      </c>
      <c r="Q256">
        <v>127.33</v>
      </c>
      <c r="R256">
        <f t="shared" si="11"/>
        <v>8.488666666666667</v>
      </c>
      <c r="S256">
        <f t="shared" si="12"/>
        <v>5.0932000000000004</v>
      </c>
      <c r="T256">
        <f t="shared" si="13"/>
        <v>5.0932000000000004</v>
      </c>
    </row>
    <row r="257" spans="1:20" x14ac:dyDescent="0.35">
      <c r="A257" t="s">
        <v>54</v>
      </c>
      <c r="B257" t="s">
        <v>867</v>
      </c>
      <c r="C257" t="s">
        <v>355</v>
      </c>
      <c r="D257" t="s">
        <v>313</v>
      </c>
      <c r="E257">
        <v>26</v>
      </c>
      <c r="F257">
        <v>0</v>
      </c>
      <c r="G257">
        <v>1</v>
      </c>
      <c r="H257">
        <v>28</v>
      </c>
      <c r="I257">
        <v>62</v>
      </c>
      <c r="J257">
        <v>0</v>
      </c>
      <c r="K257">
        <v>73.3</v>
      </c>
      <c r="L257">
        <v>76</v>
      </c>
      <c r="M257">
        <v>3</v>
      </c>
      <c r="N257">
        <v>2</v>
      </c>
      <c r="O257">
        <v>0</v>
      </c>
      <c r="P257">
        <v>5</v>
      </c>
      <c r="Q257">
        <v>127.33</v>
      </c>
      <c r="R257">
        <f t="shared" si="11"/>
        <v>8.488666666666667</v>
      </c>
      <c r="S257">
        <f t="shared" si="12"/>
        <v>5.0932000000000004</v>
      </c>
      <c r="T257">
        <f t="shared" si="13"/>
        <v>5.0932000000000004</v>
      </c>
    </row>
    <row r="258" spans="1:20" x14ac:dyDescent="0.35">
      <c r="A258" t="s">
        <v>1514</v>
      </c>
      <c r="B258" t="s">
        <v>1515</v>
      </c>
      <c r="C258" t="s">
        <v>355</v>
      </c>
      <c r="D258" t="s">
        <v>320</v>
      </c>
      <c r="E258">
        <v>22</v>
      </c>
      <c r="F258">
        <v>0</v>
      </c>
      <c r="G258">
        <v>0</v>
      </c>
      <c r="H258">
        <v>18</v>
      </c>
      <c r="I258">
        <v>45</v>
      </c>
      <c r="J258">
        <v>0</v>
      </c>
      <c r="K258">
        <v>56.3</v>
      </c>
      <c r="L258">
        <v>55</v>
      </c>
      <c r="M258">
        <v>1</v>
      </c>
      <c r="N258">
        <v>4</v>
      </c>
      <c r="O258">
        <v>0</v>
      </c>
      <c r="P258">
        <v>6</v>
      </c>
      <c r="Q258">
        <v>126.83</v>
      </c>
      <c r="R258">
        <f t="shared" si="11"/>
        <v>8.4553333333333338</v>
      </c>
      <c r="S258">
        <f t="shared" si="12"/>
        <v>5.0731999999999999</v>
      </c>
      <c r="T258">
        <f t="shared" si="13"/>
        <v>5.0731999999999999</v>
      </c>
    </row>
    <row r="259" spans="1:20" x14ac:dyDescent="0.35">
      <c r="A259" t="s">
        <v>47</v>
      </c>
      <c r="B259" t="s">
        <v>583</v>
      </c>
      <c r="C259" t="s">
        <v>355</v>
      </c>
      <c r="D259" t="s">
        <v>311</v>
      </c>
      <c r="E259">
        <v>26</v>
      </c>
      <c r="F259">
        <v>0</v>
      </c>
      <c r="G259">
        <v>0</v>
      </c>
      <c r="H259">
        <v>16</v>
      </c>
      <c r="I259">
        <v>51</v>
      </c>
      <c r="J259">
        <v>0</v>
      </c>
      <c r="K259">
        <v>61.3</v>
      </c>
      <c r="L259">
        <v>72</v>
      </c>
      <c r="M259">
        <v>4</v>
      </c>
      <c r="N259">
        <v>5</v>
      </c>
      <c r="O259">
        <v>0</v>
      </c>
      <c r="P259">
        <v>5</v>
      </c>
      <c r="Q259">
        <v>126.83</v>
      </c>
      <c r="R259">
        <f t="shared" ref="R259:R322" si="14">Q259/15</f>
        <v>8.4553333333333338</v>
      </c>
      <c r="S259">
        <f t="shared" si="12"/>
        <v>5.0731999999999999</v>
      </c>
      <c r="T259">
        <f t="shared" si="13"/>
        <v>5.0731999999999999</v>
      </c>
    </row>
    <row r="260" spans="1:20" x14ac:dyDescent="0.35">
      <c r="A260" t="s">
        <v>1449</v>
      </c>
      <c r="B260" t="s">
        <v>1471</v>
      </c>
      <c r="C260" t="s">
        <v>1877</v>
      </c>
      <c r="D260" t="s">
        <v>302</v>
      </c>
      <c r="E260">
        <v>27</v>
      </c>
      <c r="F260">
        <v>1</v>
      </c>
      <c r="G260">
        <v>0</v>
      </c>
      <c r="H260">
        <v>39</v>
      </c>
      <c r="I260">
        <v>102</v>
      </c>
      <c r="J260">
        <v>3</v>
      </c>
      <c r="K260">
        <v>99</v>
      </c>
      <c r="L260">
        <v>89</v>
      </c>
      <c r="M260">
        <v>8</v>
      </c>
      <c r="N260">
        <v>0</v>
      </c>
      <c r="O260">
        <v>0</v>
      </c>
      <c r="P260">
        <v>5</v>
      </c>
      <c r="Q260">
        <v>126.5</v>
      </c>
      <c r="R260">
        <f t="shared" si="14"/>
        <v>8.4333333333333336</v>
      </c>
      <c r="S260">
        <f t="shared" si="12"/>
        <v>5.0599999999999996</v>
      </c>
      <c r="T260">
        <f t="shared" si="13"/>
        <v>5.0599999999999996</v>
      </c>
    </row>
    <row r="261" spans="1:20" x14ac:dyDescent="0.35">
      <c r="A261" t="s">
        <v>188</v>
      </c>
      <c r="B261" t="s">
        <v>795</v>
      </c>
      <c r="C261" t="s">
        <v>1877</v>
      </c>
      <c r="D261" t="s">
        <v>323</v>
      </c>
      <c r="E261">
        <v>31</v>
      </c>
      <c r="F261">
        <v>0</v>
      </c>
      <c r="G261">
        <v>0</v>
      </c>
      <c r="H261">
        <v>28</v>
      </c>
      <c r="I261">
        <v>94</v>
      </c>
      <c r="J261">
        <v>4</v>
      </c>
      <c r="K261">
        <v>92.3</v>
      </c>
      <c r="L261">
        <v>91</v>
      </c>
      <c r="M261">
        <v>5</v>
      </c>
      <c r="N261">
        <v>0</v>
      </c>
      <c r="O261">
        <v>2</v>
      </c>
      <c r="P261">
        <v>2</v>
      </c>
      <c r="Q261">
        <v>126.33</v>
      </c>
      <c r="R261">
        <f t="shared" si="14"/>
        <v>8.4220000000000006</v>
      </c>
      <c r="S261">
        <f t="shared" si="12"/>
        <v>5.0532000000000004</v>
      </c>
      <c r="T261">
        <f t="shared" si="13"/>
        <v>5.0532000000000004</v>
      </c>
    </row>
    <row r="262" spans="1:20" x14ac:dyDescent="0.35">
      <c r="A262" t="s">
        <v>523</v>
      </c>
      <c r="B262" t="s">
        <v>1615</v>
      </c>
      <c r="C262" t="s">
        <v>356</v>
      </c>
      <c r="D262" t="s">
        <v>295</v>
      </c>
      <c r="E262">
        <v>25</v>
      </c>
      <c r="F262">
        <v>0</v>
      </c>
      <c r="G262">
        <v>0</v>
      </c>
      <c r="H262">
        <v>36</v>
      </c>
      <c r="I262">
        <v>83</v>
      </c>
      <c r="J262">
        <v>4</v>
      </c>
      <c r="K262">
        <v>81</v>
      </c>
      <c r="L262">
        <v>61</v>
      </c>
      <c r="M262">
        <v>3</v>
      </c>
      <c r="N262">
        <v>0</v>
      </c>
      <c r="O262">
        <v>3</v>
      </c>
      <c r="P262">
        <v>4</v>
      </c>
      <c r="Q262">
        <v>125.5</v>
      </c>
      <c r="R262">
        <f t="shared" si="14"/>
        <v>8.3666666666666671</v>
      </c>
      <c r="S262">
        <f t="shared" si="12"/>
        <v>5.0200000000000005</v>
      </c>
      <c r="T262">
        <f t="shared" si="13"/>
        <v>5.0200000000000005</v>
      </c>
    </row>
    <row r="263" spans="1:20" x14ac:dyDescent="0.35">
      <c r="A263" t="s">
        <v>182</v>
      </c>
      <c r="B263" t="s">
        <v>1879</v>
      </c>
      <c r="C263" t="s">
        <v>355</v>
      </c>
      <c r="D263" t="s">
        <v>314</v>
      </c>
      <c r="E263">
        <v>16</v>
      </c>
      <c r="F263">
        <v>0</v>
      </c>
      <c r="G263">
        <v>0</v>
      </c>
      <c r="H263">
        <v>11</v>
      </c>
      <c r="I263">
        <v>34</v>
      </c>
      <c r="J263">
        <v>0</v>
      </c>
      <c r="K263">
        <v>48</v>
      </c>
      <c r="L263">
        <v>57</v>
      </c>
      <c r="M263">
        <v>1</v>
      </c>
      <c r="N263">
        <v>4</v>
      </c>
      <c r="O263">
        <v>0</v>
      </c>
      <c r="P263">
        <v>5</v>
      </c>
      <c r="Q263">
        <v>125.5</v>
      </c>
      <c r="R263">
        <f t="shared" si="14"/>
        <v>8.3666666666666671</v>
      </c>
      <c r="S263">
        <f t="shared" si="12"/>
        <v>5.0200000000000005</v>
      </c>
      <c r="T263">
        <f t="shared" si="13"/>
        <v>5.0200000000000005</v>
      </c>
    </row>
    <row r="264" spans="1:20" x14ac:dyDescent="0.35">
      <c r="A264" t="s">
        <v>541</v>
      </c>
      <c r="B264" t="s">
        <v>1827</v>
      </c>
      <c r="C264" t="s">
        <v>356</v>
      </c>
      <c r="D264" t="s">
        <v>307</v>
      </c>
      <c r="E264">
        <v>24</v>
      </c>
      <c r="F264">
        <v>2</v>
      </c>
      <c r="G264">
        <v>0</v>
      </c>
      <c r="H264">
        <v>26</v>
      </c>
      <c r="I264">
        <v>36</v>
      </c>
      <c r="J264">
        <v>6</v>
      </c>
      <c r="K264">
        <v>52.7</v>
      </c>
      <c r="L264">
        <v>56</v>
      </c>
      <c r="M264">
        <v>2</v>
      </c>
      <c r="N264">
        <v>0</v>
      </c>
      <c r="O264">
        <v>1</v>
      </c>
      <c r="P264">
        <v>5</v>
      </c>
      <c r="Q264">
        <v>124.67</v>
      </c>
      <c r="R264">
        <f t="shared" si="14"/>
        <v>8.3113333333333337</v>
      </c>
      <c r="S264">
        <f t="shared" si="12"/>
        <v>4.9867999999999997</v>
      </c>
      <c r="T264">
        <f t="shared" si="13"/>
        <v>4.9867999999999997</v>
      </c>
    </row>
    <row r="265" spans="1:20" x14ac:dyDescent="0.35">
      <c r="A265" t="s">
        <v>109</v>
      </c>
      <c r="B265" t="s">
        <v>1259</v>
      </c>
      <c r="C265" t="s">
        <v>355</v>
      </c>
      <c r="D265" t="s">
        <v>308</v>
      </c>
      <c r="E265">
        <v>20</v>
      </c>
      <c r="F265">
        <v>0</v>
      </c>
      <c r="G265">
        <v>0</v>
      </c>
      <c r="H265">
        <v>32</v>
      </c>
      <c r="I265">
        <v>53</v>
      </c>
      <c r="J265">
        <v>0</v>
      </c>
      <c r="K265">
        <v>61.7</v>
      </c>
      <c r="L265">
        <v>98</v>
      </c>
      <c r="M265">
        <v>3</v>
      </c>
      <c r="N265">
        <v>2</v>
      </c>
      <c r="O265">
        <v>0</v>
      </c>
      <c r="P265">
        <v>3</v>
      </c>
      <c r="Q265">
        <v>124.17</v>
      </c>
      <c r="R265">
        <f t="shared" si="14"/>
        <v>8.2780000000000005</v>
      </c>
      <c r="S265">
        <f t="shared" si="12"/>
        <v>4.9668000000000001</v>
      </c>
      <c r="T265">
        <f t="shared" si="13"/>
        <v>4.9668000000000001</v>
      </c>
    </row>
    <row r="266" spans="1:20" x14ac:dyDescent="0.35">
      <c r="A266" t="s">
        <v>412</v>
      </c>
      <c r="B266" t="s">
        <v>206</v>
      </c>
      <c r="C266" t="s">
        <v>356</v>
      </c>
      <c r="D266" t="s">
        <v>311</v>
      </c>
      <c r="E266">
        <v>13</v>
      </c>
      <c r="F266">
        <v>1</v>
      </c>
      <c r="G266">
        <v>0</v>
      </c>
      <c r="H266">
        <v>11</v>
      </c>
      <c r="I266">
        <v>32</v>
      </c>
      <c r="J266">
        <v>16</v>
      </c>
      <c r="K266">
        <v>37.700000000000003</v>
      </c>
      <c r="L266">
        <v>44</v>
      </c>
      <c r="M266">
        <v>2</v>
      </c>
      <c r="N266">
        <v>0</v>
      </c>
      <c r="O266">
        <v>0</v>
      </c>
      <c r="P266">
        <v>2</v>
      </c>
      <c r="Q266">
        <v>123.17</v>
      </c>
      <c r="R266">
        <f t="shared" si="14"/>
        <v>8.211333333333334</v>
      </c>
      <c r="S266">
        <f t="shared" si="12"/>
        <v>4.9268000000000001</v>
      </c>
      <c r="T266">
        <f t="shared" si="13"/>
        <v>4.9268000000000001</v>
      </c>
    </row>
    <row r="267" spans="1:20" x14ac:dyDescent="0.35">
      <c r="A267" t="s">
        <v>477</v>
      </c>
      <c r="B267" t="s">
        <v>213</v>
      </c>
      <c r="C267" t="s">
        <v>355</v>
      </c>
      <c r="D267" t="s">
        <v>317</v>
      </c>
      <c r="E267">
        <v>42</v>
      </c>
      <c r="F267">
        <v>2</v>
      </c>
      <c r="G267">
        <v>0</v>
      </c>
      <c r="H267">
        <v>56</v>
      </c>
      <c r="I267">
        <v>132</v>
      </c>
      <c r="J267">
        <v>2</v>
      </c>
      <c r="K267">
        <v>123.7</v>
      </c>
      <c r="L267">
        <v>86</v>
      </c>
      <c r="M267">
        <v>8</v>
      </c>
      <c r="N267">
        <v>4</v>
      </c>
      <c r="O267">
        <v>1</v>
      </c>
      <c r="P267">
        <v>5</v>
      </c>
      <c r="Q267">
        <v>122.67</v>
      </c>
      <c r="R267">
        <f t="shared" si="14"/>
        <v>8.1780000000000008</v>
      </c>
      <c r="S267">
        <f t="shared" si="12"/>
        <v>4.9068000000000005</v>
      </c>
      <c r="T267">
        <f t="shared" si="13"/>
        <v>4.9068000000000005</v>
      </c>
    </row>
    <row r="268" spans="1:20" x14ac:dyDescent="0.35">
      <c r="A268" t="s">
        <v>102</v>
      </c>
      <c r="B268" t="s">
        <v>783</v>
      </c>
      <c r="C268" t="s">
        <v>356</v>
      </c>
      <c r="D268" t="s">
        <v>306</v>
      </c>
      <c r="E268">
        <v>18</v>
      </c>
      <c r="F268">
        <v>0</v>
      </c>
      <c r="G268">
        <v>0</v>
      </c>
      <c r="H268">
        <v>22</v>
      </c>
      <c r="I268">
        <v>64</v>
      </c>
      <c r="J268">
        <v>6</v>
      </c>
      <c r="K268">
        <v>66.7</v>
      </c>
      <c r="L268">
        <v>55</v>
      </c>
      <c r="M268">
        <v>1</v>
      </c>
      <c r="N268">
        <v>0</v>
      </c>
      <c r="O268">
        <v>0</v>
      </c>
      <c r="P268">
        <v>4</v>
      </c>
      <c r="Q268">
        <v>121.67</v>
      </c>
      <c r="R268">
        <f t="shared" si="14"/>
        <v>8.1113333333333326</v>
      </c>
      <c r="S268">
        <f t="shared" si="12"/>
        <v>4.8667999999999996</v>
      </c>
      <c r="T268">
        <f t="shared" si="13"/>
        <v>4.8667999999999996</v>
      </c>
    </row>
    <row r="269" spans="1:20" x14ac:dyDescent="0.35">
      <c r="A269" t="s">
        <v>253</v>
      </c>
      <c r="B269" t="s">
        <v>1342</v>
      </c>
      <c r="C269" t="s">
        <v>356</v>
      </c>
      <c r="D269" t="s">
        <v>318</v>
      </c>
      <c r="E269">
        <v>30</v>
      </c>
      <c r="F269">
        <v>2</v>
      </c>
      <c r="G269">
        <v>0</v>
      </c>
      <c r="H269">
        <v>23</v>
      </c>
      <c r="I269">
        <v>37</v>
      </c>
      <c r="J269">
        <v>15</v>
      </c>
      <c r="K269">
        <v>42.7</v>
      </c>
      <c r="L269">
        <v>45</v>
      </c>
      <c r="M269">
        <v>4</v>
      </c>
      <c r="N269">
        <v>0</v>
      </c>
      <c r="O269">
        <v>0</v>
      </c>
      <c r="P269">
        <v>5</v>
      </c>
      <c r="Q269">
        <v>121.67</v>
      </c>
      <c r="R269">
        <f t="shared" si="14"/>
        <v>8.1113333333333326</v>
      </c>
      <c r="S269">
        <f t="shared" si="12"/>
        <v>4.8667999999999996</v>
      </c>
      <c r="T269">
        <f t="shared" si="13"/>
        <v>4.8667999999999996</v>
      </c>
    </row>
    <row r="270" spans="1:20" x14ac:dyDescent="0.35">
      <c r="A270" t="s">
        <v>1194</v>
      </c>
      <c r="B270" t="s">
        <v>1100</v>
      </c>
      <c r="C270" t="s">
        <v>356</v>
      </c>
      <c r="D270" t="s">
        <v>305</v>
      </c>
      <c r="E270">
        <v>24</v>
      </c>
      <c r="F270">
        <v>5</v>
      </c>
      <c r="G270">
        <v>0</v>
      </c>
      <c r="H270">
        <v>33</v>
      </c>
      <c r="I270">
        <v>62</v>
      </c>
      <c r="J270">
        <v>17</v>
      </c>
      <c r="K270">
        <v>58</v>
      </c>
      <c r="L270">
        <v>53</v>
      </c>
      <c r="M270">
        <v>7</v>
      </c>
      <c r="N270">
        <v>0</v>
      </c>
      <c r="O270">
        <v>2</v>
      </c>
      <c r="P270">
        <v>3</v>
      </c>
      <c r="Q270">
        <v>120.5</v>
      </c>
      <c r="R270">
        <f t="shared" si="14"/>
        <v>8.0333333333333332</v>
      </c>
      <c r="S270">
        <f t="shared" si="12"/>
        <v>4.8199999999999994</v>
      </c>
      <c r="T270">
        <f t="shared" si="13"/>
        <v>4.8199999999999994</v>
      </c>
    </row>
    <row r="271" spans="1:20" x14ac:dyDescent="0.35">
      <c r="A271" t="s">
        <v>80</v>
      </c>
      <c r="B271" t="s">
        <v>493</v>
      </c>
      <c r="C271" t="s">
        <v>355</v>
      </c>
      <c r="D271" t="s">
        <v>317</v>
      </c>
      <c r="E271">
        <v>28</v>
      </c>
      <c r="F271">
        <v>0</v>
      </c>
      <c r="G271">
        <v>0</v>
      </c>
      <c r="H271">
        <v>63</v>
      </c>
      <c r="I271">
        <v>99</v>
      </c>
      <c r="J271">
        <v>0</v>
      </c>
      <c r="K271">
        <v>94.3</v>
      </c>
      <c r="L271">
        <v>97</v>
      </c>
      <c r="M271">
        <v>10</v>
      </c>
      <c r="N271">
        <v>6</v>
      </c>
      <c r="O271">
        <v>0</v>
      </c>
      <c r="P271">
        <v>5</v>
      </c>
      <c r="Q271">
        <v>120.33</v>
      </c>
      <c r="R271">
        <f t="shared" si="14"/>
        <v>8.0220000000000002</v>
      </c>
      <c r="S271">
        <f t="shared" si="12"/>
        <v>4.8132000000000001</v>
      </c>
      <c r="T271">
        <f t="shared" si="13"/>
        <v>4.8132000000000001</v>
      </c>
    </row>
    <row r="272" spans="1:20" x14ac:dyDescent="0.35">
      <c r="A272" t="s">
        <v>923</v>
      </c>
      <c r="B272" t="s">
        <v>40</v>
      </c>
      <c r="C272" t="s">
        <v>355</v>
      </c>
      <c r="D272" t="s">
        <v>312</v>
      </c>
      <c r="E272">
        <v>19</v>
      </c>
      <c r="F272">
        <v>0</v>
      </c>
      <c r="G272">
        <v>0</v>
      </c>
      <c r="H272">
        <v>51</v>
      </c>
      <c r="I272">
        <v>103</v>
      </c>
      <c r="J272">
        <v>0</v>
      </c>
      <c r="K272">
        <v>86</v>
      </c>
      <c r="L272">
        <v>72</v>
      </c>
      <c r="M272">
        <v>4</v>
      </c>
      <c r="N272">
        <v>1</v>
      </c>
      <c r="O272">
        <v>1</v>
      </c>
      <c r="P272">
        <v>6</v>
      </c>
      <c r="Q272">
        <v>120</v>
      </c>
      <c r="R272">
        <f t="shared" si="14"/>
        <v>8</v>
      </c>
      <c r="S272">
        <f t="shared" si="12"/>
        <v>4.8</v>
      </c>
      <c r="T272">
        <f t="shared" si="13"/>
        <v>4.8</v>
      </c>
    </row>
    <row r="273" spans="1:20" x14ac:dyDescent="0.35">
      <c r="A273" t="s">
        <v>1028</v>
      </c>
      <c r="B273" t="s">
        <v>1245</v>
      </c>
      <c r="C273" t="s">
        <v>355</v>
      </c>
      <c r="D273" t="s">
        <v>303</v>
      </c>
      <c r="E273">
        <v>62</v>
      </c>
      <c r="F273">
        <v>0</v>
      </c>
      <c r="G273">
        <v>0</v>
      </c>
      <c r="H273">
        <v>96</v>
      </c>
      <c r="I273">
        <v>173</v>
      </c>
      <c r="J273">
        <v>0</v>
      </c>
      <c r="K273">
        <v>162.69999999999999</v>
      </c>
      <c r="L273">
        <v>111</v>
      </c>
      <c r="M273">
        <v>15</v>
      </c>
      <c r="N273">
        <v>9</v>
      </c>
      <c r="O273">
        <v>0</v>
      </c>
      <c r="P273">
        <v>6</v>
      </c>
      <c r="Q273">
        <v>119.17</v>
      </c>
      <c r="R273">
        <f t="shared" si="14"/>
        <v>7.9446666666666665</v>
      </c>
      <c r="S273">
        <f t="shared" si="12"/>
        <v>4.7667999999999999</v>
      </c>
      <c r="T273">
        <f t="shared" si="13"/>
        <v>4.7667999999999999</v>
      </c>
    </row>
    <row r="274" spans="1:20" x14ac:dyDescent="0.35">
      <c r="A274" t="s">
        <v>34</v>
      </c>
      <c r="B274" t="s">
        <v>790</v>
      </c>
      <c r="C274" t="s">
        <v>355</v>
      </c>
      <c r="D274" t="s">
        <v>297</v>
      </c>
      <c r="E274">
        <v>29</v>
      </c>
      <c r="F274">
        <v>0</v>
      </c>
      <c r="G274">
        <v>0</v>
      </c>
      <c r="H274">
        <v>45</v>
      </c>
      <c r="I274">
        <v>72</v>
      </c>
      <c r="J274">
        <v>1</v>
      </c>
      <c r="K274">
        <v>89.7</v>
      </c>
      <c r="L274">
        <v>95</v>
      </c>
      <c r="M274">
        <v>8</v>
      </c>
      <c r="N274">
        <v>4</v>
      </c>
      <c r="O274">
        <v>0</v>
      </c>
      <c r="P274">
        <v>3</v>
      </c>
      <c r="Q274">
        <v>119.17</v>
      </c>
      <c r="R274">
        <f t="shared" si="14"/>
        <v>7.9446666666666665</v>
      </c>
      <c r="S274">
        <f t="shared" si="12"/>
        <v>4.7667999999999999</v>
      </c>
      <c r="T274">
        <f t="shared" si="13"/>
        <v>4.7667999999999999</v>
      </c>
    </row>
    <row r="275" spans="1:20" x14ac:dyDescent="0.35">
      <c r="A275" t="s">
        <v>1058</v>
      </c>
      <c r="B275" t="s">
        <v>918</v>
      </c>
      <c r="C275" t="s">
        <v>355</v>
      </c>
      <c r="D275" t="s">
        <v>314</v>
      </c>
      <c r="E275">
        <v>33</v>
      </c>
      <c r="F275">
        <v>0</v>
      </c>
      <c r="G275">
        <v>0</v>
      </c>
      <c r="H275">
        <v>30</v>
      </c>
      <c r="I275">
        <v>60</v>
      </c>
      <c r="J275">
        <v>0</v>
      </c>
      <c r="K275">
        <v>68.3</v>
      </c>
      <c r="L275">
        <v>89</v>
      </c>
      <c r="M275">
        <v>5</v>
      </c>
      <c r="N275">
        <v>1</v>
      </c>
      <c r="O275">
        <v>0</v>
      </c>
      <c r="P275">
        <v>5</v>
      </c>
      <c r="Q275">
        <v>117.33</v>
      </c>
      <c r="R275">
        <f t="shared" si="14"/>
        <v>7.8220000000000001</v>
      </c>
      <c r="S275">
        <f t="shared" si="12"/>
        <v>4.6932</v>
      </c>
      <c r="T275">
        <f t="shared" si="13"/>
        <v>4.6932</v>
      </c>
    </row>
    <row r="276" spans="1:20" x14ac:dyDescent="0.35">
      <c r="A276" t="s">
        <v>262</v>
      </c>
      <c r="B276" t="s">
        <v>579</v>
      </c>
      <c r="C276" t="s">
        <v>356</v>
      </c>
      <c r="D276" t="s">
        <v>296</v>
      </c>
      <c r="E276">
        <v>17</v>
      </c>
      <c r="F276">
        <v>3</v>
      </c>
      <c r="G276">
        <v>0</v>
      </c>
      <c r="H276">
        <v>39</v>
      </c>
      <c r="I276">
        <v>45</v>
      </c>
      <c r="J276">
        <v>7</v>
      </c>
      <c r="K276">
        <v>42.7</v>
      </c>
      <c r="L276">
        <v>47</v>
      </c>
      <c r="M276">
        <v>4</v>
      </c>
      <c r="N276">
        <v>0</v>
      </c>
      <c r="O276">
        <v>8</v>
      </c>
      <c r="P276">
        <v>2</v>
      </c>
      <c r="Q276">
        <v>116.67</v>
      </c>
      <c r="R276">
        <f t="shared" si="14"/>
        <v>7.7780000000000005</v>
      </c>
      <c r="S276">
        <f t="shared" si="12"/>
        <v>4.6668000000000003</v>
      </c>
      <c r="T276">
        <f t="shared" si="13"/>
        <v>4.6668000000000003</v>
      </c>
    </row>
    <row r="277" spans="1:20" x14ac:dyDescent="0.35">
      <c r="A277" t="s">
        <v>1010</v>
      </c>
      <c r="B277" t="s">
        <v>1113</v>
      </c>
      <c r="C277" t="s">
        <v>1877</v>
      </c>
      <c r="D277" t="s">
        <v>302</v>
      </c>
      <c r="E277">
        <v>24</v>
      </c>
      <c r="F277">
        <v>1</v>
      </c>
      <c r="G277">
        <v>0</v>
      </c>
      <c r="H277">
        <v>21</v>
      </c>
      <c r="I277">
        <v>63</v>
      </c>
      <c r="J277">
        <v>4</v>
      </c>
      <c r="K277">
        <v>69.7</v>
      </c>
      <c r="L277">
        <v>71</v>
      </c>
      <c r="M277">
        <v>4</v>
      </c>
      <c r="N277">
        <v>0</v>
      </c>
      <c r="O277">
        <v>0</v>
      </c>
      <c r="P277">
        <v>4</v>
      </c>
      <c r="Q277">
        <v>116.67</v>
      </c>
      <c r="R277">
        <f t="shared" si="14"/>
        <v>7.7780000000000005</v>
      </c>
      <c r="S277">
        <f t="shared" si="12"/>
        <v>4.6668000000000003</v>
      </c>
      <c r="T277">
        <f t="shared" si="13"/>
        <v>4.6668000000000003</v>
      </c>
    </row>
    <row r="278" spans="1:20" x14ac:dyDescent="0.35">
      <c r="A278" t="s">
        <v>1642</v>
      </c>
      <c r="B278" t="s">
        <v>1643</v>
      </c>
      <c r="C278" t="s">
        <v>355</v>
      </c>
      <c r="D278" t="s">
        <v>319</v>
      </c>
      <c r="E278">
        <v>24</v>
      </c>
      <c r="F278">
        <v>0</v>
      </c>
      <c r="G278">
        <v>0</v>
      </c>
      <c r="H278">
        <v>49</v>
      </c>
      <c r="I278">
        <v>94</v>
      </c>
      <c r="J278">
        <v>0</v>
      </c>
      <c r="K278">
        <v>79.3</v>
      </c>
      <c r="L278">
        <v>88</v>
      </c>
      <c r="M278">
        <v>6</v>
      </c>
      <c r="N278">
        <v>4</v>
      </c>
      <c r="O278">
        <v>0</v>
      </c>
      <c r="P278">
        <v>5</v>
      </c>
      <c r="Q278">
        <v>115.83</v>
      </c>
      <c r="R278">
        <f t="shared" si="14"/>
        <v>7.7219999999999995</v>
      </c>
      <c r="S278">
        <f t="shared" si="12"/>
        <v>4.6331999999999995</v>
      </c>
      <c r="T278">
        <f t="shared" si="13"/>
        <v>4.6331999999999995</v>
      </c>
    </row>
    <row r="279" spans="1:20" x14ac:dyDescent="0.35">
      <c r="A279" t="s">
        <v>527</v>
      </c>
      <c r="B279" t="s">
        <v>1632</v>
      </c>
      <c r="C279" t="s">
        <v>355</v>
      </c>
      <c r="D279" t="s">
        <v>1523</v>
      </c>
      <c r="E279">
        <v>31</v>
      </c>
      <c r="F279">
        <v>0</v>
      </c>
      <c r="G279">
        <v>0</v>
      </c>
      <c r="H279">
        <v>51</v>
      </c>
      <c r="I279">
        <v>92</v>
      </c>
      <c r="J279">
        <v>1</v>
      </c>
      <c r="K279">
        <v>90.3</v>
      </c>
      <c r="L279">
        <v>99</v>
      </c>
      <c r="M279">
        <v>7</v>
      </c>
      <c r="N279">
        <v>2</v>
      </c>
      <c r="O279">
        <v>0</v>
      </c>
      <c r="P279">
        <v>4</v>
      </c>
      <c r="Q279">
        <v>115.83</v>
      </c>
      <c r="R279">
        <f t="shared" si="14"/>
        <v>7.7219999999999995</v>
      </c>
      <c r="S279">
        <f t="shared" si="12"/>
        <v>4.6331999999999995</v>
      </c>
      <c r="T279">
        <f t="shared" si="13"/>
        <v>4.6331999999999995</v>
      </c>
    </row>
    <row r="280" spans="1:20" x14ac:dyDescent="0.35">
      <c r="A280" t="s">
        <v>1321</v>
      </c>
      <c r="B280" t="s">
        <v>117</v>
      </c>
      <c r="C280" t="s">
        <v>356</v>
      </c>
      <c r="D280" t="s">
        <v>1523</v>
      </c>
      <c r="E280">
        <v>33</v>
      </c>
      <c r="F280">
        <v>0</v>
      </c>
      <c r="G280">
        <v>0</v>
      </c>
      <c r="H280">
        <v>23</v>
      </c>
      <c r="I280">
        <v>54</v>
      </c>
      <c r="J280">
        <v>3</v>
      </c>
      <c r="K280">
        <v>64.7</v>
      </c>
      <c r="L280">
        <v>65</v>
      </c>
      <c r="M280">
        <v>1</v>
      </c>
      <c r="N280">
        <v>0</v>
      </c>
      <c r="O280">
        <v>4</v>
      </c>
      <c r="P280">
        <v>2</v>
      </c>
      <c r="Q280">
        <v>115.17</v>
      </c>
      <c r="R280">
        <f t="shared" si="14"/>
        <v>7.6779999999999999</v>
      </c>
      <c r="S280">
        <f t="shared" si="12"/>
        <v>4.6067999999999998</v>
      </c>
      <c r="T280">
        <f t="shared" si="13"/>
        <v>4.6067999999999998</v>
      </c>
    </row>
    <row r="281" spans="1:20" x14ac:dyDescent="0.35">
      <c r="A281" t="s">
        <v>54</v>
      </c>
      <c r="B281" t="s">
        <v>1654</v>
      </c>
      <c r="C281" t="s">
        <v>355</v>
      </c>
      <c r="D281" t="s">
        <v>312</v>
      </c>
      <c r="E281">
        <v>31</v>
      </c>
      <c r="F281">
        <v>0</v>
      </c>
      <c r="G281">
        <v>0</v>
      </c>
      <c r="H281">
        <v>42</v>
      </c>
      <c r="I281">
        <v>88</v>
      </c>
      <c r="J281">
        <v>1</v>
      </c>
      <c r="K281">
        <v>96</v>
      </c>
      <c r="L281">
        <v>97</v>
      </c>
      <c r="M281">
        <v>4</v>
      </c>
      <c r="N281">
        <v>2</v>
      </c>
      <c r="O281">
        <v>0</v>
      </c>
      <c r="P281">
        <v>2</v>
      </c>
      <c r="Q281">
        <v>115</v>
      </c>
      <c r="R281">
        <f t="shared" si="14"/>
        <v>7.666666666666667</v>
      </c>
      <c r="S281">
        <f t="shared" si="12"/>
        <v>4.5999999999999996</v>
      </c>
      <c r="T281">
        <f t="shared" si="13"/>
        <v>4.5999999999999996</v>
      </c>
    </row>
    <row r="282" spans="1:20" x14ac:dyDescent="0.35">
      <c r="A282" t="s">
        <v>396</v>
      </c>
      <c r="B282" t="s">
        <v>1490</v>
      </c>
      <c r="C282" t="s">
        <v>1877</v>
      </c>
      <c r="D282" t="s">
        <v>306</v>
      </c>
      <c r="E282">
        <v>37</v>
      </c>
      <c r="F282">
        <v>0</v>
      </c>
      <c r="G282">
        <v>0</v>
      </c>
      <c r="H282">
        <v>27</v>
      </c>
      <c r="I282">
        <v>69</v>
      </c>
      <c r="J282">
        <v>2</v>
      </c>
      <c r="K282">
        <v>85.7</v>
      </c>
      <c r="L282">
        <v>76</v>
      </c>
      <c r="M282">
        <v>0</v>
      </c>
      <c r="N282">
        <v>1</v>
      </c>
      <c r="O282">
        <v>1</v>
      </c>
      <c r="P282">
        <v>2</v>
      </c>
      <c r="Q282">
        <v>114.67</v>
      </c>
      <c r="R282">
        <f t="shared" si="14"/>
        <v>7.6446666666666667</v>
      </c>
      <c r="S282">
        <f t="shared" si="12"/>
        <v>4.5868000000000002</v>
      </c>
      <c r="T282">
        <f t="shared" si="13"/>
        <v>4.5868000000000002</v>
      </c>
    </row>
    <row r="283" spans="1:20" x14ac:dyDescent="0.35">
      <c r="A283" t="s">
        <v>27</v>
      </c>
      <c r="B283" t="s">
        <v>1679</v>
      </c>
      <c r="C283" t="s">
        <v>356</v>
      </c>
      <c r="D283" t="s">
        <v>323</v>
      </c>
      <c r="E283">
        <v>25</v>
      </c>
      <c r="F283">
        <v>3</v>
      </c>
      <c r="G283">
        <v>0</v>
      </c>
      <c r="H283">
        <v>34</v>
      </c>
      <c r="I283">
        <v>75</v>
      </c>
      <c r="J283">
        <v>9</v>
      </c>
      <c r="K283">
        <v>69.7</v>
      </c>
      <c r="L283">
        <v>74</v>
      </c>
      <c r="M283">
        <v>8</v>
      </c>
      <c r="N283">
        <v>0</v>
      </c>
      <c r="O283">
        <v>2</v>
      </c>
      <c r="P283">
        <v>3</v>
      </c>
      <c r="Q283">
        <v>114.17</v>
      </c>
      <c r="R283">
        <f t="shared" si="14"/>
        <v>7.6113333333333335</v>
      </c>
      <c r="S283">
        <f t="shared" si="12"/>
        <v>4.5667999999999997</v>
      </c>
      <c r="T283">
        <f t="shared" si="13"/>
        <v>4.5667999999999997</v>
      </c>
    </row>
    <row r="284" spans="1:20" x14ac:dyDescent="0.35">
      <c r="A284" t="s">
        <v>203</v>
      </c>
      <c r="B284" t="s">
        <v>1621</v>
      </c>
      <c r="C284" t="s">
        <v>356</v>
      </c>
      <c r="D284" t="s">
        <v>300</v>
      </c>
      <c r="E284">
        <v>21</v>
      </c>
      <c r="F284">
        <v>3</v>
      </c>
      <c r="G284">
        <v>0</v>
      </c>
      <c r="H284">
        <v>22</v>
      </c>
      <c r="I284">
        <v>41</v>
      </c>
      <c r="J284">
        <v>4</v>
      </c>
      <c r="K284">
        <v>39.700000000000003</v>
      </c>
      <c r="L284">
        <v>36</v>
      </c>
      <c r="M284">
        <v>2</v>
      </c>
      <c r="N284">
        <v>0</v>
      </c>
      <c r="O284">
        <v>11</v>
      </c>
      <c r="P284">
        <v>1</v>
      </c>
      <c r="Q284">
        <v>114.17</v>
      </c>
      <c r="R284">
        <f t="shared" si="14"/>
        <v>7.6113333333333335</v>
      </c>
      <c r="S284">
        <f t="shared" si="12"/>
        <v>4.5667999999999997</v>
      </c>
      <c r="T284">
        <f t="shared" si="13"/>
        <v>4.5667999999999997</v>
      </c>
    </row>
    <row r="285" spans="1:20" x14ac:dyDescent="0.35">
      <c r="A285" t="s">
        <v>98</v>
      </c>
      <c r="B285" t="s">
        <v>1054</v>
      </c>
      <c r="C285" t="s">
        <v>356</v>
      </c>
      <c r="D285" t="s">
        <v>306</v>
      </c>
      <c r="E285">
        <v>18</v>
      </c>
      <c r="F285">
        <v>0</v>
      </c>
      <c r="G285">
        <v>0</v>
      </c>
      <c r="H285">
        <v>11</v>
      </c>
      <c r="I285">
        <v>32</v>
      </c>
      <c r="J285">
        <v>9</v>
      </c>
      <c r="K285">
        <v>43</v>
      </c>
      <c r="L285">
        <v>43</v>
      </c>
      <c r="M285">
        <v>1</v>
      </c>
      <c r="N285">
        <v>0</v>
      </c>
      <c r="O285">
        <v>2</v>
      </c>
      <c r="P285">
        <v>2</v>
      </c>
      <c r="Q285">
        <v>113.5</v>
      </c>
      <c r="R285">
        <f t="shared" si="14"/>
        <v>7.5666666666666664</v>
      </c>
      <c r="S285">
        <f t="shared" si="12"/>
        <v>4.54</v>
      </c>
      <c r="T285">
        <f t="shared" si="13"/>
        <v>4.54</v>
      </c>
    </row>
    <row r="286" spans="1:20" x14ac:dyDescent="0.35">
      <c r="A286" t="s">
        <v>66</v>
      </c>
      <c r="B286" t="s">
        <v>245</v>
      </c>
      <c r="C286" t="s">
        <v>356</v>
      </c>
      <c r="D286" t="s">
        <v>314</v>
      </c>
      <c r="E286">
        <v>26</v>
      </c>
      <c r="F286">
        <v>1</v>
      </c>
      <c r="G286">
        <v>0</v>
      </c>
      <c r="H286">
        <v>21</v>
      </c>
      <c r="I286">
        <v>55</v>
      </c>
      <c r="J286">
        <v>12</v>
      </c>
      <c r="K286">
        <v>55.3</v>
      </c>
      <c r="L286">
        <v>48</v>
      </c>
      <c r="M286">
        <v>2</v>
      </c>
      <c r="N286">
        <v>0</v>
      </c>
      <c r="O286">
        <v>2</v>
      </c>
      <c r="P286">
        <v>2</v>
      </c>
      <c r="Q286">
        <v>113.33</v>
      </c>
      <c r="R286">
        <f t="shared" si="14"/>
        <v>7.5553333333333335</v>
      </c>
      <c r="S286">
        <f t="shared" si="12"/>
        <v>4.5331999999999999</v>
      </c>
      <c r="T286">
        <f t="shared" si="13"/>
        <v>4.5331999999999999</v>
      </c>
    </row>
    <row r="287" spans="1:20" x14ac:dyDescent="0.35">
      <c r="A287" t="s">
        <v>679</v>
      </c>
      <c r="B287" t="s">
        <v>1667</v>
      </c>
      <c r="C287" t="s">
        <v>356</v>
      </c>
      <c r="D287" t="s">
        <v>302</v>
      </c>
      <c r="E287">
        <v>19</v>
      </c>
      <c r="F287">
        <v>3</v>
      </c>
      <c r="G287">
        <v>0</v>
      </c>
      <c r="H287">
        <v>13</v>
      </c>
      <c r="I287">
        <v>35</v>
      </c>
      <c r="J287">
        <v>12</v>
      </c>
      <c r="K287">
        <v>47.7</v>
      </c>
      <c r="L287">
        <v>45</v>
      </c>
      <c r="M287">
        <v>3</v>
      </c>
      <c r="N287">
        <v>0</v>
      </c>
      <c r="O287">
        <v>0</v>
      </c>
      <c r="P287">
        <v>3</v>
      </c>
      <c r="Q287">
        <v>112.67</v>
      </c>
      <c r="R287">
        <f t="shared" si="14"/>
        <v>7.5113333333333339</v>
      </c>
      <c r="S287">
        <f t="shared" si="12"/>
        <v>4.5068000000000001</v>
      </c>
      <c r="T287">
        <f t="shared" si="13"/>
        <v>4.5068000000000001</v>
      </c>
    </row>
    <row r="288" spans="1:20" x14ac:dyDescent="0.35">
      <c r="A288" t="s">
        <v>791</v>
      </c>
      <c r="B288" t="s">
        <v>808</v>
      </c>
      <c r="C288" t="s">
        <v>356</v>
      </c>
      <c r="D288" t="s">
        <v>303</v>
      </c>
      <c r="E288">
        <v>32</v>
      </c>
      <c r="F288">
        <v>6</v>
      </c>
      <c r="G288">
        <v>0</v>
      </c>
      <c r="H288">
        <v>33</v>
      </c>
      <c r="I288">
        <v>56</v>
      </c>
      <c r="J288">
        <v>11</v>
      </c>
      <c r="K288">
        <v>56</v>
      </c>
      <c r="L288">
        <v>58</v>
      </c>
      <c r="M288">
        <v>6</v>
      </c>
      <c r="N288">
        <v>0</v>
      </c>
      <c r="O288">
        <v>3</v>
      </c>
      <c r="P288">
        <v>4</v>
      </c>
      <c r="Q288">
        <v>112.5</v>
      </c>
      <c r="R288">
        <f t="shared" si="14"/>
        <v>7.5</v>
      </c>
      <c r="S288">
        <f t="shared" si="12"/>
        <v>4.5</v>
      </c>
      <c r="T288">
        <f t="shared" si="13"/>
        <v>4.5</v>
      </c>
    </row>
    <row r="289" spans="1:20" x14ac:dyDescent="0.35">
      <c r="A289" t="s">
        <v>472</v>
      </c>
      <c r="B289" t="s">
        <v>837</v>
      </c>
      <c r="C289" t="s">
        <v>355</v>
      </c>
      <c r="D289" t="s">
        <v>297</v>
      </c>
      <c r="E289">
        <v>26</v>
      </c>
      <c r="F289">
        <v>0</v>
      </c>
      <c r="G289">
        <v>0</v>
      </c>
      <c r="H289">
        <v>19</v>
      </c>
      <c r="I289">
        <v>49</v>
      </c>
      <c r="J289">
        <v>0</v>
      </c>
      <c r="K289">
        <v>64.3</v>
      </c>
      <c r="L289">
        <v>63</v>
      </c>
      <c r="M289">
        <v>2</v>
      </c>
      <c r="N289">
        <v>7</v>
      </c>
      <c r="O289">
        <v>0</v>
      </c>
      <c r="P289">
        <v>3</v>
      </c>
      <c r="Q289">
        <v>112.33</v>
      </c>
      <c r="R289">
        <f t="shared" si="14"/>
        <v>7.4886666666666661</v>
      </c>
      <c r="S289">
        <f t="shared" si="12"/>
        <v>4.4931999999999999</v>
      </c>
      <c r="T289">
        <f t="shared" si="13"/>
        <v>4.4931999999999999</v>
      </c>
    </row>
    <row r="290" spans="1:20" x14ac:dyDescent="0.35">
      <c r="A290" t="s">
        <v>37</v>
      </c>
      <c r="B290" t="s">
        <v>524</v>
      </c>
      <c r="C290" t="s">
        <v>355</v>
      </c>
      <c r="D290" t="s">
        <v>312</v>
      </c>
      <c r="E290">
        <v>26</v>
      </c>
      <c r="F290">
        <v>0</v>
      </c>
      <c r="G290">
        <v>0</v>
      </c>
      <c r="H290">
        <v>41</v>
      </c>
      <c r="I290">
        <v>80</v>
      </c>
      <c r="J290">
        <v>0</v>
      </c>
      <c r="K290">
        <v>77.3</v>
      </c>
      <c r="L290">
        <v>65</v>
      </c>
      <c r="M290">
        <v>2</v>
      </c>
      <c r="N290">
        <v>5</v>
      </c>
      <c r="O290">
        <v>1</v>
      </c>
      <c r="P290">
        <v>4</v>
      </c>
      <c r="Q290">
        <v>111.83</v>
      </c>
      <c r="R290">
        <f t="shared" si="14"/>
        <v>7.4553333333333329</v>
      </c>
      <c r="S290">
        <f t="shared" si="12"/>
        <v>4.4731999999999994</v>
      </c>
      <c r="T290">
        <f t="shared" si="13"/>
        <v>4.4731999999999994</v>
      </c>
    </row>
    <row r="291" spans="1:20" x14ac:dyDescent="0.35">
      <c r="A291" t="s">
        <v>39</v>
      </c>
      <c r="B291" t="s">
        <v>1325</v>
      </c>
      <c r="C291" t="s">
        <v>356</v>
      </c>
      <c r="D291" t="s">
        <v>295</v>
      </c>
      <c r="E291">
        <v>32</v>
      </c>
      <c r="F291">
        <v>4</v>
      </c>
      <c r="G291">
        <v>0</v>
      </c>
      <c r="H291">
        <v>29</v>
      </c>
      <c r="I291">
        <v>62</v>
      </c>
      <c r="J291">
        <v>6</v>
      </c>
      <c r="K291">
        <v>67</v>
      </c>
      <c r="L291">
        <v>58</v>
      </c>
      <c r="M291">
        <v>3</v>
      </c>
      <c r="N291">
        <v>0</v>
      </c>
      <c r="O291">
        <v>1</v>
      </c>
      <c r="P291">
        <v>5</v>
      </c>
      <c r="Q291">
        <v>111.5</v>
      </c>
      <c r="R291">
        <f t="shared" si="14"/>
        <v>7.4333333333333336</v>
      </c>
      <c r="S291">
        <f t="shared" si="12"/>
        <v>4.46</v>
      </c>
      <c r="T291">
        <f t="shared" si="13"/>
        <v>4.46</v>
      </c>
    </row>
    <row r="292" spans="1:20" x14ac:dyDescent="0.35">
      <c r="A292" t="s">
        <v>396</v>
      </c>
      <c r="B292" t="s">
        <v>536</v>
      </c>
      <c r="C292" t="s">
        <v>356</v>
      </c>
      <c r="D292" t="s">
        <v>315</v>
      </c>
      <c r="E292">
        <v>25</v>
      </c>
      <c r="F292">
        <v>6</v>
      </c>
      <c r="G292">
        <v>0</v>
      </c>
      <c r="H292">
        <v>34</v>
      </c>
      <c r="I292">
        <v>60</v>
      </c>
      <c r="J292">
        <v>10</v>
      </c>
      <c r="K292">
        <v>55.3</v>
      </c>
      <c r="L292">
        <v>66</v>
      </c>
      <c r="M292">
        <v>2</v>
      </c>
      <c r="N292">
        <v>0</v>
      </c>
      <c r="O292">
        <v>0</v>
      </c>
      <c r="P292">
        <v>4</v>
      </c>
      <c r="Q292">
        <v>111.33</v>
      </c>
      <c r="R292">
        <f t="shared" si="14"/>
        <v>7.4219999999999997</v>
      </c>
      <c r="S292">
        <f t="shared" si="12"/>
        <v>4.4531999999999998</v>
      </c>
      <c r="T292">
        <f t="shared" si="13"/>
        <v>4.4531999999999998</v>
      </c>
    </row>
    <row r="293" spans="1:20" x14ac:dyDescent="0.35">
      <c r="A293" t="s">
        <v>64</v>
      </c>
      <c r="B293" t="s">
        <v>154</v>
      </c>
      <c r="C293" t="s">
        <v>356</v>
      </c>
      <c r="D293" t="s">
        <v>306</v>
      </c>
      <c r="E293">
        <v>8</v>
      </c>
      <c r="F293">
        <v>3</v>
      </c>
      <c r="G293">
        <v>0</v>
      </c>
      <c r="H293">
        <v>14</v>
      </c>
      <c r="I293">
        <v>43</v>
      </c>
      <c r="J293">
        <v>13</v>
      </c>
      <c r="K293">
        <v>42.3</v>
      </c>
      <c r="L293">
        <v>43</v>
      </c>
      <c r="M293">
        <v>6</v>
      </c>
      <c r="N293">
        <v>0</v>
      </c>
      <c r="O293">
        <v>2</v>
      </c>
      <c r="P293">
        <v>2</v>
      </c>
      <c r="Q293">
        <v>110.83</v>
      </c>
      <c r="R293">
        <f t="shared" si="14"/>
        <v>7.3886666666666665</v>
      </c>
      <c r="S293">
        <f t="shared" si="12"/>
        <v>4.4331999999999994</v>
      </c>
      <c r="T293">
        <f t="shared" si="13"/>
        <v>4.4331999999999994</v>
      </c>
    </row>
    <row r="294" spans="1:20" x14ac:dyDescent="0.35">
      <c r="A294" t="s">
        <v>80</v>
      </c>
      <c r="B294" t="s">
        <v>873</v>
      </c>
      <c r="C294" t="s">
        <v>355</v>
      </c>
      <c r="D294" t="s">
        <v>1523</v>
      </c>
      <c r="E294">
        <v>33</v>
      </c>
      <c r="F294">
        <v>0</v>
      </c>
      <c r="G294">
        <v>0</v>
      </c>
      <c r="H294">
        <v>55</v>
      </c>
      <c r="I294">
        <v>96</v>
      </c>
      <c r="J294">
        <v>0</v>
      </c>
      <c r="K294">
        <v>102</v>
      </c>
      <c r="L294">
        <v>88</v>
      </c>
      <c r="M294">
        <v>9</v>
      </c>
      <c r="N294">
        <v>3</v>
      </c>
      <c r="O294">
        <v>1</v>
      </c>
      <c r="P294">
        <v>4</v>
      </c>
      <c r="Q294">
        <v>110.5</v>
      </c>
      <c r="R294">
        <f t="shared" si="14"/>
        <v>7.3666666666666663</v>
      </c>
      <c r="S294">
        <f t="shared" si="12"/>
        <v>4.42</v>
      </c>
      <c r="T294">
        <f t="shared" si="13"/>
        <v>4.42</v>
      </c>
    </row>
    <row r="295" spans="1:20" x14ac:dyDescent="0.35">
      <c r="A295" t="s">
        <v>395</v>
      </c>
      <c r="B295" t="s">
        <v>376</v>
      </c>
      <c r="C295" t="s">
        <v>355</v>
      </c>
      <c r="D295" t="s">
        <v>313</v>
      </c>
      <c r="E295">
        <v>19</v>
      </c>
      <c r="F295">
        <v>0</v>
      </c>
      <c r="G295">
        <v>0</v>
      </c>
      <c r="H295">
        <v>43</v>
      </c>
      <c r="I295">
        <v>66</v>
      </c>
      <c r="J295">
        <v>0</v>
      </c>
      <c r="K295">
        <v>72</v>
      </c>
      <c r="L295">
        <v>68</v>
      </c>
      <c r="M295">
        <v>5</v>
      </c>
      <c r="N295">
        <v>3</v>
      </c>
      <c r="O295">
        <v>0</v>
      </c>
      <c r="P295">
        <v>5</v>
      </c>
      <c r="Q295">
        <v>110.5</v>
      </c>
      <c r="R295">
        <f t="shared" si="14"/>
        <v>7.3666666666666663</v>
      </c>
      <c r="S295">
        <f t="shared" si="12"/>
        <v>4.42</v>
      </c>
      <c r="T295">
        <f t="shared" si="13"/>
        <v>4.42</v>
      </c>
    </row>
    <row r="296" spans="1:20" x14ac:dyDescent="0.35">
      <c r="A296" t="s">
        <v>1516</v>
      </c>
      <c r="B296" t="s">
        <v>165</v>
      </c>
      <c r="C296" t="s">
        <v>355</v>
      </c>
      <c r="D296" t="s">
        <v>309</v>
      </c>
      <c r="E296">
        <v>31</v>
      </c>
      <c r="F296">
        <v>0</v>
      </c>
      <c r="G296">
        <v>0</v>
      </c>
      <c r="H296">
        <v>44</v>
      </c>
      <c r="I296">
        <v>95</v>
      </c>
      <c r="J296">
        <v>0</v>
      </c>
      <c r="K296">
        <v>90.7</v>
      </c>
      <c r="L296">
        <v>72</v>
      </c>
      <c r="M296">
        <v>3</v>
      </c>
      <c r="N296">
        <v>2</v>
      </c>
      <c r="O296">
        <v>0</v>
      </c>
      <c r="P296">
        <v>5</v>
      </c>
      <c r="Q296">
        <v>109.17</v>
      </c>
      <c r="R296">
        <f t="shared" si="14"/>
        <v>7.2780000000000005</v>
      </c>
      <c r="S296">
        <f t="shared" si="12"/>
        <v>4.3668000000000005</v>
      </c>
      <c r="T296">
        <f t="shared" si="13"/>
        <v>4.3668000000000005</v>
      </c>
    </row>
    <row r="297" spans="1:20" x14ac:dyDescent="0.35">
      <c r="A297" t="s">
        <v>66</v>
      </c>
      <c r="B297" t="s">
        <v>1188</v>
      </c>
      <c r="C297" t="s">
        <v>355</v>
      </c>
      <c r="D297" t="s">
        <v>318</v>
      </c>
      <c r="E297">
        <v>42</v>
      </c>
      <c r="F297">
        <v>0</v>
      </c>
      <c r="G297">
        <v>0</v>
      </c>
      <c r="H297">
        <v>43</v>
      </c>
      <c r="I297">
        <v>80</v>
      </c>
      <c r="J297">
        <v>0</v>
      </c>
      <c r="K297">
        <v>88.7</v>
      </c>
      <c r="L297">
        <v>96</v>
      </c>
      <c r="M297">
        <v>9</v>
      </c>
      <c r="N297">
        <v>5</v>
      </c>
      <c r="O297">
        <v>0</v>
      </c>
      <c r="P297">
        <v>4</v>
      </c>
      <c r="Q297">
        <v>109.17</v>
      </c>
      <c r="R297">
        <f t="shared" si="14"/>
        <v>7.2780000000000005</v>
      </c>
      <c r="S297">
        <f t="shared" si="12"/>
        <v>4.3668000000000005</v>
      </c>
      <c r="T297">
        <f t="shared" si="13"/>
        <v>4.3668000000000005</v>
      </c>
    </row>
    <row r="298" spans="1:20" x14ac:dyDescent="0.35">
      <c r="A298" t="s">
        <v>200</v>
      </c>
      <c r="B298" t="s">
        <v>130</v>
      </c>
      <c r="C298" t="s">
        <v>356</v>
      </c>
      <c r="D298" t="s">
        <v>298</v>
      </c>
      <c r="E298">
        <v>28</v>
      </c>
      <c r="F298">
        <v>2</v>
      </c>
      <c r="G298">
        <v>0</v>
      </c>
      <c r="H298">
        <v>23</v>
      </c>
      <c r="I298">
        <v>41</v>
      </c>
      <c r="J298">
        <v>4</v>
      </c>
      <c r="K298">
        <v>51</v>
      </c>
      <c r="L298">
        <v>38</v>
      </c>
      <c r="M298">
        <v>5</v>
      </c>
      <c r="N298">
        <v>0</v>
      </c>
      <c r="O298">
        <v>9</v>
      </c>
      <c r="P298">
        <v>2</v>
      </c>
      <c r="Q298">
        <v>109</v>
      </c>
      <c r="R298">
        <f t="shared" si="14"/>
        <v>7.2666666666666666</v>
      </c>
      <c r="S298">
        <f t="shared" si="12"/>
        <v>4.3599999999999994</v>
      </c>
      <c r="T298">
        <f t="shared" si="13"/>
        <v>4.3599999999999994</v>
      </c>
    </row>
    <row r="299" spans="1:20" x14ac:dyDescent="0.35">
      <c r="A299" t="s">
        <v>232</v>
      </c>
      <c r="B299" t="s">
        <v>279</v>
      </c>
      <c r="C299" t="s">
        <v>356</v>
      </c>
      <c r="D299" t="s">
        <v>319</v>
      </c>
      <c r="E299">
        <v>23</v>
      </c>
      <c r="F299">
        <v>2</v>
      </c>
      <c r="G299">
        <v>0</v>
      </c>
      <c r="H299">
        <v>19</v>
      </c>
      <c r="I299">
        <v>47</v>
      </c>
      <c r="J299">
        <v>10</v>
      </c>
      <c r="K299">
        <v>50.7</v>
      </c>
      <c r="L299">
        <v>53</v>
      </c>
      <c r="M299">
        <v>2</v>
      </c>
      <c r="N299">
        <v>0</v>
      </c>
      <c r="O299">
        <v>0</v>
      </c>
      <c r="P299">
        <v>3</v>
      </c>
      <c r="Q299">
        <v>107.67</v>
      </c>
      <c r="R299">
        <f t="shared" si="14"/>
        <v>7.1779999999999999</v>
      </c>
      <c r="S299">
        <f t="shared" si="12"/>
        <v>4.3068</v>
      </c>
      <c r="T299">
        <f t="shared" si="13"/>
        <v>4.3068</v>
      </c>
    </row>
    <row r="300" spans="1:20" x14ac:dyDescent="0.35">
      <c r="A300" t="s">
        <v>1144</v>
      </c>
      <c r="B300" t="s">
        <v>1371</v>
      </c>
      <c r="C300" t="s">
        <v>355</v>
      </c>
      <c r="D300" t="s">
        <v>305</v>
      </c>
      <c r="E300">
        <v>43</v>
      </c>
      <c r="F300">
        <v>0</v>
      </c>
      <c r="G300">
        <v>0</v>
      </c>
      <c r="H300">
        <v>65</v>
      </c>
      <c r="I300">
        <v>125</v>
      </c>
      <c r="J300">
        <v>0</v>
      </c>
      <c r="K300">
        <v>112.3</v>
      </c>
      <c r="L300">
        <v>118</v>
      </c>
      <c r="M300">
        <v>8</v>
      </c>
      <c r="N300">
        <v>3</v>
      </c>
      <c r="O300">
        <v>0</v>
      </c>
      <c r="P300">
        <v>3</v>
      </c>
      <c r="Q300">
        <v>107.33</v>
      </c>
      <c r="R300">
        <f t="shared" si="14"/>
        <v>7.1553333333333331</v>
      </c>
      <c r="S300">
        <f t="shared" si="12"/>
        <v>4.2931999999999997</v>
      </c>
      <c r="T300">
        <f t="shared" si="13"/>
        <v>4.2931999999999997</v>
      </c>
    </row>
    <row r="301" spans="1:20" x14ac:dyDescent="0.35">
      <c r="A301" t="s">
        <v>162</v>
      </c>
      <c r="B301" t="s">
        <v>482</v>
      </c>
      <c r="C301" t="s">
        <v>355</v>
      </c>
      <c r="D301" t="s">
        <v>311</v>
      </c>
      <c r="E301">
        <v>40</v>
      </c>
      <c r="F301">
        <v>0</v>
      </c>
      <c r="G301">
        <v>0</v>
      </c>
      <c r="H301">
        <v>75</v>
      </c>
      <c r="I301">
        <v>129</v>
      </c>
      <c r="J301">
        <v>0</v>
      </c>
      <c r="K301">
        <v>122.3</v>
      </c>
      <c r="L301">
        <v>86</v>
      </c>
      <c r="M301">
        <v>10</v>
      </c>
      <c r="N301">
        <v>7</v>
      </c>
      <c r="O301">
        <v>0</v>
      </c>
      <c r="P301">
        <v>5</v>
      </c>
      <c r="Q301">
        <v>107.33</v>
      </c>
      <c r="R301">
        <f t="shared" si="14"/>
        <v>7.1553333333333331</v>
      </c>
      <c r="S301">
        <f t="shared" ref="S301:S364" si="15">IF(Q301&gt;= 550,R301*1.35,IF(Q301 &gt;= 500,R301*1.3,IF(Q301 &gt;= 450,R301*1.25,IF(Q301 &gt;= 400,R301*1.2,IF(Q301 &gt;= 350,R301*1.1,IF(Q301 &gt;= 300,R301,IF(Q301 &gt;= 250,R301*0.9,IF(Q301 &gt;= 200,R301*0.8,IF(Q301 &gt;= 150,R301*0.7,IF(Q301 &gt;= 100,R301*0.6,IF(Q301 &gt;= 50,R301*0.5,R301*0.4)))))))))))</f>
        <v>4.2931999999999997</v>
      </c>
      <c r="T301">
        <f t="shared" ref="T301:T364" si="16">IF(S301 &lt; 1.5,1,S301)</f>
        <v>4.2931999999999997</v>
      </c>
    </row>
    <row r="302" spans="1:20" x14ac:dyDescent="0.35">
      <c r="A302" t="s">
        <v>70</v>
      </c>
      <c r="B302" t="s">
        <v>906</v>
      </c>
      <c r="C302" t="s">
        <v>1877</v>
      </c>
      <c r="D302" t="s">
        <v>323</v>
      </c>
      <c r="E302">
        <v>24</v>
      </c>
      <c r="F302">
        <v>0</v>
      </c>
      <c r="G302">
        <v>0</v>
      </c>
      <c r="H302">
        <v>22</v>
      </c>
      <c r="I302">
        <v>40</v>
      </c>
      <c r="J302">
        <v>5</v>
      </c>
      <c r="K302">
        <v>51</v>
      </c>
      <c r="L302">
        <v>49</v>
      </c>
      <c r="M302">
        <v>2</v>
      </c>
      <c r="N302">
        <v>0</v>
      </c>
      <c r="O302">
        <v>1</v>
      </c>
      <c r="P302">
        <v>4</v>
      </c>
      <c r="Q302">
        <v>106</v>
      </c>
      <c r="R302">
        <f t="shared" si="14"/>
        <v>7.0666666666666664</v>
      </c>
      <c r="S302">
        <f t="shared" si="15"/>
        <v>4.2399999999999993</v>
      </c>
      <c r="T302">
        <f t="shared" si="16"/>
        <v>4.2399999999999993</v>
      </c>
    </row>
    <row r="303" spans="1:20" x14ac:dyDescent="0.35">
      <c r="A303" t="s">
        <v>962</v>
      </c>
      <c r="B303" t="s">
        <v>1351</v>
      </c>
      <c r="C303" t="s">
        <v>356</v>
      </c>
      <c r="D303" t="s">
        <v>319</v>
      </c>
      <c r="E303">
        <v>18</v>
      </c>
      <c r="F303">
        <v>0</v>
      </c>
      <c r="G303">
        <v>0</v>
      </c>
      <c r="H303">
        <v>16</v>
      </c>
      <c r="I303">
        <v>44</v>
      </c>
      <c r="J303">
        <v>7</v>
      </c>
      <c r="K303">
        <v>41</v>
      </c>
      <c r="L303">
        <v>40</v>
      </c>
      <c r="M303">
        <v>1</v>
      </c>
      <c r="N303">
        <v>0</v>
      </c>
      <c r="O303">
        <v>1</v>
      </c>
      <c r="P303">
        <v>4</v>
      </c>
      <c r="Q303">
        <v>105</v>
      </c>
      <c r="R303">
        <f t="shared" si="14"/>
        <v>7</v>
      </c>
      <c r="S303">
        <f t="shared" si="15"/>
        <v>4.2</v>
      </c>
      <c r="T303">
        <f t="shared" si="16"/>
        <v>4.2</v>
      </c>
    </row>
    <row r="304" spans="1:20" x14ac:dyDescent="0.35">
      <c r="A304" t="s">
        <v>731</v>
      </c>
      <c r="B304" t="s">
        <v>548</v>
      </c>
      <c r="C304" t="s">
        <v>355</v>
      </c>
      <c r="D304" t="s">
        <v>309</v>
      </c>
      <c r="E304">
        <v>25</v>
      </c>
      <c r="F304">
        <v>0</v>
      </c>
      <c r="G304">
        <v>0</v>
      </c>
      <c r="H304">
        <v>24</v>
      </c>
      <c r="I304">
        <v>58</v>
      </c>
      <c r="J304">
        <v>0</v>
      </c>
      <c r="K304">
        <v>68.7</v>
      </c>
      <c r="L304">
        <v>65</v>
      </c>
      <c r="M304">
        <v>4</v>
      </c>
      <c r="N304">
        <v>3</v>
      </c>
      <c r="O304">
        <v>0</v>
      </c>
      <c r="P304">
        <v>4</v>
      </c>
      <c r="Q304">
        <v>104.67</v>
      </c>
      <c r="R304">
        <f t="shared" si="14"/>
        <v>6.9779999999999998</v>
      </c>
      <c r="S304">
        <f t="shared" si="15"/>
        <v>4.1867999999999999</v>
      </c>
      <c r="T304">
        <f t="shared" si="16"/>
        <v>4.1867999999999999</v>
      </c>
    </row>
    <row r="305" spans="1:20" x14ac:dyDescent="0.35">
      <c r="A305" t="s">
        <v>74</v>
      </c>
      <c r="B305" t="s">
        <v>616</v>
      </c>
      <c r="C305" t="s">
        <v>355</v>
      </c>
      <c r="D305" t="s">
        <v>305</v>
      </c>
      <c r="E305">
        <v>13</v>
      </c>
      <c r="F305">
        <v>0</v>
      </c>
      <c r="G305">
        <v>0</v>
      </c>
      <c r="H305">
        <v>47</v>
      </c>
      <c r="I305">
        <v>88</v>
      </c>
      <c r="J305">
        <v>0</v>
      </c>
      <c r="K305">
        <v>71.3</v>
      </c>
      <c r="L305">
        <v>50</v>
      </c>
      <c r="M305">
        <v>5</v>
      </c>
      <c r="N305">
        <v>6</v>
      </c>
      <c r="O305">
        <v>0</v>
      </c>
      <c r="P305">
        <v>6</v>
      </c>
      <c r="Q305">
        <v>103.83</v>
      </c>
      <c r="R305">
        <f t="shared" si="14"/>
        <v>6.9219999999999997</v>
      </c>
      <c r="S305">
        <f t="shared" si="15"/>
        <v>4.1532</v>
      </c>
      <c r="T305">
        <f t="shared" si="16"/>
        <v>4.1532</v>
      </c>
    </row>
    <row r="306" spans="1:20" x14ac:dyDescent="0.35">
      <c r="A306" t="s">
        <v>468</v>
      </c>
      <c r="B306" t="s">
        <v>40</v>
      </c>
      <c r="C306" t="s">
        <v>355</v>
      </c>
      <c r="D306" t="s">
        <v>300</v>
      </c>
      <c r="E306">
        <v>17</v>
      </c>
      <c r="F306">
        <v>0</v>
      </c>
      <c r="G306">
        <v>0</v>
      </c>
      <c r="H306">
        <v>53</v>
      </c>
      <c r="I306">
        <v>96</v>
      </c>
      <c r="J306">
        <v>0</v>
      </c>
      <c r="K306">
        <v>75.3</v>
      </c>
      <c r="L306">
        <v>62</v>
      </c>
      <c r="M306">
        <v>8</v>
      </c>
      <c r="N306">
        <v>7</v>
      </c>
      <c r="O306">
        <v>0</v>
      </c>
      <c r="P306">
        <v>6</v>
      </c>
      <c r="Q306">
        <v>102.83</v>
      </c>
      <c r="R306">
        <f t="shared" si="14"/>
        <v>6.8553333333333333</v>
      </c>
      <c r="S306">
        <f t="shared" si="15"/>
        <v>4.1132</v>
      </c>
      <c r="T306">
        <f t="shared" si="16"/>
        <v>4.1132</v>
      </c>
    </row>
    <row r="307" spans="1:20" x14ac:dyDescent="0.35">
      <c r="A307" t="s">
        <v>401</v>
      </c>
      <c r="B307" t="s">
        <v>46</v>
      </c>
      <c r="C307" t="s">
        <v>356</v>
      </c>
      <c r="D307" t="s">
        <v>293</v>
      </c>
      <c r="E307">
        <v>22</v>
      </c>
      <c r="F307">
        <v>7</v>
      </c>
      <c r="G307">
        <v>0</v>
      </c>
      <c r="H307">
        <v>21</v>
      </c>
      <c r="I307">
        <v>50</v>
      </c>
      <c r="J307">
        <v>10</v>
      </c>
      <c r="K307">
        <v>55.3</v>
      </c>
      <c r="L307">
        <v>51</v>
      </c>
      <c r="M307">
        <v>2</v>
      </c>
      <c r="N307">
        <v>0</v>
      </c>
      <c r="O307">
        <v>2</v>
      </c>
      <c r="P307">
        <v>2</v>
      </c>
      <c r="Q307">
        <v>102.83</v>
      </c>
      <c r="R307">
        <f t="shared" si="14"/>
        <v>6.8553333333333333</v>
      </c>
      <c r="S307">
        <f t="shared" si="15"/>
        <v>4.1132</v>
      </c>
      <c r="T307">
        <f t="shared" si="16"/>
        <v>4.1132</v>
      </c>
    </row>
    <row r="308" spans="1:20" x14ac:dyDescent="0.35">
      <c r="A308" t="s">
        <v>1492</v>
      </c>
      <c r="B308" t="s">
        <v>1493</v>
      </c>
      <c r="C308" t="s">
        <v>356</v>
      </c>
      <c r="D308" t="s">
        <v>309</v>
      </c>
      <c r="E308">
        <v>14</v>
      </c>
      <c r="F308">
        <v>1</v>
      </c>
      <c r="G308">
        <v>0</v>
      </c>
      <c r="H308">
        <v>20</v>
      </c>
      <c r="I308">
        <v>65</v>
      </c>
      <c r="J308">
        <v>10</v>
      </c>
      <c r="K308">
        <v>60</v>
      </c>
      <c r="L308">
        <v>40</v>
      </c>
      <c r="M308">
        <v>3</v>
      </c>
      <c r="N308">
        <v>0</v>
      </c>
      <c r="O308">
        <v>0</v>
      </c>
      <c r="P308">
        <v>3</v>
      </c>
      <c r="Q308">
        <v>102.5</v>
      </c>
      <c r="R308">
        <f t="shared" si="14"/>
        <v>6.833333333333333</v>
      </c>
      <c r="S308">
        <f t="shared" si="15"/>
        <v>4.0999999999999996</v>
      </c>
      <c r="T308">
        <f t="shared" si="16"/>
        <v>4.0999999999999996</v>
      </c>
    </row>
    <row r="309" spans="1:20" x14ac:dyDescent="0.35">
      <c r="A309" t="s">
        <v>71</v>
      </c>
      <c r="B309" t="s">
        <v>897</v>
      </c>
      <c r="C309" t="s">
        <v>356</v>
      </c>
      <c r="D309" t="s">
        <v>314</v>
      </c>
      <c r="E309">
        <v>6</v>
      </c>
      <c r="F309">
        <v>0</v>
      </c>
      <c r="G309">
        <v>0</v>
      </c>
      <c r="H309">
        <v>7</v>
      </c>
      <c r="I309">
        <v>14</v>
      </c>
      <c r="J309">
        <v>10</v>
      </c>
      <c r="K309">
        <v>25.7</v>
      </c>
      <c r="L309">
        <v>25</v>
      </c>
      <c r="M309">
        <v>1</v>
      </c>
      <c r="N309">
        <v>0</v>
      </c>
      <c r="O309">
        <v>0</v>
      </c>
      <c r="P309">
        <v>3</v>
      </c>
      <c r="Q309">
        <v>101.17</v>
      </c>
      <c r="R309">
        <f t="shared" si="14"/>
        <v>6.7446666666666664</v>
      </c>
      <c r="S309">
        <f t="shared" si="15"/>
        <v>4.0467999999999993</v>
      </c>
      <c r="T309">
        <f t="shared" si="16"/>
        <v>4.0467999999999993</v>
      </c>
    </row>
    <row r="310" spans="1:20" x14ac:dyDescent="0.35">
      <c r="A310" t="s">
        <v>401</v>
      </c>
      <c r="B310" t="s">
        <v>78</v>
      </c>
      <c r="C310" t="s">
        <v>356</v>
      </c>
      <c r="D310" t="s">
        <v>308</v>
      </c>
      <c r="E310">
        <v>18</v>
      </c>
      <c r="F310">
        <v>0</v>
      </c>
      <c r="G310">
        <v>0</v>
      </c>
      <c r="H310">
        <v>19</v>
      </c>
      <c r="I310">
        <v>36</v>
      </c>
      <c r="J310">
        <v>9</v>
      </c>
      <c r="K310">
        <v>45.7</v>
      </c>
      <c r="L310">
        <v>38</v>
      </c>
      <c r="M310">
        <v>1</v>
      </c>
      <c r="N310">
        <v>0</v>
      </c>
      <c r="O310">
        <v>0</v>
      </c>
      <c r="P310">
        <v>3</v>
      </c>
      <c r="Q310">
        <v>101.17</v>
      </c>
      <c r="R310">
        <f t="shared" si="14"/>
        <v>6.7446666666666664</v>
      </c>
      <c r="S310">
        <f t="shared" si="15"/>
        <v>4.0467999999999993</v>
      </c>
      <c r="T310">
        <f t="shared" si="16"/>
        <v>4.0467999999999993</v>
      </c>
    </row>
    <row r="311" spans="1:20" x14ac:dyDescent="0.35">
      <c r="A311" t="s">
        <v>86</v>
      </c>
      <c r="B311" t="s">
        <v>1768</v>
      </c>
      <c r="C311" t="s">
        <v>1877</v>
      </c>
      <c r="D311" t="s">
        <v>293</v>
      </c>
      <c r="E311">
        <v>19</v>
      </c>
      <c r="F311">
        <v>1</v>
      </c>
      <c r="G311">
        <v>0</v>
      </c>
      <c r="H311">
        <v>23</v>
      </c>
      <c r="I311">
        <v>48</v>
      </c>
      <c r="J311">
        <v>0</v>
      </c>
      <c r="K311">
        <v>57</v>
      </c>
      <c r="L311">
        <v>64</v>
      </c>
      <c r="M311">
        <v>3</v>
      </c>
      <c r="N311">
        <v>1</v>
      </c>
      <c r="O311">
        <v>0</v>
      </c>
      <c r="P311">
        <v>4</v>
      </c>
      <c r="Q311">
        <v>98.5</v>
      </c>
      <c r="R311">
        <f t="shared" si="14"/>
        <v>6.5666666666666664</v>
      </c>
      <c r="S311">
        <f t="shared" si="15"/>
        <v>3.2833333333333332</v>
      </c>
      <c r="T311">
        <f t="shared" si="16"/>
        <v>3.2833333333333332</v>
      </c>
    </row>
    <row r="312" spans="1:20" x14ac:dyDescent="0.35">
      <c r="A312" t="s">
        <v>169</v>
      </c>
      <c r="B312" t="s">
        <v>687</v>
      </c>
      <c r="C312" t="s">
        <v>355</v>
      </c>
      <c r="D312" t="s">
        <v>298</v>
      </c>
      <c r="E312">
        <v>31</v>
      </c>
      <c r="F312">
        <v>1</v>
      </c>
      <c r="G312">
        <v>0</v>
      </c>
      <c r="H312">
        <v>39</v>
      </c>
      <c r="I312">
        <v>82</v>
      </c>
      <c r="J312">
        <v>0</v>
      </c>
      <c r="K312">
        <v>81.3</v>
      </c>
      <c r="L312">
        <v>59</v>
      </c>
      <c r="M312">
        <v>5</v>
      </c>
      <c r="N312">
        <v>2</v>
      </c>
      <c r="O312">
        <v>0</v>
      </c>
      <c r="P312">
        <v>6</v>
      </c>
      <c r="Q312">
        <v>97.83</v>
      </c>
      <c r="R312">
        <f t="shared" si="14"/>
        <v>6.5220000000000002</v>
      </c>
      <c r="S312">
        <f t="shared" si="15"/>
        <v>3.2610000000000001</v>
      </c>
      <c r="T312">
        <f t="shared" si="16"/>
        <v>3.2610000000000001</v>
      </c>
    </row>
    <row r="313" spans="1:20" x14ac:dyDescent="0.35">
      <c r="A313" t="s">
        <v>212</v>
      </c>
      <c r="B313" t="s">
        <v>953</v>
      </c>
      <c r="C313" t="s">
        <v>1877</v>
      </c>
      <c r="D313" t="s">
        <v>320</v>
      </c>
      <c r="E313">
        <v>43</v>
      </c>
      <c r="F313">
        <v>1</v>
      </c>
      <c r="G313">
        <v>0</v>
      </c>
      <c r="H313">
        <v>61</v>
      </c>
      <c r="I313">
        <v>110</v>
      </c>
      <c r="J313">
        <v>0</v>
      </c>
      <c r="K313">
        <v>98</v>
      </c>
      <c r="L313">
        <v>92</v>
      </c>
      <c r="M313">
        <v>7</v>
      </c>
      <c r="N313">
        <v>3</v>
      </c>
      <c r="O313">
        <v>0</v>
      </c>
      <c r="P313">
        <v>5</v>
      </c>
      <c r="Q313">
        <v>97.5</v>
      </c>
      <c r="R313">
        <f t="shared" si="14"/>
        <v>6.5</v>
      </c>
      <c r="S313">
        <f t="shared" si="15"/>
        <v>3.25</v>
      </c>
      <c r="T313">
        <f t="shared" si="16"/>
        <v>3.25</v>
      </c>
    </row>
    <row r="314" spans="1:20" x14ac:dyDescent="0.35">
      <c r="A314" t="s">
        <v>1499</v>
      </c>
      <c r="B314" t="s">
        <v>1500</v>
      </c>
      <c r="C314" t="s">
        <v>356</v>
      </c>
      <c r="D314" t="s">
        <v>313</v>
      </c>
      <c r="E314">
        <v>33</v>
      </c>
      <c r="F314">
        <v>0</v>
      </c>
      <c r="G314">
        <v>0</v>
      </c>
      <c r="H314">
        <v>28</v>
      </c>
      <c r="I314">
        <v>53</v>
      </c>
      <c r="J314">
        <v>3</v>
      </c>
      <c r="K314">
        <v>63.3</v>
      </c>
      <c r="L314">
        <v>61</v>
      </c>
      <c r="M314">
        <v>1</v>
      </c>
      <c r="N314">
        <v>0</v>
      </c>
      <c r="O314">
        <v>1</v>
      </c>
      <c r="P314">
        <v>3</v>
      </c>
      <c r="Q314">
        <v>96.83</v>
      </c>
      <c r="R314">
        <f t="shared" si="14"/>
        <v>6.4553333333333329</v>
      </c>
      <c r="S314">
        <f t="shared" si="15"/>
        <v>3.2276666666666665</v>
      </c>
      <c r="T314">
        <f t="shared" si="16"/>
        <v>3.2276666666666665</v>
      </c>
    </row>
    <row r="315" spans="1:20" x14ac:dyDescent="0.35">
      <c r="A315" t="s">
        <v>109</v>
      </c>
      <c r="B315" t="s">
        <v>1066</v>
      </c>
      <c r="C315" t="s">
        <v>356</v>
      </c>
      <c r="D315" t="s">
        <v>325</v>
      </c>
      <c r="E315">
        <v>32</v>
      </c>
      <c r="F315">
        <v>0</v>
      </c>
      <c r="G315">
        <v>0</v>
      </c>
      <c r="H315">
        <v>25</v>
      </c>
      <c r="I315">
        <v>43</v>
      </c>
      <c r="J315">
        <v>10</v>
      </c>
      <c r="K315">
        <v>52.7</v>
      </c>
      <c r="L315">
        <v>52</v>
      </c>
      <c r="M315">
        <v>2</v>
      </c>
      <c r="N315">
        <v>0</v>
      </c>
      <c r="O315">
        <v>2</v>
      </c>
      <c r="P315">
        <v>1</v>
      </c>
      <c r="Q315">
        <v>96.67</v>
      </c>
      <c r="R315">
        <f t="shared" si="14"/>
        <v>6.4446666666666665</v>
      </c>
      <c r="S315">
        <f t="shared" si="15"/>
        <v>3.2223333333333333</v>
      </c>
      <c r="T315">
        <f t="shared" si="16"/>
        <v>3.2223333333333333</v>
      </c>
    </row>
    <row r="316" spans="1:20" x14ac:dyDescent="0.35">
      <c r="A316" t="s">
        <v>70</v>
      </c>
      <c r="B316" t="s">
        <v>524</v>
      </c>
      <c r="C316" t="s">
        <v>1877</v>
      </c>
      <c r="D316" t="s">
        <v>306</v>
      </c>
      <c r="E316">
        <v>30</v>
      </c>
      <c r="F316">
        <v>2</v>
      </c>
      <c r="G316">
        <v>0</v>
      </c>
      <c r="H316">
        <v>54</v>
      </c>
      <c r="I316">
        <v>107</v>
      </c>
      <c r="J316">
        <v>4</v>
      </c>
      <c r="K316">
        <v>97.7</v>
      </c>
      <c r="L316">
        <v>82</v>
      </c>
      <c r="M316">
        <v>14</v>
      </c>
      <c r="N316">
        <v>0</v>
      </c>
      <c r="O316">
        <v>1</v>
      </c>
      <c r="P316">
        <v>5</v>
      </c>
      <c r="Q316">
        <v>96.17</v>
      </c>
      <c r="R316">
        <f t="shared" si="14"/>
        <v>6.4113333333333333</v>
      </c>
      <c r="S316">
        <f t="shared" si="15"/>
        <v>3.2056666666666667</v>
      </c>
      <c r="T316">
        <f t="shared" si="16"/>
        <v>3.2056666666666667</v>
      </c>
    </row>
    <row r="317" spans="1:20" x14ac:dyDescent="0.35">
      <c r="A317" t="s">
        <v>1779</v>
      </c>
      <c r="B317" t="s">
        <v>1807</v>
      </c>
      <c r="C317" t="s">
        <v>356</v>
      </c>
      <c r="D317" t="s">
        <v>305</v>
      </c>
      <c r="E317">
        <v>15</v>
      </c>
      <c r="F317">
        <v>0</v>
      </c>
      <c r="G317">
        <v>0</v>
      </c>
      <c r="H317">
        <v>21</v>
      </c>
      <c r="I317">
        <v>50</v>
      </c>
      <c r="J317">
        <v>4</v>
      </c>
      <c r="K317">
        <v>46.3</v>
      </c>
      <c r="L317">
        <v>49</v>
      </c>
      <c r="M317">
        <v>3</v>
      </c>
      <c r="N317">
        <v>0</v>
      </c>
      <c r="O317">
        <v>2</v>
      </c>
      <c r="P317">
        <v>3</v>
      </c>
      <c r="Q317">
        <v>95.83</v>
      </c>
      <c r="R317">
        <f t="shared" si="14"/>
        <v>6.3886666666666665</v>
      </c>
      <c r="S317">
        <f t="shared" si="15"/>
        <v>3.1943333333333332</v>
      </c>
      <c r="T317">
        <f t="shared" si="16"/>
        <v>3.1943333333333332</v>
      </c>
    </row>
    <row r="318" spans="1:20" x14ac:dyDescent="0.35">
      <c r="A318" t="s">
        <v>57</v>
      </c>
      <c r="B318" t="s">
        <v>734</v>
      </c>
      <c r="C318" t="s">
        <v>1877</v>
      </c>
      <c r="D318" t="s">
        <v>315</v>
      </c>
      <c r="E318">
        <v>19</v>
      </c>
      <c r="F318">
        <v>0</v>
      </c>
      <c r="G318">
        <v>0</v>
      </c>
      <c r="H318">
        <v>31</v>
      </c>
      <c r="I318">
        <v>58</v>
      </c>
      <c r="J318">
        <v>0</v>
      </c>
      <c r="K318">
        <v>64</v>
      </c>
      <c r="L318">
        <v>55</v>
      </c>
      <c r="M318">
        <v>1</v>
      </c>
      <c r="N318">
        <v>2</v>
      </c>
      <c r="O318">
        <v>1</v>
      </c>
      <c r="P318">
        <v>3</v>
      </c>
      <c r="Q318">
        <v>95.5</v>
      </c>
      <c r="R318">
        <f t="shared" si="14"/>
        <v>6.3666666666666663</v>
      </c>
      <c r="S318">
        <f t="shared" si="15"/>
        <v>3.1833333333333331</v>
      </c>
      <c r="T318">
        <f t="shared" si="16"/>
        <v>3.1833333333333331</v>
      </c>
    </row>
    <row r="319" spans="1:20" x14ac:dyDescent="0.35">
      <c r="A319" t="s">
        <v>70</v>
      </c>
      <c r="B319" t="s">
        <v>224</v>
      </c>
      <c r="C319" t="s">
        <v>355</v>
      </c>
      <c r="D319" t="s">
        <v>296</v>
      </c>
      <c r="E319">
        <v>57</v>
      </c>
      <c r="F319">
        <v>0</v>
      </c>
      <c r="G319">
        <v>0</v>
      </c>
      <c r="H319">
        <v>69</v>
      </c>
      <c r="I319">
        <v>135</v>
      </c>
      <c r="J319">
        <v>0</v>
      </c>
      <c r="K319">
        <v>136.30000000000001</v>
      </c>
      <c r="L319">
        <v>104</v>
      </c>
      <c r="M319">
        <v>8</v>
      </c>
      <c r="N319">
        <v>6</v>
      </c>
      <c r="O319">
        <v>0</v>
      </c>
      <c r="P319">
        <v>2</v>
      </c>
      <c r="Q319">
        <v>95.33</v>
      </c>
      <c r="R319">
        <f t="shared" si="14"/>
        <v>6.3553333333333333</v>
      </c>
      <c r="S319">
        <f t="shared" si="15"/>
        <v>3.1776666666666666</v>
      </c>
      <c r="T319">
        <f t="shared" si="16"/>
        <v>3.1776666666666666</v>
      </c>
    </row>
    <row r="320" spans="1:20" x14ac:dyDescent="0.35">
      <c r="A320" t="s">
        <v>54</v>
      </c>
      <c r="B320" t="s">
        <v>136</v>
      </c>
      <c r="C320" t="s">
        <v>356</v>
      </c>
      <c r="D320" t="s">
        <v>1523</v>
      </c>
      <c r="E320">
        <v>19</v>
      </c>
      <c r="F320">
        <v>1</v>
      </c>
      <c r="G320">
        <v>0</v>
      </c>
      <c r="H320">
        <v>14</v>
      </c>
      <c r="I320">
        <v>32</v>
      </c>
      <c r="J320">
        <v>7</v>
      </c>
      <c r="K320">
        <v>39.700000000000003</v>
      </c>
      <c r="L320">
        <v>29</v>
      </c>
      <c r="M320">
        <v>4</v>
      </c>
      <c r="N320">
        <v>0</v>
      </c>
      <c r="O320">
        <v>2</v>
      </c>
      <c r="P320">
        <v>4</v>
      </c>
      <c r="Q320">
        <v>94.67</v>
      </c>
      <c r="R320">
        <f t="shared" si="14"/>
        <v>6.3113333333333337</v>
      </c>
      <c r="S320">
        <f t="shared" si="15"/>
        <v>3.1556666666666668</v>
      </c>
      <c r="T320">
        <f t="shared" si="16"/>
        <v>3.1556666666666668</v>
      </c>
    </row>
    <row r="321" spans="1:20" x14ac:dyDescent="0.35">
      <c r="A321" t="s">
        <v>62</v>
      </c>
      <c r="B321" t="s">
        <v>151</v>
      </c>
      <c r="C321" t="s">
        <v>356</v>
      </c>
      <c r="D321" t="s">
        <v>325</v>
      </c>
      <c r="E321">
        <v>7</v>
      </c>
      <c r="F321">
        <v>3</v>
      </c>
      <c r="G321">
        <v>0</v>
      </c>
      <c r="H321">
        <v>18</v>
      </c>
      <c r="I321">
        <v>25</v>
      </c>
      <c r="J321">
        <v>5</v>
      </c>
      <c r="K321">
        <v>24.7</v>
      </c>
      <c r="L321">
        <v>17</v>
      </c>
      <c r="M321">
        <v>0</v>
      </c>
      <c r="N321">
        <v>0</v>
      </c>
      <c r="O321">
        <v>1</v>
      </c>
      <c r="P321">
        <v>6</v>
      </c>
      <c r="Q321">
        <v>94.17</v>
      </c>
      <c r="R321">
        <f t="shared" si="14"/>
        <v>6.2780000000000005</v>
      </c>
      <c r="S321">
        <f t="shared" si="15"/>
        <v>3.1390000000000002</v>
      </c>
      <c r="T321">
        <f t="shared" si="16"/>
        <v>3.1390000000000002</v>
      </c>
    </row>
    <row r="322" spans="1:20" x14ac:dyDescent="0.35">
      <c r="A322" t="s">
        <v>130</v>
      </c>
      <c r="B322" t="s">
        <v>1486</v>
      </c>
      <c r="C322" t="s">
        <v>356</v>
      </c>
      <c r="D322" t="s">
        <v>325</v>
      </c>
      <c r="E322">
        <v>24</v>
      </c>
      <c r="F322">
        <v>0</v>
      </c>
      <c r="G322">
        <v>0</v>
      </c>
      <c r="H322">
        <v>47</v>
      </c>
      <c r="I322">
        <v>87</v>
      </c>
      <c r="J322">
        <v>3</v>
      </c>
      <c r="K322">
        <v>73.3</v>
      </c>
      <c r="L322">
        <v>65</v>
      </c>
      <c r="M322">
        <v>2</v>
      </c>
      <c r="N322">
        <v>0</v>
      </c>
      <c r="O322">
        <v>0</v>
      </c>
      <c r="P322">
        <v>4</v>
      </c>
      <c r="Q322">
        <v>93.33</v>
      </c>
      <c r="R322">
        <f t="shared" si="14"/>
        <v>6.2219999999999995</v>
      </c>
      <c r="S322">
        <f t="shared" si="15"/>
        <v>3.1109999999999998</v>
      </c>
      <c r="T322">
        <f t="shared" si="16"/>
        <v>3.1109999999999998</v>
      </c>
    </row>
    <row r="323" spans="1:20" x14ac:dyDescent="0.35">
      <c r="A323" t="s">
        <v>232</v>
      </c>
      <c r="B323" t="s">
        <v>678</v>
      </c>
      <c r="C323" t="s">
        <v>356</v>
      </c>
      <c r="D323" t="s">
        <v>297</v>
      </c>
      <c r="E323">
        <v>9</v>
      </c>
      <c r="F323">
        <v>1</v>
      </c>
      <c r="G323">
        <v>0</v>
      </c>
      <c r="H323">
        <v>20</v>
      </c>
      <c r="I323">
        <v>38</v>
      </c>
      <c r="J323">
        <v>5</v>
      </c>
      <c r="K323">
        <v>55.3</v>
      </c>
      <c r="L323">
        <v>44</v>
      </c>
      <c r="M323">
        <v>1</v>
      </c>
      <c r="N323">
        <v>0</v>
      </c>
      <c r="O323">
        <v>1</v>
      </c>
      <c r="P323">
        <v>1</v>
      </c>
      <c r="Q323">
        <v>93.33</v>
      </c>
      <c r="R323">
        <f t="shared" ref="R323:R386" si="17">Q323/15</f>
        <v>6.2219999999999995</v>
      </c>
      <c r="S323">
        <f t="shared" si="15"/>
        <v>3.1109999999999998</v>
      </c>
      <c r="T323">
        <f t="shared" si="16"/>
        <v>3.1109999999999998</v>
      </c>
    </row>
    <row r="324" spans="1:20" x14ac:dyDescent="0.35">
      <c r="A324" t="s">
        <v>227</v>
      </c>
      <c r="B324" t="s">
        <v>224</v>
      </c>
      <c r="C324" t="s">
        <v>356</v>
      </c>
      <c r="D324" t="s">
        <v>316</v>
      </c>
      <c r="E324">
        <v>29</v>
      </c>
      <c r="F324">
        <v>3</v>
      </c>
      <c r="G324">
        <v>0</v>
      </c>
      <c r="H324">
        <v>25</v>
      </c>
      <c r="I324">
        <v>59</v>
      </c>
      <c r="J324">
        <v>6</v>
      </c>
      <c r="K324">
        <v>69.7</v>
      </c>
      <c r="L324">
        <v>74</v>
      </c>
      <c r="M324">
        <v>6</v>
      </c>
      <c r="N324">
        <v>0</v>
      </c>
      <c r="O324">
        <v>0</v>
      </c>
      <c r="P324">
        <v>2</v>
      </c>
      <c r="Q324">
        <v>92.67</v>
      </c>
      <c r="R324">
        <f t="shared" si="17"/>
        <v>6.1779999999999999</v>
      </c>
      <c r="S324">
        <f t="shared" si="15"/>
        <v>3.089</v>
      </c>
      <c r="T324">
        <f t="shared" si="16"/>
        <v>3.089</v>
      </c>
    </row>
    <row r="325" spans="1:20" x14ac:dyDescent="0.35">
      <c r="A325" t="s">
        <v>1327</v>
      </c>
      <c r="B325" t="s">
        <v>1328</v>
      </c>
      <c r="C325" t="s">
        <v>355</v>
      </c>
      <c r="D325" t="s">
        <v>298</v>
      </c>
      <c r="E325">
        <v>31</v>
      </c>
      <c r="F325">
        <v>0</v>
      </c>
      <c r="G325">
        <v>0</v>
      </c>
      <c r="H325">
        <v>49</v>
      </c>
      <c r="I325">
        <v>93</v>
      </c>
      <c r="J325">
        <v>0</v>
      </c>
      <c r="K325">
        <v>90</v>
      </c>
      <c r="L325">
        <v>64</v>
      </c>
      <c r="M325">
        <v>5</v>
      </c>
      <c r="N325">
        <v>5</v>
      </c>
      <c r="O325">
        <v>0</v>
      </c>
      <c r="P325">
        <v>4</v>
      </c>
      <c r="Q325">
        <v>92</v>
      </c>
      <c r="R325">
        <f t="shared" si="17"/>
        <v>6.1333333333333337</v>
      </c>
      <c r="S325">
        <f t="shared" si="15"/>
        <v>3.0666666666666669</v>
      </c>
      <c r="T325">
        <f t="shared" si="16"/>
        <v>3.0666666666666669</v>
      </c>
    </row>
    <row r="326" spans="1:20" x14ac:dyDescent="0.35">
      <c r="A326" t="s">
        <v>1246</v>
      </c>
      <c r="B326" t="s">
        <v>1612</v>
      </c>
      <c r="C326" t="s">
        <v>1877</v>
      </c>
      <c r="D326" t="s">
        <v>295</v>
      </c>
      <c r="E326">
        <v>37</v>
      </c>
      <c r="F326">
        <v>0</v>
      </c>
      <c r="G326">
        <v>0</v>
      </c>
      <c r="H326">
        <v>35</v>
      </c>
      <c r="I326">
        <v>61</v>
      </c>
      <c r="J326">
        <v>3</v>
      </c>
      <c r="K326">
        <v>65.7</v>
      </c>
      <c r="L326">
        <v>68</v>
      </c>
      <c r="M326">
        <v>4</v>
      </c>
      <c r="N326">
        <v>1</v>
      </c>
      <c r="O326">
        <v>0</v>
      </c>
      <c r="P326">
        <v>4</v>
      </c>
      <c r="Q326">
        <v>91.67</v>
      </c>
      <c r="R326">
        <f t="shared" si="17"/>
        <v>6.1113333333333335</v>
      </c>
      <c r="S326">
        <f t="shared" si="15"/>
        <v>3.0556666666666668</v>
      </c>
      <c r="T326">
        <f t="shared" si="16"/>
        <v>3.0556666666666668</v>
      </c>
    </row>
    <row r="327" spans="1:20" x14ac:dyDescent="0.35">
      <c r="A327" t="s">
        <v>119</v>
      </c>
      <c r="B327" t="s">
        <v>146</v>
      </c>
      <c r="C327" t="s">
        <v>356</v>
      </c>
      <c r="D327" t="s">
        <v>307</v>
      </c>
      <c r="E327">
        <v>9</v>
      </c>
      <c r="F327">
        <v>1</v>
      </c>
      <c r="G327">
        <v>0</v>
      </c>
      <c r="H327">
        <v>17</v>
      </c>
      <c r="I327">
        <v>32</v>
      </c>
      <c r="J327">
        <v>4</v>
      </c>
      <c r="K327">
        <v>37.299999999999997</v>
      </c>
      <c r="L327">
        <v>36</v>
      </c>
      <c r="M327">
        <v>1</v>
      </c>
      <c r="N327">
        <v>0</v>
      </c>
      <c r="O327">
        <v>0</v>
      </c>
      <c r="P327">
        <v>4</v>
      </c>
      <c r="Q327">
        <v>90.83</v>
      </c>
      <c r="R327">
        <f t="shared" si="17"/>
        <v>6.0553333333333335</v>
      </c>
      <c r="S327">
        <f t="shared" si="15"/>
        <v>3.0276666666666667</v>
      </c>
      <c r="T327">
        <f t="shared" si="16"/>
        <v>3.0276666666666667</v>
      </c>
    </row>
    <row r="328" spans="1:20" x14ac:dyDescent="0.35">
      <c r="A328" t="s">
        <v>83</v>
      </c>
      <c r="B328" t="s">
        <v>277</v>
      </c>
      <c r="C328" t="s">
        <v>356</v>
      </c>
      <c r="D328" t="s">
        <v>317</v>
      </c>
      <c r="E328">
        <v>8</v>
      </c>
      <c r="F328">
        <v>1</v>
      </c>
      <c r="G328">
        <v>0</v>
      </c>
      <c r="H328">
        <v>8</v>
      </c>
      <c r="I328">
        <v>18</v>
      </c>
      <c r="J328">
        <v>10</v>
      </c>
      <c r="K328">
        <v>17.7</v>
      </c>
      <c r="L328">
        <v>22</v>
      </c>
      <c r="M328">
        <v>0</v>
      </c>
      <c r="N328">
        <v>0</v>
      </c>
      <c r="O328">
        <v>2</v>
      </c>
      <c r="P328">
        <v>2</v>
      </c>
      <c r="Q328">
        <v>90.67</v>
      </c>
      <c r="R328">
        <f t="shared" si="17"/>
        <v>6.0446666666666671</v>
      </c>
      <c r="S328">
        <f t="shared" si="15"/>
        <v>3.0223333333333335</v>
      </c>
      <c r="T328">
        <f t="shared" si="16"/>
        <v>3.0223333333333335</v>
      </c>
    </row>
    <row r="329" spans="1:20" x14ac:dyDescent="0.35">
      <c r="A329" t="s">
        <v>229</v>
      </c>
      <c r="B329" t="s">
        <v>265</v>
      </c>
      <c r="C329" t="s">
        <v>356</v>
      </c>
      <c r="D329" t="s">
        <v>295</v>
      </c>
      <c r="E329">
        <v>20</v>
      </c>
      <c r="F329">
        <v>2</v>
      </c>
      <c r="G329">
        <v>0</v>
      </c>
      <c r="H329">
        <v>5</v>
      </c>
      <c r="I329">
        <v>24</v>
      </c>
      <c r="J329">
        <v>10</v>
      </c>
      <c r="K329">
        <v>30</v>
      </c>
      <c r="L329">
        <v>22</v>
      </c>
      <c r="M329">
        <v>1</v>
      </c>
      <c r="N329">
        <v>0</v>
      </c>
      <c r="O329">
        <v>0</v>
      </c>
      <c r="P329">
        <v>4</v>
      </c>
      <c r="Q329">
        <v>90.5</v>
      </c>
      <c r="R329">
        <f t="shared" si="17"/>
        <v>6.0333333333333332</v>
      </c>
      <c r="S329">
        <f t="shared" si="15"/>
        <v>3.0166666666666666</v>
      </c>
      <c r="T329">
        <f t="shared" si="16"/>
        <v>3.0166666666666666</v>
      </c>
    </row>
    <row r="330" spans="1:20" x14ac:dyDescent="0.35">
      <c r="A330" t="s">
        <v>283</v>
      </c>
      <c r="B330" t="s">
        <v>1143</v>
      </c>
      <c r="C330" t="s">
        <v>355</v>
      </c>
      <c r="D330" t="s">
        <v>363</v>
      </c>
      <c r="E330">
        <v>20</v>
      </c>
      <c r="F330">
        <v>0</v>
      </c>
      <c r="G330">
        <v>0</v>
      </c>
      <c r="H330">
        <v>34</v>
      </c>
      <c r="I330">
        <v>72</v>
      </c>
      <c r="J330">
        <v>0</v>
      </c>
      <c r="K330">
        <v>64.7</v>
      </c>
      <c r="L330">
        <v>68</v>
      </c>
      <c r="M330">
        <v>5</v>
      </c>
      <c r="N330">
        <v>5</v>
      </c>
      <c r="O330">
        <v>0</v>
      </c>
      <c r="P330">
        <v>3</v>
      </c>
      <c r="Q330">
        <v>89.67</v>
      </c>
      <c r="R330">
        <f t="shared" si="17"/>
        <v>5.9779999999999998</v>
      </c>
      <c r="S330">
        <f t="shared" si="15"/>
        <v>2.9889999999999999</v>
      </c>
      <c r="T330">
        <f t="shared" si="16"/>
        <v>2.9889999999999999</v>
      </c>
    </row>
    <row r="331" spans="1:20" x14ac:dyDescent="0.35">
      <c r="A331" t="s">
        <v>656</v>
      </c>
      <c r="B331" t="s">
        <v>175</v>
      </c>
      <c r="C331" t="s">
        <v>356</v>
      </c>
      <c r="D331" t="s">
        <v>301</v>
      </c>
      <c r="E331">
        <v>12</v>
      </c>
      <c r="F331">
        <v>0</v>
      </c>
      <c r="G331">
        <v>0</v>
      </c>
      <c r="H331">
        <v>8</v>
      </c>
      <c r="I331">
        <v>11</v>
      </c>
      <c r="J331">
        <v>1</v>
      </c>
      <c r="K331">
        <v>25</v>
      </c>
      <c r="L331">
        <v>32</v>
      </c>
      <c r="M331">
        <v>0</v>
      </c>
      <c r="N331">
        <v>0</v>
      </c>
      <c r="O331">
        <v>0</v>
      </c>
      <c r="P331">
        <v>5</v>
      </c>
      <c r="Q331">
        <v>89.5</v>
      </c>
      <c r="R331">
        <f t="shared" si="17"/>
        <v>5.9666666666666668</v>
      </c>
      <c r="S331">
        <f t="shared" si="15"/>
        <v>2.9833333333333334</v>
      </c>
      <c r="T331">
        <f t="shared" si="16"/>
        <v>2.9833333333333334</v>
      </c>
    </row>
    <row r="332" spans="1:20" x14ac:dyDescent="0.35">
      <c r="A332" t="s">
        <v>57</v>
      </c>
      <c r="B332" t="s">
        <v>487</v>
      </c>
      <c r="C332" t="s">
        <v>356</v>
      </c>
      <c r="D332" t="s">
        <v>310</v>
      </c>
      <c r="E332">
        <v>17</v>
      </c>
      <c r="F332">
        <v>2</v>
      </c>
      <c r="G332">
        <v>0</v>
      </c>
      <c r="H332">
        <v>20</v>
      </c>
      <c r="I332">
        <v>46</v>
      </c>
      <c r="J332">
        <v>7</v>
      </c>
      <c r="K332">
        <v>41.3</v>
      </c>
      <c r="L332">
        <v>28</v>
      </c>
      <c r="M332">
        <v>3</v>
      </c>
      <c r="N332">
        <v>0</v>
      </c>
      <c r="O332">
        <v>5</v>
      </c>
      <c r="P332">
        <v>2</v>
      </c>
      <c r="Q332">
        <v>89.33</v>
      </c>
      <c r="R332">
        <f t="shared" si="17"/>
        <v>5.9553333333333329</v>
      </c>
      <c r="S332">
        <f t="shared" si="15"/>
        <v>2.9776666666666665</v>
      </c>
      <c r="T332">
        <f t="shared" si="16"/>
        <v>2.9776666666666665</v>
      </c>
    </row>
    <row r="333" spans="1:20" x14ac:dyDescent="0.35">
      <c r="A333" t="s">
        <v>127</v>
      </c>
      <c r="B333" t="s">
        <v>1820</v>
      </c>
      <c r="C333" t="s">
        <v>355</v>
      </c>
      <c r="D333" t="s">
        <v>303</v>
      </c>
      <c r="E333">
        <v>17</v>
      </c>
      <c r="F333">
        <v>1</v>
      </c>
      <c r="G333">
        <v>0</v>
      </c>
      <c r="H333">
        <v>28</v>
      </c>
      <c r="I333">
        <v>61</v>
      </c>
      <c r="J333">
        <v>0</v>
      </c>
      <c r="K333">
        <v>61</v>
      </c>
      <c r="L333">
        <v>45</v>
      </c>
      <c r="M333">
        <v>1</v>
      </c>
      <c r="N333">
        <v>3</v>
      </c>
      <c r="O333">
        <v>0</v>
      </c>
      <c r="P333">
        <v>4</v>
      </c>
      <c r="Q333">
        <v>88.5</v>
      </c>
      <c r="R333">
        <f t="shared" si="17"/>
        <v>5.9</v>
      </c>
      <c r="S333">
        <f t="shared" si="15"/>
        <v>2.95</v>
      </c>
      <c r="T333">
        <f t="shared" si="16"/>
        <v>2.95</v>
      </c>
    </row>
    <row r="334" spans="1:20" x14ac:dyDescent="0.35">
      <c r="A334" t="s">
        <v>211</v>
      </c>
      <c r="B334" t="s">
        <v>779</v>
      </c>
      <c r="C334" t="s">
        <v>355</v>
      </c>
      <c r="D334" t="s">
        <v>307</v>
      </c>
      <c r="E334">
        <v>7</v>
      </c>
      <c r="F334">
        <v>0</v>
      </c>
      <c r="G334">
        <v>0</v>
      </c>
      <c r="H334">
        <v>16</v>
      </c>
      <c r="I334">
        <v>34</v>
      </c>
      <c r="J334">
        <v>0</v>
      </c>
      <c r="K334">
        <v>40.299999999999997</v>
      </c>
      <c r="L334">
        <v>37</v>
      </c>
      <c r="M334">
        <v>2</v>
      </c>
      <c r="N334">
        <v>3</v>
      </c>
      <c r="O334">
        <v>0</v>
      </c>
      <c r="P334">
        <v>4</v>
      </c>
      <c r="Q334">
        <v>88.33</v>
      </c>
      <c r="R334">
        <f t="shared" si="17"/>
        <v>5.8886666666666665</v>
      </c>
      <c r="S334">
        <f t="shared" si="15"/>
        <v>2.9443333333333332</v>
      </c>
      <c r="T334">
        <f t="shared" si="16"/>
        <v>2.9443333333333332</v>
      </c>
    </row>
    <row r="335" spans="1:20" x14ac:dyDescent="0.35">
      <c r="A335" t="s">
        <v>1144</v>
      </c>
      <c r="B335" t="s">
        <v>452</v>
      </c>
      <c r="C335" t="s">
        <v>356</v>
      </c>
      <c r="D335" t="s">
        <v>363</v>
      </c>
      <c r="E335">
        <v>21</v>
      </c>
      <c r="F335">
        <v>2</v>
      </c>
      <c r="G335">
        <v>0</v>
      </c>
      <c r="H335">
        <v>16</v>
      </c>
      <c r="I335">
        <v>44</v>
      </c>
      <c r="J335">
        <v>5</v>
      </c>
      <c r="K335">
        <v>54.7</v>
      </c>
      <c r="L335">
        <v>43</v>
      </c>
      <c r="M335">
        <v>5</v>
      </c>
      <c r="N335">
        <v>0</v>
      </c>
      <c r="O335">
        <v>0</v>
      </c>
      <c r="P335">
        <v>4</v>
      </c>
      <c r="Q335">
        <v>87.67</v>
      </c>
      <c r="R335">
        <f t="shared" si="17"/>
        <v>5.8446666666666669</v>
      </c>
      <c r="S335">
        <f t="shared" si="15"/>
        <v>2.9223333333333334</v>
      </c>
      <c r="T335">
        <f t="shared" si="16"/>
        <v>2.9223333333333334</v>
      </c>
    </row>
    <row r="336" spans="1:20" x14ac:dyDescent="0.35">
      <c r="A336" t="s">
        <v>27</v>
      </c>
      <c r="B336" t="s">
        <v>1323</v>
      </c>
      <c r="C336" t="s">
        <v>355</v>
      </c>
      <c r="D336" t="s">
        <v>312</v>
      </c>
      <c r="E336">
        <v>4</v>
      </c>
      <c r="F336">
        <v>0</v>
      </c>
      <c r="G336">
        <v>0</v>
      </c>
      <c r="H336">
        <v>20</v>
      </c>
      <c r="I336">
        <v>46</v>
      </c>
      <c r="J336">
        <v>0</v>
      </c>
      <c r="K336">
        <v>53.7</v>
      </c>
      <c r="L336">
        <v>52</v>
      </c>
      <c r="M336">
        <v>3</v>
      </c>
      <c r="N336">
        <v>6</v>
      </c>
      <c r="O336">
        <v>0</v>
      </c>
      <c r="P336">
        <v>1</v>
      </c>
      <c r="Q336">
        <v>87.67</v>
      </c>
      <c r="R336">
        <f t="shared" si="17"/>
        <v>5.8446666666666669</v>
      </c>
      <c r="S336">
        <f t="shared" si="15"/>
        <v>2.9223333333333334</v>
      </c>
      <c r="T336">
        <f t="shared" si="16"/>
        <v>2.9223333333333334</v>
      </c>
    </row>
    <row r="337" spans="1:20" x14ac:dyDescent="0.35">
      <c r="A337" t="s">
        <v>167</v>
      </c>
      <c r="B337" t="s">
        <v>1465</v>
      </c>
      <c r="C337" t="s">
        <v>1877</v>
      </c>
      <c r="D337" t="s">
        <v>308</v>
      </c>
      <c r="E337">
        <v>26</v>
      </c>
      <c r="F337">
        <v>0</v>
      </c>
      <c r="G337">
        <v>0</v>
      </c>
      <c r="H337">
        <v>48</v>
      </c>
      <c r="I337">
        <v>96</v>
      </c>
      <c r="J337">
        <v>4</v>
      </c>
      <c r="K337">
        <v>84.7</v>
      </c>
      <c r="L337">
        <v>66</v>
      </c>
      <c r="M337">
        <v>6</v>
      </c>
      <c r="N337">
        <v>0</v>
      </c>
      <c r="O337">
        <v>1</v>
      </c>
      <c r="P337">
        <v>3</v>
      </c>
      <c r="Q337">
        <v>87.67</v>
      </c>
      <c r="R337">
        <f t="shared" si="17"/>
        <v>5.8446666666666669</v>
      </c>
      <c r="S337">
        <f t="shared" si="15"/>
        <v>2.9223333333333334</v>
      </c>
      <c r="T337">
        <f t="shared" si="16"/>
        <v>2.9223333333333334</v>
      </c>
    </row>
    <row r="338" spans="1:20" x14ac:dyDescent="0.35">
      <c r="A338" t="s">
        <v>81</v>
      </c>
      <c r="B338" t="s">
        <v>1228</v>
      </c>
      <c r="C338" t="s">
        <v>356</v>
      </c>
      <c r="D338" t="s">
        <v>1523</v>
      </c>
      <c r="E338">
        <v>18</v>
      </c>
      <c r="F338">
        <v>0</v>
      </c>
      <c r="G338">
        <v>0</v>
      </c>
      <c r="H338">
        <v>18</v>
      </c>
      <c r="I338">
        <v>27</v>
      </c>
      <c r="J338">
        <v>1</v>
      </c>
      <c r="K338">
        <v>38.700000000000003</v>
      </c>
      <c r="L338">
        <v>37</v>
      </c>
      <c r="M338">
        <v>2</v>
      </c>
      <c r="N338">
        <v>1</v>
      </c>
      <c r="O338">
        <v>3</v>
      </c>
      <c r="P338">
        <v>3</v>
      </c>
      <c r="Q338">
        <v>87.17</v>
      </c>
      <c r="R338">
        <f t="shared" si="17"/>
        <v>5.8113333333333337</v>
      </c>
      <c r="S338">
        <f t="shared" si="15"/>
        <v>2.9056666666666668</v>
      </c>
      <c r="T338">
        <f t="shared" si="16"/>
        <v>2.9056666666666668</v>
      </c>
    </row>
    <row r="339" spans="1:20" x14ac:dyDescent="0.35">
      <c r="A339" t="s">
        <v>1439</v>
      </c>
      <c r="B339" t="s">
        <v>1732</v>
      </c>
      <c r="C339" t="s">
        <v>356</v>
      </c>
      <c r="D339" t="s">
        <v>309</v>
      </c>
      <c r="E339">
        <v>15</v>
      </c>
      <c r="F339">
        <v>0</v>
      </c>
      <c r="G339">
        <v>0</v>
      </c>
      <c r="H339">
        <v>14</v>
      </c>
      <c r="I339">
        <v>31</v>
      </c>
      <c r="J339">
        <v>4</v>
      </c>
      <c r="K339">
        <v>45.7</v>
      </c>
      <c r="L339">
        <v>36</v>
      </c>
      <c r="M339">
        <v>2</v>
      </c>
      <c r="N339">
        <v>1</v>
      </c>
      <c r="O339">
        <v>0</v>
      </c>
      <c r="P339">
        <v>3</v>
      </c>
      <c r="Q339">
        <v>87.17</v>
      </c>
      <c r="R339">
        <f t="shared" si="17"/>
        <v>5.8113333333333337</v>
      </c>
      <c r="S339">
        <f t="shared" si="15"/>
        <v>2.9056666666666668</v>
      </c>
      <c r="T339">
        <f t="shared" si="16"/>
        <v>2.9056666666666668</v>
      </c>
    </row>
    <row r="340" spans="1:20" x14ac:dyDescent="0.35">
      <c r="A340" t="s">
        <v>1488</v>
      </c>
      <c r="B340" t="s">
        <v>120</v>
      </c>
      <c r="C340" t="s">
        <v>356</v>
      </c>
      <c r="D340" t="s">
        <v>320</v>
      </c>
      <c r="E340">
        <v>30</v>
      </c>
      <c r="F340">
        <v>2</v>
      </c>
      <c r="G340">
        <v>0</v>
      </c>
      <c r="H340">
        <v>14</v>
      </c>
      <c r="I340">
        <v>27</v>
      </c>
      <c r="J340">
        <v>10</v>
      </c>
      <c r="K340">
        <v>37</v>
      </c>
      <c r="L340">
        <v>33</v>
      </c>
      <c r="M340">
        <v>3</v>
      </c>
      <c r="N340">
        <v>0</v>
      </c>
      <c r="O340">
        <v>0</v>
      </c>
      <c r="P340">
        <v>4</v>
      </c>
      <c r="Q340">
        <v>86.5</v>
      </c>
      <c r="R340">
        <f t="shared" si="17"/>
        <v>5.7666666666666666</v>
      </c>
      <c r="S340">
        <f t="shared" si="15"/>
        <v>2.8833333333333333</v>
      </c>
      <c r="T340">
        <f t="shared" si="16"/>
        <v>2.8833333333333333</v>
      </c>
    </row>
    <row r="341" spans="1:20" x14ac:dyDescent="0.35">
      <c r="A341" t="s">
        <v>66</v>
      </c>
      <c r="B341" t="s">
        <v>1880</v>
      </c>
      <c r="C341" t="s">
        <v>355</v>
      </c>
      <c r="D341" t="s">
        <v>1523</v>
      </c>
      <c r="E341">
        <v>18</v>
      </c>
      <c r="F341">
        <v>0</v>
      </c>
      <c r="G341">
        <v>0</v>
      </c>
      <c r="H341">
        <v>17</v>
      </c>
      <c r="I341">
        <v>38</v>
      </c>
      <c r="J341">
        <v>0</v>
      </c>
      <c r="K341">
        <v>48.7</v>
      </c>
      <c r="L341">
        <v>43</v>
      </c>
      <c r="M341">
        <v>3</v>
      </c>
      <c r="N341">
        <v>3</v>
      </c>
      <c r="O341">
        <v>0</v>
      </c>
      <c r="P341">
        <v>4</v>
      </c>
      <c r="Q341">
        <v>86.17</v>
      </c>
      <c r="R341">
        <f t="shared" si="17"/>
        <v>5.7446666666666664</v>
      </c>
      <c r="S341">
        <f t="shared" si="15"/>
        <v>2.8723333333333332</v>
      </c>
      <c r="T341">
        <f t="shared" si="16"/>
        <v>2.8723333333333332</v>
      </c>
    </row>
    <row r="342" spans="1:20" x14ac:dyDescent="0.35">
      <c r="A342" t="s">
        <v>51</v>
      </c>
      <c r="B342" t="s">
        <v>1348</v>
      </c>
      <c r="C342" t="s">
        <v>356</v>
      </c>
      <c r="D342" t="s">
        <v>300</v>
      </c>
      <c r="E342">
        <v>26</v>
      </c>
      <c r="F342">
        <v>0</v>
      </c>
      <c r="G342">
        <v>0</v>
      </c>
      <c r="H342">
        <v>18</v>
      </c>
      <c r="I342">
        <v>39</v>
      </c>
      <c r="J342">
        <v>2</v>
      </c>
      <c r="K342">
        <v>51.7</v>
      </c>
      <c r="L342">
        <v>43</v>
      </c>
      <c r="M342">
        <v>3</v>
      </c>
      <c r="N342">
        <v>0</v>
      </c>
      <c r="O342">
        <v>1</v>
      </c>
      <c r="P342">
        <v>4</v>
      </c>
      <c r="Q342">
        <v>86.17</v>
      </c>
      <c r="R342">
        <f t="shared" si="17"/>
        <v>5.7446666666666664</v>
      </c>
      <c r="S342">
        <f t="shared" si="15"/>
        <v>2.8723333333333332</v>
      </c>
      <c r="T342">
        <f t="shared" si="16"/>
        <v>2.8723333333333332</v>
      </c>
    </row>
    <row r="343" spans="1:20" x14ac:dyDescent="0.35">
      <c r="A343" t="s">
        <v>454</v>
      </c>
      <c r="B343" t="s">
        <v>1708</v>
      </c>
      <c r="C343" t="s">
        <v>355</v>
      </c>
      <c r="D343" t="s">
        <v>302</v>
      </c>
      <c r="E343">
        <v>4</v>
      </c>
      <c r="F343">
        <v>0</v>
      </c>
      <c r="G343">
        <v>0</v>
      </c>
      <c r="H343">
        <v>14</v>
      </c>
      <c r="I343">
        <v>25</v>
      </c>
      <c r="J343">
        <v>0</v>
      </c>
      <c r="K343">
        <v>31.3</v>
      </c>
      <c r="L343">
        <v>31</v>
      </c>
      <c r="M343">
        <v>1</v>
      </c>
      <c r="N343">
        <v>1</v>
      </c>
      <c r="O343">
        <v>1</v>
      </c>
      <c r="P343">
        <v>4</v>
      </c>
      <c r="Q343">
        <v>85.83</v>
      </c>
      <c r="R343">
        <f t="shared" si="17"/>
        <v>5.7219999999999995</v>
      </c>
      <c r="S343">
        <f t="shared" si="15"/>
        <v>2.8609999999999998</v>
      </c>
      <c r="T343">
        <f t="shared" si="16"/>
        <v>2.8609999999999998</v>
      </c>
    </row>
    <row r="344" spans="1:20" x14ac:dyDescent="0.35">
      <c r="A344" t="s">
        <v>230</v>
      </c>
      <c r="B344" t="s">
        <v>248</v>
      </c>
      <c r="C344" t="s">
        <v>356</v>
      </c>
      <c r="D344" t="s">
        <v>307</v>
      </c>
      <c r="E344">
        <v>13</v>
      </c>
      <c r="F344">
        <v>0</v>
      </c>
      <c r="G344">
        <v>0</v>
      </c>
      <c r="H344">
        <v>27</v>
      </c>
      <c r="I344">
        <v>51</v>
      </c>
      <c r="J344">
        <v>7</v>
      </c>
      <c r="K344">
        <v>43.7</v>
      </c>
      <c r="L344">
        <v>35</v>
      </c>
      <c r="M344">
        <v>2</v>
      </c>
      <c r="N344">
        <v>0</v>
      </c>
      <c r="O344">
        <v>1</v>
      </c>
      <c r="P344">
        <v>3</v>
      </c>
      <c r="Q344">
        <v>85.67</v>
      </c>
      <c r="R344">
        <f t="shared" si="17"/>
        <v>5.7113333333333332</v>
      </c>
      <c r="S344">
        <f t="shared" si="15"/>
        <v>2.8556666666666666</v>
      </c>
      <c r="T344">
        <f t="shared" si="16"/>
        <v>2.8556666666666666</v>
      </c>
    </row>
    <row r="345" spans="1:20" x14ac:dyDescent="0.35">
      <c r="A345" t="s">
        <v>229</v>
      </c>
      <c r="B345" t="s">
        <v>1635</v>
      </c>
      <c r="C345" t="s">
        <v>356</v>
      </c>
      <c r="D345" t="s">
        <v>318</v>
      </c>
      <c r="E345">
        <v>21</v>
      </c>
      <c r="F345">
        <v>0</v>
      </c>
      <c r="G345">
        <v>0</v>
      </c>
      <c r="H345">
        <v>6</v>
      </c>
      <c r="I345">
        <v>14</v>
      </c>
      <c r="J345">
        <v>12</v>
      </c>
      <c r="K345">
        <v>29.3</v>
      </c>
      <c r="L345">
        <v>42</v>
      </c>
      <c r="M345">
        <v>1</v>
      </c>
      <c r="N345">
        <v>0</v>
      </c>
      <c r="O345">
        <v>0</v>
      </c>
      <c r="P345">
        <v>0</v>
      </c>
      <c r="Q345">
        <v>85.33</v>
      </c>
      <c r="R345">
        <f t="shared" si="17"/>
        <v>5.6886666666666663</v>
      </c>
      <c r="S345">
        <f t="shared" si="15"/>
        <v>2.8443333333333332</v>
      </c>
      <c r="T345">
        <f t="shared" si="16"/>
        <v>2.8443333333333332</v>
      </c>
    </row>
    <row r="346" spans="1:20" x14ac:dyDescent="0.35">
      <c r="A346" t="s">
        <v>57</v>
      </c>
      <c r="B346" t="s">
        <v>1826</v>
      </c>
      <c r="C346" t="s">
        <v>355</v>
      </c>
      <c r="D346" t="s">
        <v>308</v>
      </c>
      <c r="E346">
        <v>35</v>
      </c>
      <c r="F346">
        <v>0</v>
      </c>
      <c r="G346">
        <v>0</v>
      </c>
      <c r="H346">
        <v>31</v>
      </c>
      <c r="I346">
        <v>61</v>
      </c>
      <c r="J346">
        <v>0</v>
      </c>
      <c r="K346">
        <v>76.3</v>
      </c>
      <c r="L346">
        <v>73</v>
      </c>
      <c r="M346">
        <v>2</v>
      </c>
      <c r="N346">
        <v>1</v>
      </c>
      <c r="O346">
        <v>0</v>
      </c>
      <c r="P346">
        <v>2</v>
      </c>
      <c r="Q346">
        <v>85.33</v>
      </c>
      <c r="R346">
        <f t="shared" si="17"/>
        <v>5.6886666666666663</v>
      </c>
      <c r="S346">
        <f t="shared" si="15"/>
        <v>2.8443333333333332</v>
      </c>
      <c r="T346">
        <f t="shared" si="16"/>
        <v>2.8443333333333332</v>
      </c>
    </row>
    <row r="347" spans="1:20" x14ac:dyDescent="0.35">
      <c r="A347" t="s">
        <v>541</v>
      </c>
      <c r="B347" t="s">
        <v>573</v>
      </c>
      <c r="C347" t="s">
        <v>356</v>
      </c>
      <c r="D347" t="s">
        <v>302</v>
      </c>
      <c r="E347">
        <v>27</v>
      </c>
      <c r="F347">
        <v>3</v>
      </c>
      <c r="G347">
        <v>0</v>
      </c>
      <c r="H347">
        <v>29</v>
      </c>
      <c r="I347">
        <v>49</v>
      </c>
      <c r="J347">
        <v>10</v>
      </c>
      <c r="K347">
        <v>46</v>
      </c>
      <c r="L347">
        <v>63</v>
      </c>
      <c r="M347">
        <v>3</v>
      </c>
      <c r="N347">
        <v>0</v>
      </c>
      <c r="O347">
        <v>1</v>
      </c>
      <c r="P347">
        <v>1</v>
      </c>
      <c r="Q347">
        <v>85</v>
      </c>
      <c r="R347">
        <f t="shared" si="17"/>
        <v>5.666666666666667</v>
      </c>
      <c r="S347">
        <f t="shared" si="15"/>
        <v>2.8333333333333335</v>
      </c>
      <c r="T347">
        <f t="shared" si="16"/>
        <v>2.8333333333333335</v>
      </c>
    </row>
    <row r="348" spans="1:20" x14ac:dyDescent="0.35">
      <c r="A348" t="s">
        <v>80</v>
      </c>
      <c r="B348" t="s">
        <v>785</v>
      </c>
      <c r="C348" t="s">
        <v>356</v>
      </c>
      <c r="D348" t="s">
        <v>320</v>
      </c>
      <c r="E348">
        <v>17</v>
      </c>
      <c r="F348">
        <v>0</v>
      </c>
      <c r="G348">
        <v>0</v>
      </c>
      <c r="H348">
        <v>23</v>
      </c>
      <c r="I348">
        <v>51</v>
      </c>
      <c r="J348">
        <v>2</v>
      </c>
      <c r="K348">
        <v>54.3</v>
      </c>
      <c r="L348">
        <v>51</v>
      </c>
      <c r="M348">
        <v>2</v>
      </c>
      <c r="N348">
        <v>0</v>
      </c>
      <c r="O348">
        <v>0</v>
      </c>
      <c r="P348">
        <v>3</v>
      </c>
      <c r="Q348">
        <v>83.33</v>
      </c>
      <c r="R348">
        <f t="shared" si="17"/>
        <v>5.5553333333333335</v>
      </c>
      <c r="S348">
        <f t="shared" si="15"/>
        <v>2.7776666666666667</v>
      </c>
      <c r="T348">
        <f t="shared" si="16"/>
        <v>2.7776666666666667</v>
      </c>
    </row>
    <row r="349" spans="1:20" x14ac:dyDescent="0.35">
      <c r="A349" t="s">
        <v>810</v>
      </c>
      <c r="B349" t="s">
        <v>811</v>
      </c>
      <c r="C349" t="s">
        <v>1881</v>
      </c>
      <c r="D349" t="s">
        <v>311</v>
      </c>
      <c r="E349">
        <v>9</v>
      </c>
      <c r="F349">
        <v>0</v>
      </c>
      <c r="G349">
        <v>0</v>
      </c>
      <c r="H349">
        <v>15</v>
      </c>
      <c r="I349">
        <v>40</v>
      </c>
      <c r="J349">
        <v>0</v>
      </c>
      <c r="K349">
        <v>47</v>
      </c>
      <c r="L349">
        <v>62</v>
      </c>
      <c r="M349">
        <v>1</v>
      </c>
      <c r="N349">
        <v>1</v>
      </c>
      <c r="O349">
        <v>0</v>
      </c>
      <c r="P349">
        <v>1</v>
      </c>
      <c r="Q349">
        <v>82.5</v>
      </c>
      <c r="R349">
        <f t="shared" si="17"/>
        <v>5.5</v>
      </c>
      <c r="S349">
        <f t="shared" si="15"/>
        <v>2.75</v>
      </c>
      <c r="T349">
        <f t="shared" si="16"/>
        <v>2.75</v>
      </c>
    </row>
    <row r="350" spans="1:20" x14ac:dyDescent="0.35">
      <c r="A350" t="s">
        <v>188</v>
      </c>
      <c r="B350" t="s">
        <v>630</v>
      </c>
      <c r="C350" t="s">
        <v>355</v>
      </c>
      <c r="D350" t="s">
        <v>314</v>
      </c>
      <c r="E350">
        <v>12</v>
      </c>
      <c r="F350">
        <v>0</v>
      </c>
      <c r="G350">
        <v>0</v>
      </c>
      <c r="H350">
        <v>38</v>
      </c>
      <c r="I350">
        <v>62</v>
      </c>
      <c r="J350">
        <v>0</v>
      </c>
      <c r="K350">
        <v>60.7</v>
      </c>
      <c r="L350">
        <v>75</v>
      </c>
      <c r="M350">
        <v>4</v>
      </c>
      <c r="N350">
        <v>0</v>
      </c>
      <c r="O350">
        <v>0</v>
      </c>
      <c r="P350">
        <v>2</v>
      </c>
      <c r="Q350">
        <v>81.67</v>
      </c>
      <c r="R350">
        <f t="shared" si="17"/>
        <v>5.4446666666666665</v>
      </c>
      <c r="S350">
        <f t="shared" si="15"/>
        <v>2.7223333333333333</v>
      </c>
      <c r="T350">
        <f t="shared" si="16"/>
        <v>2.7223333333333333</v>
      </c>
    </row>
    <row r="351" spans="1:20" x14ac:dyDescent="0.35">
      <c r="A351" t="s">
        <v>274</v>
      </c>
      <c r="B351" t="s">
        <v>1882</v>
      </c>
      <c r="C351" t="s">
        <v>355</v>
      </c>
      <c r="D351" t="s">
        <v>318</v>
      </c>
      <c r="E351">
        <v>6</v>
      </c>
      <c r="F351">
        <v>0</v>
      </c>
      <c r="G351">
        <v>0</v>
      </c>
      <c r="H351">
        <v>12</v>
      </c>
      <c r="I351">
        <v>46</v>
      </c>
      <c r="J351">
        <v>0</v>
      </c>
      <c r="K351">
        <v>39.700000000000003</v>
      </c>
      <c r="L351">
        <v>38</v>
      </c>
      <c r="M351">
        <v>1</v>
      </c>
      <c r="N351">
        <v>4</v>
      </c>
      <c r="O351">
        <v>0</v>
      </c>
      <c r="P351">
        <v>3</v>
      </c>
      <c r="Q351">
        <v>81.67</v>
      </c>
      <c r="R351">
        <f t="shared" si="17"/>
        <v>5.4446666666666665</v>
      </c>
      <c r="S351">
        <f t="shared" si="15"/>
        <v>2.7223333333333333</v>
      </c>
      <c r="T351">
        <f t="shared" si="16"/>
        <v>2.7223333333333333</v>
      </c>
    </row>
    <row r="352" spans="1:20" x14ac:dyDescent="0.35">
      <c r="A352" t="s">
        <v>765</v>
      </c>
      <c r="B352" t="s">
        <v>766</v>
      </c>
      <c r="C352" t="s">
        <v>356</v>
      </c>
      <c r="D352" t="s">
        <v>318</v>
      </c>
      <c r="E352">
        <v>14</v>
      </c>
      <c r="F352">
        <v>0</v>
      </c>
      <c r="G352">
        <v>0</v>
      </c>
      <c r="H352">
        <v>19</v>
      </c>
      <c r="I352">
        <v>64</v>
      </c>
      <c r="J352">
        <v>4</v>
      </c>
      <c r="K352">
        <v>65</v>
      </c>
      <c r="L352">
        <v>42</v>
      </c>
      <c r="M352">
        <v>2</v>
      </c>
      <c r="N352">
        <v>0</v>
      </c>
      <c r="O352">
        <v>0</v>
      </c>
      <c r="P352">
        <v>2</v>
      </c>
      <c r="Q352">
        <v>81.5</v>
      </c>
      <c r="R352">
        <f t="shared" si="17"/>
        <v>5.4333333333333336</v>
      </c>
      <c r="S352">
        <f t="shared" si="15"/>
        <v>2.7166666666666668</v>
      </c>
      <c r="T352">
        <f t="shared" si="16"/>
        <v>2.7166666666666668</v>
      </c>
    </row>
    <row r="353" spans="1:20" x14ac:dyDescent="0.35">
      <c r="A353" t="s">
        <v>64</v>
      </c>
      <c r="B353" t="s">
        <v>798</v>
      </c>
      <c r="C353" t="s">
        <v>356</v>
      </c>
      <c r="D353" t="s">
        <v>310</v>
      </c>
      <c r="E353">
        <v>12</v>
      </c>
      <c r="F353">
        <v>0</v>
      </c>
      <c r="G353">
        <v>0</v>
      </c>
      <c r="H353">
        <v>15</v>
      </c>
      <c r="I353">
        <v>38</v>
      </c>
      <c r="J353">
        <v>0</v>
      </c>
      <c r="K353">
        <v>43.7</v>
      </c>
      <c r="L353">
        <v>22</v>
      </c>
      <c r="M353">
        <v>1</v>
      </c>
      <c r="N353">
        <v>0</v>
      </c>
      <c r="O353">
        <v>1</v>
      </c>
      <c r="P353">
        <v>5</v>
      </c>
      <c r="Q353">
        <v>81.17</v>
      </c>
      <c r="R353">
        <f t="shared" si="17"/>
        <v>5.4113333333333333</v>
      </c>
      <c r="S353">
        <f t="shared" si="15"/>
        <v>2.7056666666666667</v>
      </c>
      <c r="T353">
        <f t="shared" si="16"/>
        <v>2.7056666666666667</v>
      </c>
    </row>
    <row r="354" spans="1:20" x14ac:dyDescent="0.35">
      <c r="A354" t="s">
        <v>656</v>
      </c>
      <c r="B354" t="s">
        <v>1000</v>
      </c>
      <c r="C354" t="s">
        <v>356</v>
      </c>
      <c r="D354" t="s">
        <v>318</v>
      </c>
      <c r="E354">
        <v>18</v>
      </c>
      <c r="F354">
        <v>0</v>
      </c>
      <c r="G354">
        <v>0</v>
      </c>
      <c r="H354">
        <v>29</v>
      </c>
      <c r="I354">
        <v>45</v>
      </c>
      <c r="J354">
        <v>4</v>
      </c>
      <c r="K354">
        <v>47</v>
      </c>
      <c r="L354">
        <v>49</v>
      </c>
      <c r="M354">
        <v>2</v>
      </c>
      <c r="N354">
        <v>0</v>
      </c>
      <c r="O354">
        <v>0</v>
      </c>
      <c r="P354">
        <v>3</v>
      </c>
      <c r="Q354">
        <v>81</v>
      </c>
      <c r="R354">
        <f t="shared" si="17"/>
        <v>5.4</v>
      </c>
      <c r="S354">
        <f t="shared" si="15"/>
        <v>2.7</v>
      </c>
      <c r="T354">
        <f t="shared" si="16"/>
        <v>2.7</v>
      </c>
    </row>
    <row r="355" spans="1:20" x14ac:dyDescent="0.35">
      <c r="A355" t="s">
        <v>558</v>
      </c>
      <c r="B355" t="s">
        <v>187</v>
      </c>
      <c r="C355" t="s">
        <v>356</v>
      </c>
      <c r="D355" t="s">
        <v>293</v>
      </c>
      <c r="E355">
        <v>6</v>
      </c>
      <c r="F355">
        <v>0</v>
      </c>
      <c r="G355">
        <v>0</v>
      </c>
      <c r="H355">
        <v>7</v>
      </c>
      <c r="I355">
        <v>26</v>
      </c>
      <c r="J355">
        <v>11</v>
      </c>
      <c r="K355">
        <v>30.3</v>
      </c>
      <c r="L355">
        <v>25</v>
      </c>
      <c r="M355">
        <v>2</v>
      </c>
      <c r="N355">
        <v>0</v>
      </c>
      <c r="O355">
        <v>0</v>
      </c>
      <c r="P355">
        <v>1</v>
      </c>
      <c r="Q355">
        <v>80.83</v>
      </c>
      <c r="R355">
        <f t="shared" si="17"/>
        <v>5.3886666666666665</v>
      </c>
      <c r="S355">
        <f t="shared" si="15"/>
        <v>2.6943333333333332</v>
      </c>
      <c r="T355">
        <f t="shared" si="16"/>
        <v>2.6943333333333332</v>
      </c>
    </row>
    <row r="356" spans="1:20" x14ac:dyDescent="0.35">
      <c r="A356" t="s">
        <v>153</v>
      </c>
      <c r="B356" t="s">
        <v>1053</v>
      </c>
      <c r="C356" t="s">
        <v>356</v>
      </c>
      <c r="D356" t="s">
        <v>307</v>
      </c>
      <c r="E356">
        <v>7</v>
      </c>
      <c r="F356">
        <v>0</v>
      </c>
      <c r="G356">
        <v>0</v>
      </c>
      <c r="H356">
        <v>7</v>
      </c>
      <c r="I356">
        <v>25</v>
      </c>
      <c r="J356">
        <v>5</v>
      </c>
      <c r="K356">
        <v>31.7</v>
      </c>
      <c r="L356">
        <v>32</v>
      </c>
      <c r="M356">
        <v>0</v>
      </c>
      <c r="N356">
        <v>0</v>
      </c>
      <c r="O356">
        <v>0</v>
      </c>
      <c r="P356">
        <v>2</v>
      </c>
      <c r="Q356">
        <v>80.67</v>
      </c>
      <c r="R356">
        <f t="shared" si="17"/>
        <v>5.3780000000000001</v>
      </c>
      <c r="S356">
        <f t="shared" si="15"/>
        <v>2.6890000000000001</v>
      </c>
      <c r="T356">
        <f t="shared" si="16"/>
        <v>2.6890000000000001</v>
      </c>
    </row>
    <row r="357" spans="1:20" x14ac:dyDescent="0.35">
      <c r="A357" t="s">
        <v>1361</v>
      </c>
      <c r="B357" t="s">
        <v>1606</v>
      </c>
      <c r="C357" t="s">
        <v>356</v>
      </c>
      <c r="D357" t="s">
        <v>310</v>
      </c>
      <c r="E357">
        <v>18</v>
      </c>
      <c r="F357">
        <v>3</v>
      </c>
      <c r="G357">
        <v>0</v>
      </c>
      <c r="H357">
        <v>23</v>
      </c>
      <c r="I357">
        <v>34</v>
      </c>
      <c r="J357">
        <v>8</v>
      </c>
      <c r="K357">
        <v>33</v>
      </c>
      <c r="L357">
        <v>40</v>
      </c>
      <c r="M357">
        <v>2</v>
      </c>
      <c r="N357">
        <v>0</v>
      </c>
      <c r="O357">
        <v>2</v>
      </c>
      <c r="P357">
        <v>2</v>
      </c>
      <c r="Q357">
        <v>80.5</v>
      </c>
      <c r="R357">
        <f t="shared" si="17"/>
        <v>5.3666666666666663</v>
      </c>
      <c r="S357">
        <f t="shared" si="15"/>
        <v>2.6833333333333331</v>
      </c>
      <c r="T357">
        <f t="shared" si="16"/>
        <v>2.6833333333333331</v>
      </c>
    </row>
    <row r="358" spans="1:20" x14ac:dyDescent="0.35">
      <c r="A358" t="s">
        <v>162</v>
      </c>
      <c r="B358" t="s">
        <v>1481</v>
      </c>
      <c r="C358" t="s">
        <v>356</v>
      </c>
      <c r="D358" t="s">
        <v>297</v>
      </c>
      <c r="E358">
        <v>10</v>
      </c>
      <c r="F358">
        <v>2</v>
      </c>
      <c r="G358">
        <v>0</v>
      </c>
      <c r="H358">
        <v>4</v>
      </c>
      <c r="I358">
        <v>19</v>
      </c>
      <c r="J358">
        <v>5</v>
      </c>
      <c r="K358">
        <v>29</v>
      </c>
      <c r="L358">
        <v>19</v>
      </c>
      <c r="M358">
        <v>1</v>
      </c>
      <c r="N358">
        <v>0</v>
      </c>
      <c r="O358">
        <v>3</v>
      </c>
      <c r="P358">
        <v>2</v>
      </c>
      <c r="Q358">
        <v>80.5</v>
      </c>
      <c r="R358">
        <f t="shared" si="17"/>
        <v>5.3666666666666663</v>
      </c>
      <c r="S358">
        <f t="shared" si="15"/>
        <v>2.6833333333333331</v>
      </c>
      <c r="T358">
        <f t="shared" si="16"/>
        <v>2.6833333333333331</v>
      </c>
    </row>
    <row r="359" spans="1:20" x14ac:dyDescent="0.35">
      <c r="A359" t="s">
        <v>390</v>
      </c>
      <c r="B359" t="s">
        <v>265</v>
      </c>
      <c r="C359" t="s">
        <v>355</v>
      </c>
      <c r="D359" t="s">
        <v>298</v>
      </c>
      <c r="E359">
        <v>34</v>
      </c>
      <c r="F359">
        <v>0</v>
      </c>
      <c r="G359">
        <v>0</v>
      </c>
      <c r="H359">
        <v>57</v>
      </c>
      <c r="I359">
        <v>93</v>
      </c>
      <c r="J359">
        <v>0</v>
      </c>
      <c r="K359">
        <v>90.3</v>
      </c>
      <c r="L359">
        <v>74</v>
      </c>
      <c r="M359">
        <v>6</v>
      </c>
      <c r="N359">
        <v>1</v>
      </c>
      <c r="O359">
        <v>0</v>
      </c>
      <c r="P359">
        <v>4</v>
      </c>
      <c r="Q359">
        <v>80.33</v>
      </c>
      <c r="R359">
        <f t="shared" si="17"/>
        <v>5.3553333333333333</v>
      </c>
      <c r="S359">
        <f t="shared" si="15"/>
        <v>2.6776666666666666</v>
      </c>
      <c r="T359">
        <f t="shared" si="16"/>
        <v>2.6776666666666666</v>
      </c>
    </row>
    <row r="360" spans="1:20" x14ac:dyDescent="0.35">
      <c r="A360" t="s">
        <v>1193</v>
      </c>
      <c r="B360" t="s">
        <v>1356</v>
      </c>
      <c r="C360" t="s">
        <v>356</v>
      </c>
      <c r="D360" t="s">
        <v>295</v>
      </c>
      <c r="E360">
        <v>16</v>
      </c>
      <c r="F360">
        <v>0</v>
      </c>
      <c r="G360">
        <v>0</v>
      </c>
      <c r="H360">
        <v>29</v>
      </c>
      <c r="I360">
        <v>47</v>
      </c>
      <c r="J360">
        <v>3</v>
      </c>
      <c r="K360">
        <v>56.7</v>
      </c>
      <c r="L360">
        <v>41</v>
      </c>
      <c r="M360">
        <v>0</v>
      </c>
      <c r="N360">
        <v>0</v>
      </c>
      <c r="O360">
        <v>2</v>
      </c>
      <c r="P360">
        <v>1</v>
      </c>
      <c r="Q360">
        <v>79.67</v>
      </c>
      <c r="R360">
        <f t="shared" si="17"/>
        <v>5.3113333333333337</v>
      </c>
      <c r="S360">
        <f t="shared" si="15"/>
        <v>2.6556666666666668</v>
      </c>
      <c r="T360">
        <f t="shared" si="16"/>
        <v>2.6556666666666668</v>
      </c>
    </row>
    <row r="361" spans="1:20" x14ac:dyDescent="0.35">
      <c r="A361" t="s">
        <v>107</v>
      </c>
      <c r="B361" t="s">
        <v>165</v>
      </c>
      <c r="C361" t="s">
        <v>356</v>
      </c>
      <c r="D361" t="s">
        <v>315</v>
      </c>
      <c r="E361">
        <v>37</v>
      </c>
      <c r="F361">
        <v>1</v>
      </c>
      <c r="G361">
        <v>0</v>
      </c>
      <c r="H361">
        <v>30</v>
      </c>
      <c r="I361">
        <v>42</v>
      </c>
      <c r="J361">
        <v>8</v>
      </c>
      <c r="K361">
        <v>60.3</v>
      </c>
      <c r="L361">
        <v>58</v>
      </c>
      <c r="M361">
        <v>2</v>
      </c>
      <c r="N361">
        <v>0</v>
      </c>
      <c r="O361">
        <v>0</v>
      </c>
      <c r="P361">
        <v>1</v>
      </c>
      <c r="Q361">
        <v>79.33</v>
      </c>
      <c r="R361">
        <f t="shared" si="17"/>
        <v>5.2886666666666668</v>
      </c>
      <c r="S361">
        <f t="shared" si="15"/>
        <v>2.6443333333333334</v>
      </c>
      <c r="T361">
        <f t="shared" si="16"/>
        <v>2.6443333333333334</v>
      </c>
    </row>
    <row r="362" spans="1:20" x14ac:dyDescent="0.35">
      <c r="A362" t="s">
        <v>152</v>
      </c>
      <c r="B362" t="s">
        <v>1610</v>
      </c>
      <c r="C362" t="s">
        <v>355</v>
      </c>
      <c r="D362" t="s">
        <v>323</v>
      </c>
      <c r="E362">
        <v>38</v>
      </c>
      <c r="F362">
        <v>0</v>
      </c>
      <c r="G362">
        <v>0</v>
      </c>
      <c r="H362">
        <v>67</v>
      </c>
      <c r="I362">
        <v>116</v>
      </c>
      <c r="J362">
        <v>0</v>
      </c>
      <c r="K362">
        <v>103.7</v>
      </c>
      <c r="L362">
        <v>86</v>
      </c>
      <c r="M362">
        <v>10</v>
      </c>
      <c r="N362">
        <v>3</v>
      </c>
      <c r="O362">
        <v>0</v>
      </c>
      <c r="P362">
        <v>4</v>
      </c>
      <c r="Q362">
        <v>79.17</v>
      </c>
      <c r="R362">
        <f t="shared" si="17"/>
        <v>5.2780000000000005</v>
      </c>
      <c r="S362">
        <f t="shared" si="15"/>
        <v>2.6390000000000002</v>
      </c>
      <c r="T362">
        <f t="shared" si="16"/>
        <v>2.6390000000000002</v>
      </c>
    </row>
    <row r="363" spans="1:20" x14ac:dyDescent="0.35">
      <c r="A363" t="s">
        <v>119</v>
      </c>
      <c r="B363" t="s">
        <v>1652</v>
      </c>
      <c r="C363" t="s">
        <v>356</v>
      </c>
      <c r="D363" t="s">
        <v>317</v>
      </c>
      <c r="E363">
        <v>17</v>
      </c>
      <c r="F363">
        <v>3</v>
      </c>
      <c r="G363">
        <v>0</v>
      </c>
      <c r="H363">
        <v>17</v>
      </c>
      <c r="I363">
        <v>33</v>
      </c>
      <c r="J363">
        <v>5</v>
      </c>
      <c r="K363">
        <v>45</v>
      </c>
      <c r="L363">
        <v>31</v>
      </c>
      <c r="M363">
        <v>3</v>
      </c>
      <c r="N363">
        <v>0</v>
      </c>
      <c r="O363">
        <v>0</v>
      </c>
      <c r="P363">
        <v>4</v>
      </c>
      <c r="Q363">
        <v>79</v>
      </c>
      <c r="R363">
        <f t="shared" si="17"/>
        <v>5.2666666666666666</v>
      </c>
      <c r="S363">
        <f t="shared" si="15"/>
        <v>2.6333333333333333</v>
      </c>
      <c r="T363">
        <f t="shared" si="16"/>
        <v>2.6333333333333333</v>
      </c>
    </row>
    <row r="364" spans="1:20" x14ac:dyDescent="0.35">
      <c r="A364" t="s">
        <v>158</v>
      </c>
      <c r="B364" t="s">
        <v>1507</v>
      </c>
      <c r="C364" t="s">
        <v>356</v>
      </c>
      <c r="D364" t="s">
        <v>304</v>
      </c>
      <c r="E364">
        <v>10</v>
      </c>
      <c r="F364">
        <v>3</v>
      </c>
      <c r="G364">
        <v>0</v>
      </c>
      <c r="H364">
        <v>16</v>
      </c>
      <c r="I364">
        <v>27</v>
      </c>
      <c r="J364">
        <v>7</v>
      </c>
      <c r="K364">
        <v>34</v>
      </c>
      <c r="L364">
        <v>25</v>
      </c>
      <c r="M364">
        <v>4</v>
      </c>
      <c r="N364">
        <v>0</v>
      </c>
      <c r="O364">
        <v>3</v>
      </c>
      <c r="P364">
        <v>2</v>
      </c>
      <c r="Q364">
        <v>78.5</v>
      </c>
      <c r="R364">
        <f t="shared" si="17"/>
        <v>5.2333333333333334</v>
      </c>
      <c r="S364">
        <f t="shared" si="15"/>
        <v>2.6166666666666667</v>
      </c>
      <c r="T364">
        <f t="shared" si="16"/>
        <v>2.6166666666666667</v>
      </c>
    </row>
    <row r="365" spans="1:20" x14ac:dyDescent="0.35">
      <c r="A365" t="s">
        <v>66</v>
      </c>
      <c r="B365" t="s">
        <v>1079</v>
      </c>
      <c r="C365" t="s">
        <v>355</v>
      </c>
      <c r="D365" t="s">
        <v>315</v>
      </c>
      <c r="E365">
        <v>33</v>
      </c>
      <c r="F365">
        <v>0</v>
      </c>
      <c r="G365">
        <v>0</v>
      </c>
      <c r="H365">
        <v>21</v>
      </c>
      <c r="I365">
        <v>47</v>
      </c>
      <c r="J365">
        <v>0</v>
      </c>
      <c r="K365">
        <v>57</v>
      </c>
      <c r="L365">
        <v>41</v>
      </c>
      <c r="M365">
        <v>1</v>
      </c>
      <c r="N365">
        <v>3</v>
      </c>
      <c r="O365">
        <v>0</v>
      </c>
      <c r="P365">
        <v>4</v>
      </c>
      <c r="Q365">
        <v>77</v>
      </c>
      <c r="R365">
        <f t="shared" si="17"/>
        <v>5.1333333333333337</v>
      </c>
      <c r="S365">
        <f t="shared" ref="S365:S428" si="18">IF(Q365&gt;= 550,R365*1.35,IF(Q365 &gt;= 500,R365*1.3,IF(Q365 &gt;= 450,R365*1.25,IF(Q365 &gt;= 400,R365*1.2,IF(Q365 &gt;= 350,R365*1.1,IF(Q365 &gt;= 300,R365,IF(Q365 &gt;= 250,R365*0.9,IF(Q365 &gt;= 200,R365*0.8,IF(Q365 &gt;= 150,R365*0.7,IF(Q365 &gt;= 100,R365*0.6,IF(Q365 &gt;= 50,R365*0.5,R365*0.4)))))))))))</f>
        <v>2.5666666666666669</v>
      </c>
      <c r="T365">
        <f t="shared" ref="T365:T428" si="19">IF(S365 &lt; 1.5,1,S365)</f>
        <v>2.5666666666666669</v>
      </c>
    </row>
    <row r="366" spans="1:20" x14ac:dyDescent="0.35">
      <c r="A366" t="s">
        <v>1282</v>
      </c>
      <c r="B366" t="s">
        <v>1283</v>
      </c>
      <c r="C366" t="s">
        <v>355</v>
      </c>
      <c r="D366" t="s">
        <v>312</v>
      </c>
      <c r="E366">
        <v>20</v>
      </c>
      <c r="F366">
        <v>0</v>
      </c>
      <c r="G366">
        <v>0</v>
      </c>
      <c r="H366">
        <v>22</v>
      </c>
      <c r="I366">
        <v>37</v>
      </c>
      <c r="J366">
        <v>0</v>
      </c>
      <c r="K366">
        <v>48.3</v>
      </c>
      <c r="L366">
        <v>48</v>
      </c>
      <c r="M366">
        <v>4</v>
      </c>
      <c r="N366">
        <v>4</v>
      </c>
      <c r="O366">
        <v>0</v>
      </c>
      <c r="P366">
        <v>3</v>
      </c>
      <c r="Q366">
        <v>76.83</v>
      </c>
      <c r="R366">
        <f t="shared" si="17"/>
        <v>5.1219999999999999</v>
      </c>
      <c r="S366">
        <f t="shared" si="18"/>
        <v>2.5609999999999999</v>
      </c>
      <c r="T366">
        <f t="shared" si="19"/>
        <v>2.5609999999999999</v>
      </c>
    </row>
    <row r="367" spans="1:20" x14ac:dyDescent="0.35">
      <c r="A367" t="s">
        <v>55</v>
      </c>
      <c r="B367" t="s">
        <v>829</v>
      </c>
      <c r="C367" t="s">
        <v>356</v>
      </c>
      <c r="D367" t="s">
        <v>297</v>
      </c>
      <c r="E367">
        <v>5</v>
      </c>
      <c r="F367">
        <v>0</v>
      </c>
      <c r="G367">
        <v>0</v>
      </c>
      <c r="H367">
        <v>16</v>
      </c>
      <c r="I367">
        <v>29</v>
      </c>
      <c r="J367">
        <v>3</v>
      </c>
      <c r="K367">
        <v>36.700000000000003</v>
      </c>
      <c r="L367">
        <v>24</v>
      </c>
      <c r="M367">
        <v>2</v>
      </c>
      <c r="N367">
        <v>0</v>
      </c>
      <c r="O367">
        <v>1</v>
      </c>
      <c r="P367">
        <v>3</v>
      </c>
      <c r="Q367">
        <v>76.17</v>
      </c>
      <c r="R367">
        <f t="shared" si="17"/>
        <v>5.0780000000000003</v>
      </c>
      <c r="S367">
        <f t="shared" si="18"/>
        <v>2.5390000000000001</v>
      </c>
      <c r="T367">
        <f t="shared" si="19"/>
        <v>2.5390000000000001</v>
      </c>
    </row>
    <row r="368" spans="1:20" x14ac:dyDescent="0.35">
      <c r="A368" t="s">
        <v>1664</v>
      </c>
      <c r="B368" t="s">
        <v>1665</v>
      </c>
      <c r="C368" t="s">
        <v>355</v>
      </c>
      <c r="D368" t="s">
        <v>306</v>
      </c>
      <c r="E368">
        <v>23</v>
      </c>
      <c r="F368">
        <v>0</v>
      </c>
      <c r="G368">
        <v>0</v>
      </c>
      <c r="H368">
        <v>41</v>
      </c>
      <c r="I368">
        <v>71</v>
      </c>
      <c r="J368">
        <v>0</v>
      </c>
      <c r="K368">
        <v>64.3</v>
      </c>
      <c r="L368">
        <v>56</v>
      </c>
      <c r="M368">
        <v>5</v>
      </c>
      <c r="N368">
        <v>3</v>
      </c>
      <c r="O368">
        <v>0</v>
      </c>
      <c r="P368">
        <v>4</v>
      </c>
      <c r="Q368">
        <v>75.33</v>
      </c>
      <c r="R368">
        <f t="shared" si="17"/>
        <v>5.0220000000000002</v>
      </c>
      <c r="S368">
        <f t="shared" si="18"/>
        <v>2.5110000000000001</v>
      </c>
      <c r="T368">
        <f t="shared" si="19"/>
        <v>2.5110000000000001</v>
      </c>
    </row>
    <row r="369" spans="1:20" x14ac:dyDescent="0.35">
      <c r="A369" t="s">
        <v>158</v>
      </c>
      <c r="B369" t="s">
        <v>1011</v>
      </c>
      <c r="C369" t="s">
        <v>356</v>
      </c>
      <c r="D369" t="s">
        <v>319</v>
      </c>
      <c r="E369">
        <v>18</v>
      </c>
      <c r="F369">
        <v>4</v>
      </c>
      <c r="G369">
        <v>0</v>
      </c>
      <c r="H369">
        <v>26</v>
      </c>
      <c r="I369">
        <v>68</v>
      </c>
      <c r="J369">
        <v>4</v>
      </c>
      <c r="K369">
        <v>60</v>
      </c>
      <c r="L369">
        <v>49</v>
      </c>
      <c r="M369">
        <v>5</v>
      </c>
      <c r="N369">
        <v>0</v>
      </c>
      <c r="O369">
        <v>4</v>
      </c>
      <c r="P369">
        <v>1</v>
      </c>
      <c r="Q369">
        <v>75</v>
      </c>
      <c r="R369">
        <f t="shared" si="17"/>
        <v>5</v>
      </c>
      <c r="S369">
        <f t="shared" si="18"/>
        <v>2.5</v>
      </c>
      <c r="T369">
        <f t="shared" si="19"/>
        <v>2.5</v>
      </c>
    </row>
    <row r="370" spans="1:20" x14ac:dyDescent="0.35">
      <c r="A370" t="s">
        <v>1883</v>
      </c>
      <c r="B370" t="s">
        <v>245</v>
      </c>
      <c r="C370" t="s">
        <v>356</v>
      </c>
      <c r="D370" t="s">
        <v>305</v>
      </c>
      <c r="E370">
        <v>10</v>
      </c>
      <c r="F370">
        <v>0</v>
      </c>
      <c r="G370">
        <v>0</v>
      </c>
      <c r="H370">
        <v>12</v>
      </c>
      <c r="I370">
        <v>31</v>
      </c>
      <c r="J370">
        <v>10</v>
      </c>
      <c r="K370">
        <v>34.299999999999997</v>
      </c>
      <c r="L370">
        <v>38</v>
      </c>
      <c r="M370">
        <v>2</v>
      </c>
      <c r="N370">
        <v>0</v>
      </c>
      <c r="O370">
        <v>0</v>
      </c>
      <c r="P370">
        <v>0</v>
      </c>
      <c r="Q370">
        <v>74.83</v>
      </c>
      <c r="R370">
        <f t="shared" si="17"/>
        <v>4.9886666666666661</v>
      </c>
      <c r="S370">
        <f t="shared" si="18"/>
        <v>2.4943333333333331</v>
      </c>
      <c r="T370">
        <f t="shared" si="19"/>
        <v>2.4943333333333331</v>
      </c>
    </row>
    <row r="371" spans="1:20" x14ac:dyDescent="0.35">
      <c r="A371" t="s">
        <v>48</v>
      </c>
      <c r="B371" t="s">
        <v>1485</v>
      </c>
      <c r="C371" t="s">
        <v>356</v>
      </c>
      <c r="D371" t="s">
        <v>298</v>
      </c>
      <c r="E371">
        <v>25</v>
      </c>
      <c r="F371">
        <v>0</v>
      </c>
      <c r="G371">
        <v>0</v>
      </c>
      <c r="H371">
        <v>31</v>
      </c>
      <c r="I371">
        <v>47</v>
      </c>
      <c r="J371">
        <v>3</v>
      </c>
      <c r="K371">
        <v>49.7</v>
      </c>
      <c r="L371">
        <v>55</v>
      </c>
      <c r="M371">
        <v>6</v>
      </c>
      <c r="N371">
        <v>0</v>
      </c>
      <c r="O371">
        <v>0</v>
      </c>
      <c r="P371">
        <v>4</v>
      </c>
      <c r="Q371">
        <v>74.67</v>
      </c>
      <c r="R371">
        <f t="shared" si="17"/>
        <v>4.9779999999999998</v>
      </c>
      <c r="S371">
        <f t="shared" si="18"/>
        <v>2.4889999999999999</v>
      </c>
      <c r="T371">
        <f t="shared" si="19"/>
        <v>2.4889999999999999</v>
      </c>
    </row>
    <row r="372" spans="1:20" x14ac:dyDescent="0.35">
      <c r="A372" t="s">
        <v>283</v>
      </c>
      <c r="B372" t="s">
        <v>1017</v>
      </c>
      <c r="C372" t="s">
        <v>356</v>
      </c>
      <c r="D372" t="s">
        <v>314</v>
      </c>
      <c r="E372">
        <v>5</v>
      </c>
      <c r="F372">
        <v>1</v>
      </c>
      <c r="G372">
        <v>0</v>
      </c>
      <c r="H372">
        <v>15</v>
      </c>
      <c r="I372">
        <v>34</v>
      </c>
      <c r="J372">
        <v>5</v>
      </c>
      <c r="K372">
        <v>37</v>
      </c>
      <c r="L372">
        <v>25</v>
      </c>
      <c r="M372">
        <v>2</v>
      </c>
      <c r="N372">
        <v>0</v>
      </c>
      <c r="O372">
        <v>0</v>
      </c>
      <c r="P372">
        <v>3</v>
      </c>
      <c r="Q372">
        <v>74.5</v>
      </c>
      <c r="R372">
        <f t="shared" si="17"/>
        <v>4.9666666666666668</v>
      </c>
      <c r="S372">
        <f t="shared" si="18"/>
        <v>2.4833333333333334</v>
      </c>
      <c r="T372">
        <f t="shared" si="19"/>
        <v>2.4833333333333334</v>
      </c>
    </row>
    <row r="373" spans="1:20" x14ac:dyDescent="0.35">
      <c r="A373" t="s">
        <v>1359</v>
      </c>
      <c r="B373" t="s">
        <v>111</v>
      </c>
      <c r="C373" t="s">
        <v>1877</v>
      </c>
      <c r="D373" t="s">
        <v>293</v>
      </c>
      <c r="E373">
        <v>27</v>
      </c>
      <c r="F373">
        <v>0</v>
      </c>
      <c r="G373">
        <v>0</v>
      </c>
      <c r="H373">
        <v>36</v>
      </c>
      <c r="I373">
        <v>60</v>
      </c>
      <c r="J373">
        <v>0</v>
      </c>
      <c r="K373">
        <v>62.7</v>
      </c>
      <c r="L373">
        <v>58</v>
      </c>
      <c r="M373">
        <v>3</v>
      </c>
      <c r="N373">
        <v>0</v>
      </c>
      <c r="O373">
        <v>1</v>
      </c>
      <c r="P373">
        <v>3</v>
      </c>
      <c r="Q373">
        <v>73.67</v>
      </c>
      <c r="R373">
        <f t="shared" si="17"/>
        <v>4.9113333333333333</v>
      </c>
      <c r="S373">
        <f t="shared" si="18"/>
        <v>2.4556666666666667</v>
      </c>
      <c r="T373">
        <f t="shared" si="19"/>
        <v>2.4556666666666667</v>
      </c>
    </row>
    <row r="374" spans="1:20" x14ac:dyDescent="0.35">
      <c r="A374" t="s">
        <v>777</v>
      </c>
      <c r="B374" t="s">
        <v>778</v>
      </c>
      <c r="C374" t="s">
        <v>356</v>
      </c>
      <c r="D374" t="s">
        <v>317</v>
      </c>
      <c r="E374">
        <v>18</v>
      </c>
      <c r="F374">
        <v>2</v>
      </c>
      <c r="G374">
        <v>0</v>
      </c>
      <c r="H374">
        <v>21</v>
      </c>
      <c r="I374">
        <v>46</v>
      </c>
      <c r="J374">
        <v>5</v>
      </c>
      <c r="K374">
        <v>47.7</v>
      </c>
      <c r="L374">
        <v>37</v>
      </c>
      <c r="M374">
        <v>2</v>
      </c>
      <c r="N374">
        <v>0</v>
      </c>
      <c r="O374">
        <v>0</v>
      </c>
      <c r="P374">
        <v>3</v>
      </c>
      <c r="Q374">
        <v>73.17</v>
      </c>
      <c r="R374">
        <f t="shared" si="17"/>
        <v>4.8780000000000001</v>
      </c>
      <c r="S374">
        <f t="shared" si="18"/>
        <v>2.4390000000000001</v>
      </c>
      <c r="T374">
        <f t="shared" si="19"/>
        <v>2.4390000000000001</v>
      </c>
    </row>
    <row r="375" spans="1:20" x14ac:dyDescent="0.35">
      <c r="A375" t="s">
        <v>233</v>
      </c>
      <c r="B375" t="s">
        <v>1322</v>
      </c>
      <c r="C375" t="s">
        <v>356</v>
      </c>
      <c r="D375" t="s">
        <v>297</v>
      </c>
      <c r="E375">
        <v>11</v>
      </c>
      <c r="F375">
        <v>1</v>
      </c>
      <c r="G375">
        <v>0</v>
      </c>
      <c r="H375">
        <v>19</v>
      </c>
      <c r="I375">
        <v>37</v>
      </c>
      <c r="J375">
        <v>8</v>
      </c>
      <c r="K375">
        <v>33.700000000000003</v>
      </c>
      <c r="L375">
        <v>28</v>
      </c>
      <c r="M375">
        <v>0</v>
      </c>
      <c r="N375">
        <v>0</v>
      </c>
      <c r="O375">
        <v>0</v>
      </c>
      <c r="P375">
        <v>2</v>
      </c>
      <c r="Q375">
        <v>72.67</v>
      </c>
      <c r="R375">
        <f t="shared" si="17"/>
        <v>4.8446666666666669</v>
      </c>
      <c r="S375">
        <f t="shared" si="18"/>
        <v>2.4223333333333334</v>
      </c>
      <c r="T375">
        <f t="shared" si="19"/>
        <v>2.4223333333333334</v>
      </c>
    </row>
    <row r="376" spans="1:20" x14ac:dyDescent="0.35">
      <c r="A376" t="s">
        <v>169</v>
      </c>
      <c r="B376" t="s">
        <v>1197</v>
      </c>
      <c r="C376" t="s">
        <v>355</v>
      </c>
      <c r="D376" t="s">
        <v>316</v>
      </c>
      <c r="E376">
        <v>8</v>
      </c>
      <c r="F376">
        <v>0</v>
      </c>
      <c r="G376">
        <v>0</v>
      </c>
      <c r="H376">
        <v>5</v>
      </c>
      <c r="I376">
        <v>17</v>
      </c>
      <c r="J376">
        <v>0</v>
      </c>
      <c r="K376">
        <v>25.3</v>
      </c>
      <c r="L376">
        <v>33</v>
      </c>
      <c r="M376">
        <v>0</v>
      </c>
      <c r="N376">
        <v>1</v>
      </c>
      <c r="O376">
        <v>0</v>
      </c>
      <c r="P376">
        <v>3</v>
      </c>
      <c r="Q376">
        <v>72.33</v>
      </c>
      <c r="R376">
        <f t="shared" si="17"/>
        <v>4.8220000000000001</v>
      </c>
      <c r="S376">
        <f t="shared" si="18"/>
        <v>2.411</v>
      </c>
      <c r="T376">
        <f t="shared" si="19"/>
        <v>2.411</v>
      </c>
    </row>
    <row r="377" spans="1:20" x14ac:dyDescent="0.35">
      <c r="A377" t="s">
        <v>158</v>
      </c>
      <c r="B377" t="s">
        <v>155</v>
      </c>
      <c r="C377" t="s">
        <v>356</v>
      </c>
      <c r="D377" t="s">
        <v>297</v>
      </c>
      <c r="E377">
        <v>12</v>
      </c>
      <c r="F377">
        <v>1</v>
      </c>
      <c r="G377">
        <v>0</v>
      </c>
      <c r="H377">
        <v>7</v>
      </c>
      <c r="I377">
        <v>7</v>
      </c>
      <c r="J377">
        <v>4</v>
      </c>
      <c r="K377">
        <v>15.3</v>
      </c>
      <c r="L377">
        <v>22</v>
      </c>
      <c r="M377">
        <v>2</v>
      </c>
      <c r="N377">
        <v>0</v>
      </c>
      <c r="O377">
        <v>5</v>
      </c>
      <c r="P377">
        <v>1</v>
      </c>
      <c r="Q377">
        <v>71.33</v>
      </c>
      <c r="R377">
        <f t="shared" si="17"/>
        <v>4.7553333333333336</v>
      </c>
      <c r="S377">
        <f t="shared" si="18"/>
        <v>2.3776666666666668</v>
      </c>
      <c r="T377">
        <f t="shared" si="19"/>
        <v>2.3776666666666668</v>
      </c>
    </row>
    <row r="378" spans="1:20" x14ac:dyDescent="0.35">
      <c r="A378" t="s">
        <v>543</v>
      </c>
      <c r="B378" t="s">
        <v>1162</v>
      </c>
      <c r="C378" t="s">
        <v>356</v>
      </c>
      <c r="D378" t="s">
        <v>296</v>
      </c>
      <c r="E378">
        <v>27</v>
      </c>
      <c r="F378">
        <v>0</v>
      </c>
      <c r="G378">
        <v>0</v>
      </c>
      <c r="H378">
        <v>25</v>
      </c>
      <c r="I378">
        <v>35</v>
      </c>
      <c r="J378">
        <v>3</v>
      </c>
      <c r="K378">
        <v>46</v>
      </c>
      <c r="L378">
        <v>49</v>
      </c>
      <c r="M378">
        <v>2</v>
      </c>
      <c r="N378">
        <v>0</v>
      </c>
      <c r="O378">
        <v>1</v>
      </c>
      <c r="P378">
        <v>2</v>
      </c>
      <c r="Q378">
        <v>71</v>
      </c>
      <c r="R378">
        <f t="shared" si="17"/>
        <v>4.7333333333333334</v>
      </c>
      <c r="S378">
        <f t="shared" si="18"/>
        <v>2.3666666666666667</v>
      </c>
      <c r="T378">
        <f t="shared" si="19"/>
        <v>2.3666666666666667</v>
      </c>
    </row>
    <row r="379" spans="1:20" x14ac:dyDescent="0.35">
      <c r="A379" t="s">
        <v>1330</v>
      </c>
      <c r="B379" t="s">
        <v>1331</v>
      </c>
      <c r="C379" t="s">
        <v>355</v>
      </c>
      <c r="D379" t="s">
        <v>311</v>
      </c>
      <c r="E379">
        <v>19</v>
      </c>
      <c r="F379">
        <v>0</v>
      </c>
      <c r="G379">
        <v>0</v>
      </c>
      <c r="H379">
        <v>23</v>
      </c>
      <c r="I379">
        <v>40</v>
      </c>
      <c r="J379">
        <v>0</v>
      </c>
      <c r="K379">
        <v>42.3</v>
      </c>
      <c r="L379">
        <v>42</v>
      </c>
      <c r="M379">
        <v>2</v>
      </c>
      <c r="N379">
        <v>2</v>
      </c>
      <c r="O379">
        <v>1</v>
      </c>
      <c r="P379">
        <v>3</v>
      </c>
      <c r="Q379">
        <v>70.83</v>
      </c>
      <c r="R379">
        <f t="shared" si="17"/>
        <v>4.7219999999999995</v>
      </c>
      <c r="S379">
        <f t="shared" si="18"/>
        <v>2.3609999999999998</v>
      </c>
      <c r="T379">
        <f t="shared" si="19"/>
        <v>2.3609999999999998</v>
      </c>
    </row>
    <row r="380" spans="1:20" x14ac:dyDescent="0.35">
      <c r="A380" t="s">
        <v>130</v>
      </c>
      <c r="B380" t="s">
        <v>1666</v>
      </c>
      <c r="C380" t="s">
        <v>355</v>
      </c>
      <c r="D380" t="s">
        <v>309</v>
      </c>
      <c r="E380">
        <v>27</v>
      </c>
      <c r="F380">
        <v>0</v>
      </c>
      <c r="G380">
        <v>0</v>
      </c>
      <c r="H380">
        <v>23</v>
      </c>
      <c r="I380">
        <v>46</v>
      </c>
      <c r="J380">
        <v>0</v>
      </c>
      <c r="K380">
        <v>49</v>
      </c>
      <c r="L380">
        <v>39</v>
      </c>
      <c r="M380">
        <v>1</v>
      </c>
      <c r="N380">
        <v>2</v>
      </c>
      <c r="O380">
        <v>0</v>
      </c>
      <c r="P380">
        <v>4</v>
      </c>
      <c r="Q380">
        <v>69.5</v>
      </c>
      <c r="R380">
        <f t="shared" si="17"/>
        <v>4.6333333333333337</v>
      </c>
      <c r="S380">
        <f t="shared" si="18"/>
        <v>2.3166666666666669</v>
      </c>
      <c r="T380">
        <f t="shared" si="19"/>
        <v>2.3166666666666669</v>
      </c>
    </row>
    <row r="381" spans="1:20" x14ac:dyDescent="0.35">
      <c r="A381" t="s">
        <v>86</v>
      </c>
      <c r="B381" t="s">
        <v>116</v>
      </c>
      <c r="C381" t="s">
        <v>356</v>
      </c>
      <c r="D381" t="s">
        <v>320</v>
      </c>
      <c r="E381">
        <v>22</v>
      </c>
      <c r="F381">
        <v>0</v>
      </c>
      <c r="G381">
        <v>0</v>
      </c>
      <c r="H381">
        <v>19</v>
      </c>
      <c r="I381">
        <v>28</v>
      </c>
      <c r="J381">
        <v>4</v>
      </c>
      <c r="K381">
        <v>40</v>
      </c>
      <c r="L381">
        <v>42</v>
      </c>
      <c r="M381">
        <v>1</v>
      </c>
      <c r="N381">
        <v>0</v>
      </c>
      <c r="O381">
        <v>0</v>
      </c>
      <c r="P381">
        <v>2</v>
      </c>
      <c r="Q381">
        <v>69.5</v>
      </c>
      <c r="R381">
        <f t="shared" si="17"/>
        <v>4.6333333333333337</v>
      </c>
      <c r="S381">
        <f t="shared" si="18"/>
        <v>2.3166666666666669</v>
      </c>
      <c r="T381">
        <f t="shared" si="19"/>
        <v>2.3166666666666669</v>
      </c>
    </row>
    <row r="382" spans="1:20" x14ac:dyDescent="0.35">
      <c r="A382" t="s">
        <v>95</v>
      </c>
      <c r="B382" t="s">
        <v>1811</v>
      </c>
      <c r="C382" t="s">
        <v>356</v>
      </c>
      <c r="D382" t="s">
        <v>312</v>
      </c>
      <c r="E382">
        <v>11</v>
      </c>
      <c r="F382">
        <v>1</v>
      </c>
      <c r="G382">
        <v>0</v>
      </c>
      <c r="H382">
        <v>6</v>
      </c>
      <c r="I382">
        <v>17</v>
      </c>
      <c r="J382">
        <v>0</v>
      </c>
      <c r="K382">
        <v>32</v>
      </c>
      <c r="L382">
        <v>35</v>
      </c>
      <c r="M382">
        <v>1</v>
      </c>
      <c r="N382">
        <v>0</v>
      </c>
      <c r="O382">
        <v>0</v>
      </c>
      <c r="P382">
        <v>3</v>
      </c>
      <c r="Q382">
        <v>69.5</v>
      </c>
      <c r="R382">
        <f t="shared" si="17"/>
        <v>4.6333333333333337</v>
      </c>
      <c r="S382">
        <f t="shared" si="18"/>
        <v>2.3166666666666669</v>
      </c>
      <c r="T382">
        <f t="shared" si="19"/>
        <v>2.3166666666666669</v>
      </c>
    </row>
    <row r="383" spans="1:20" x14ac:dyDescent="0.35">
      <c r="A383" t="s">
        <v>39</v>
      </c>
      <c r="B383" t="s">
        <v>1183</v>
      </c>
      <c r="C383" t="s">
        <v>356</v>
      </c>
      <c r="D383" t="s">
        <v>296</v>
      </c>
      <c r="E383">
        <v>23</v>
      </c>
      <c r="F383">
        <v>4</v>
      </c>
      <c r="G383">
        <v>0</v>
      </c>
      <c r="H383">
        <v>17</v>
      </c>
      <c r="I383">
        <v>25</v>
      </c>
      <c r="J383">
        <v>6</v>
      </c>
      <c r="K383">
        <v>34.299999999999997</v>
      </c>
      <c r="L383">
        <v>39</v>
      </c>
      <c r="M383">
        <v>2</v>
      </c>
      <c r="N383">
        <v>0</v>
      </c>
      <c r="O383">
        <v>0</v>
      </c>
      <c r="P383">
        <v>3</v>
      </c>
      <c r="Q383">
        <v>69.33</v>
      </c>
      <c r="R383">
        <f t="shared" si="17"/>
        <v>4.6219999999999999</v>
      </c>
      <c r="S383">
        <f t="shared" si="18"/>
        <v>2.3109999999999999</v>
      </c>
      <c r="T383">
        <f t="shared" si="19"/>
        <v>2.3109999999999999</v>
      </c>
    </row>
    <row r="384" spans="1:20" x14ac:dyDescent="0.35">
      <c r="A384" t="s">
        <v>331</v>
      </c>
      <c r="B384" t="s">
        <v>525</v>
      </c>
      <c r="C384" t="s">
        <v>356</v>
      </c>
      <c r="D384" t="s">
        <v>308</v>
      </c>
      <c r="E384">
        <v>16</v>
      </c>
      <c r="F384">
        <v>2</v>
      </c>
      <c r="G384">
        <v>0</v>
      </c>
      <c r="H384">
        <v>20</v>
      </c>
      <c r="I384">
        <v>29</v>
      </c>
      <c r="J384">
        <v>7</v>
      </c>
      <c r="K384">
        <v>26.7</v>
      </c>
      <c r="L384">
        <v>35</v>
      </c>
      <c r="M384">
        <v>2</v>
      </c>
      <c r="N384">
        <v>0</v>
      </c>
      <c r="O384">
        <v>0</v>
      </c>
      <c r="P384">
        <v>3</v>
      </c>
      <c r="Q384">
        <v>69.17</v>
      </c>
      <c r="R384">
        <f t="shared" si="17"/>
        <v>4.6113333333333335</v>
      </c>
      <c r="S384">
        <f t="shared" si="18"/>
        <v>2.3056666666666668</v>
      </c>
      <c r="T384">
        <f t="shared" si="19"/>
        <v>2.3056666666666668</v>
      </c>
    </row>
    <row r="385" spans="1:20" x14ac:dyDescent="0.35">
      <c r="A385" t="s">
        <v>49</v>
      </c>
      <c r="B385" t="s">
        <v>1154</v>
      </c>
      <c r="C385" t="s">
        <v>355</v>
      </c>
      <c r="D385" t="s">
        <v>305</v>
      </c>
      <c r="E385">
        <v>10</v>
      </c>
      <c r="F385">
        <v>0</v>
      </c>
      <c r="G385">
        <v>0</v>
      </c>
      <c r="H385">
        <v>9</v>
      </c>
      <c r="I385">
        <v>23</v>
      </c>
      <c r="J385">
        <v>0</v>
      </c>
      <c r="K385">
        <v>32</v>
      </c>
      <c r="L385">
        <v>47</v>
      </c>
      <c r="M385">
        <v>1</v>
      </c>
      <c r="N385">
        <v>3</v>
      </c>
      <c r="O385">
        <v>0</v>
      </c>
      <c r="P385">
        <v>1</v>
      </c>
      <c r="Q385">
        <v>69</v>
      </c>
      <c r="R385">
        <f t="shared" si="17"/>
        <v>4.5999999999999996</v>
      </c>
      <c r="S385">
        <f t="shared" si="18"/>
        <v>2.2999999999999998</v>
      </c>
      <c r="T385">
        <f t="shared" si="19"/>
        <v>2.2999999999999998</v>
      </c>
    </row>
    <row r="386" spans="1:20" x14ac:dyDescent="0.35">
      <c r="A386" t="s">
        <v>1537</v>
      </c>
      <c r="B386" t="s">
        <v>1616</v>
      </c>
      <c r="C386" t="s">
        <v>356</v>
      </c>
      <c r="D386" t="s">
        <v>293</v>
      </c>
      <c r="E386">
        <v>19</v>
      </c>
      <c r="F386">
        <v>3</v>
      </c>
      <c r="G386">
        <v>0</v>
      </c>
      <c r="H386">
        <v>19</v>
      </c>
      <c r="I386">
        <v>28</v>
      </c>
      <c r="J386">
        <v>9</v>
      </c>
      <c r="K386">
        <v>31</v>
      </c>
      <c r="L386">
        <v>35</v>
      </c>
      <c r="M386">
        <v>4</v>
      </c>
      <c r="N386">
        <v>0</v>
      </c>
      <c r="O386">
        <v>1</v>
      </c>
      <c r="P386">
        <v>2</v>
      </c>
      <c r="Q386">
        <v>68.5</v>
      </c>
      <c r="R386">
        <f t="shared" si="17"/>
        <v>4.5666666666666664</v>
      </c>
      <c r="S386">
        <f t="shared" si="18"/>
        <v>2.2833333333333332</v>
      </c>
      <c r="T386">
        <f t="shared" si="19"/>
        <v>2.2833333333333332</v>
      </c>
    </row>
    <row r="387" spans="1:20" x14ac:dyDescent="0.35">
      <c r="A387" t="s">
        <v>83</v>
      </c>
      <c r="B387" t="s">
        <v>1158</v>
      </c>
      <c r="C387" t="s">
        <v>355</v>
      </c>
      <c r="D387" t="s">
        <v>319</v>
      </c>
      <c r="E387">
        <v>19</v>
      </c>
      <c r="F387">
        <v>0</v>
      </c>
      <c r="G387">
        <v>0</v>
      </c>
      <c r="H387">
        <v>32</v>
      </c>
      <c r="I387">
        <v>49</v>
      </c>
      <c r="J387">
        <v>0</v>
      </c>
      <c r="K387">
        <v>53.3</v>
      </c>
      <c r="L387">
        <v>53</v>
      </c>
      <c r="M387">
        <v>4</v>
      </c>
      <c r="N387">
        <v>1</v>
      </c>
      <c r="O387">
        <v>0</v>
      </c>
      <c r="P387">
        <v>3</v>
      </c>
      <c r="Q387">
        <v>67.83</v>
      </c>
      <c r="R387">
        <f t="shared" ref="R387:R450" si="20">Q387/15</f>
        <v>4.5220000000000002</v>
      </c>
      <c r="S387">
        <f t="shared" si="18"/>
        <v>2.2610000000000001</v>
      </c>
      <c r="T387">
        <f t="shared" si="19"/>
        <v>2.2610000000000001</v>
      </c>
    </row>
    <row r="388" spans="1:20" x14ac:dyDescent="0.35">
      <c r="A388" t="s">
        <v>47</v>
      </c>
      <c r="B388" t="s">
        <v>476</v>
      </c>
      <c r="C388" t="s">
        <v>356</v>
      </c>
      <c r="D388" t="s">
        <v>311</v>
      </c>
      <c r="E388">
        <v>19</v>
      </c>
      <c r="F388">
        <v>3</v>
      </c>
      <c r="G388">
        <v>0</v>
      </c>
      <c r="H388">
        <v>16</v>
      </c>
      <c r="I388">
        <v>30</v>
      </c>
      <c r="J388">
        <v>10</v>
      </c>
      <c r="K388">
        <v>26.7</v>
      </c>
      <c r="L388">
        <v>36</v>
      </c>
      <c r="M388">
        <v>7</v>
      </c>
      <c r="N388">
        <v>0</v>
      </c>
      <c r="O388">
        <v>2</v>
      </c>
      <c r="P388">
        <v>2</v>
      </c>
      <c r="Q388">
        <v>67.67</v>
      </c>
      <c r="R388">
        <f t="shared" si="20"/>
        <v>4.5113333333333339</v>
      </c>
      <c r="S388">
        <f t="shared" si="18"/>
        <v>2.2556666666666669</v>
      </c>
      <c r="T388">
        <f t="shared" si="19"/>
        <v>2.2556666666666669</v>
      </c>
    </row>
    <row r="389" spans="1:20" x14ac:dyDescent="0.35">
      <c r="A389" t="s">
        <v>1774</v>
      </c>
      <c r="B389" t="s">
        <v>1801</v>
      </c>
      <c r="C389" t="s">
        <v>356</v>
      </c>
      <c r="D389" t="s">
        <v>318</v>
      </c>
      <c r="E389">
        <v>12</v>
      </c>
      <c r="F389">
        <v>1</v>
      </c>
      <c r="G389">
        <v>0</v>
      </c>
      <c r="H389">
        <v>7</v>
      </c>
      <c r="I389">
        <v>24</v>
      </c>
      <c r="J389">
        <v>3</v>
      </c>
      <c r="K389">
        <v>31</v>
      </c>
      <c r="L389">
        <v>30</v>
      </c>
      <c r="M389">
        <v>1</v>
      </c>
      <c r="N389">
        <v>0</v>
      </c>
      <c r="O389">
        <v>1</v>
      </c>
      <c r="P389">
        <v>2</v>
      </c>
      <c r="Q389">
        <v>67.5</v>
      </c>
      <c r="R389">
        <f t="shared" si="20"/>
        <v>4.5</v>
      </c>
      <c r="S389">
        <f t="shared" si="18"/>
        <v>2.25</v>
      </c>
      <c r="T389">
        <f t="shared" si="19"/>
        <v>2.25</v>
      </c>
    </row>
    <row r="390" spans="1:20" x14ac:dyDescent="0.35">
      <c r="A390" t="s">
        <v>1884</v>
      </c>
      <c r="B390" t="s">
        <v>1885</v>
      </c>
      <c r="C390" t="s">
        <v>356</v>
      </c>
      <c r="D390" t="s">
        <v>309</v>
      </c>
      <c r="E390">
        <v>17</v>
      </c>
      <c r="F390">
        <v>0</v>
      </c>
      <c r="G390">
        <v>0</v>
      </c>
      <c r="H390">
        <v>14</v>
      </c>
      <c r="I390">
        <v>22</v>
      </c>
      <c r="J390">
        <v>5</v>
      </c>
      <c r="K390">
        <v>28.3</v>
      </c>
      <c r="L390">
        <v>34</v>
      </c>
      <c r="M390">
        <v>0</v>
      </c>
      <c r="N390">
        <v>0</v>
      </c>
      <c r="O390">
        <v>0</v>
      </c>
      <c r="P390">
        <v>2</v>
      </c>
      <c r="Q390">
        <v>67.33</v>
      </c>
      <c r="R390">
        <f t="shared" si="20"/>
        <v>4.4886666666666661</v>
      </c>
      <c r="S390">
        <f t="shared" si="18"/>
        <v>2.2443333333333331</v>
      </c>
      <c r="T390">
        <f t="shared" si="19"/>
        <v>2.2443333333333331</v>
      </c>
    </row>
    <row r="391" spans="1:20" x14ac:dyDescent="0.35">
      <c r="A391" t="s">
        <v>753</v>
      </c>
      <c r="B391" t="s">
        <v>803</v>
      </c>
      <c r="C391" t="s">
        <v>355</v>
      </c>
      <c r="D391" t="s">
        <v>306</v>
      </c>
      <c r="E391">
        <v>35</v>
      </c>
      <c r="F391">
        <v>0</v>
      </c>
      <c r="G391">
        <v>0</v>
      </c>
      <c r="H391">
        <v>79</v>
      </c>
      <c r="I391">
        <v>136</v>
      </c>
      <c r="J391">
        <v>0</v>
      </c>
      <c r="K391">
        <v>117.7</v>
      </c>
      <c r="L391">
        <v>85</v>
      </c>
      <c r="M391">
        <v>12</v>
      </c>
      <c r="N391">
        <v>1</v>
      </c>
      <c r="O391">
        <v>0</v>
      </c>
      <c r="P391">
        <v>4</v>
      </c>
      <c r="Q391">
        <v>67.17</v>
      </c>
      <c r="R391">
        <f t="shared" si="20"/>
        <v>4.4779999999999998</v>
      </c>
      <c r="S391">
        <f t="shared" si="18"/>
        <v>2.2389999999999999</v>
      </c>
      <c r="T391">
        <f t="shared" si="19"/>
        <v>2.2389999999999999</v>
      </c>
    </row>
    <row r="392" spans="1:20" x14ac:dyDescent="0.35">
      <c r="A392" t="s">
        <v>260</v>
      </c>
      <c r="B392" t="s">
        <v>1251</v>
      </c>
      <c r="C392" t="s">
        <v>355</v>
      </c>
      <c r="D392" t="s">
        <v>310</v>
      </c>
      <c r="E392">
        <v>12</v>
      </c>
      <c r="F392">
        <v>0</v>
      </c>
      <c r="G392">
        <v>0</v>
      </c>
      <c r="H392">
        <v>15</v>
      </c>
      <c r="I392">
        <v>33</v>
      </c>
      <c r="J392">
        <v>0</v>
      </c>
      <c r="K392">
        <v>37</v>
      </c>
      <c r="L392">
        <v>23</v>
      </c>
      <c r="M392">
        <v>1</v>
      </c>
      <c r="N392">
        <v>2</v>
      </c>
      <c r="O392">
        <v>0</v>
      </c>
      <c r="P392">
        <v>4</v>
      </c>
      <c r="Q392">
        <v>67</v>
      </c>
      <c r="R392">
        <f t="shared" si="20"/>
        <v>4.4666666666666668</v>
      </c>
      <c r="S392">
        <f t="shared" si="18"/>
        <v>2.2333333333333334</v>
      </c>
      <c r="T392">
        <f t="shared" si="19"/>
        <v>2.2333333333333334</v>
      </c>
    </row>
    <row r="393" spans="1:20" x14ac:dyDescent="0.35">
      <c r="A393" t="s">
        <v>30</v>
      </c>
      <c r="B393" t="s">
        <v>775</v>
      </c>
      <c r="C393" t="s">
        <v>356</v>
      </c>
      <c r="D393" t="s">
        <v>1523</v>
      </c>
      <c r="E393">
        <v>22</v>
      </c>
      <c r="F393">
        <v>1</v>
      </c>
      <c r="G393">
        <v>0</v>
      </c>
      <c r="H393">
        <v>15</v>
      </c>
      <c r="I393">
        <v>34</v>
      </c>
      <c r="J393">
        <v>4</v>
      </c>
      <c r="K393">
        <v>42.3</v>
      </c>
      <c r="L393">
        <v>50</v>
      </c>
      <c r="M393">
        <v>1</v>
      </c>
      <c r="N393">
        <v>0</v>
      </c>
      <c r="O393">
        <v>0</v>
      </c>
      <c r="P393">
        <v>1</v>
      </c>
      <c r="Q393">
        <v>66.83</v>
      </c>
      <c r="R393">
        <f t="shared" si="20"/>
        <v>4.4553333333333329</v>
      </c>
      <c r="S393">
        <f t="shared" si="18"/>
        <v>2.2276666666666665</v>
      </c>
      <c r="T393">
        <f t="shared" si="19"/>
        <v>2.2276666666666665</v>
      </c>
    </row>
    <row r="394" spans="1:20" x14ac:dyDescent="0.35">
      <c r="A394" t="s">
        <v>680</v>
      </c>
      <c r="B394" t="s">
        <v>285</v>
      </c>
      <c r="C394" t="s">
        <v>356</v>
      </c>
      <c r="D394" t="s">
        <v>310</v>
      </c>
      <c r="E394">
        <v>14</v>
      </c>
      <c r="F394">
        <v>1</v>
      </c>
      <c r="G394">
        <v>0</v>
      </c>
      <c r="H394">
        <v>22</v>
      </c>
      <c r="I394">
        <v>41</v>
      </c>
      <c r="J394">
        <v>5</v>
      </c>
      <c r="K394">
        <v>42.3</v>
      </c>
      <c r="L394">
        <v>32</v>
      </c>
      <c r="M394">
        <v>0</v>
      </c>
      <c r="N394">
        <v>0</v>
      </c>
      <c r="O394">
        <v>0</v>
      </c>
      <c r="P394">
        <v>2</v>
      </c>
      <c r="Q394">
        <v>66.83</v>
      </c>
      <c r="R394">
        <f t="shared" si="20"/>
        <v>4.4553333333333329</v>
      </c>
      <c r="S394">
        <f t="shared" si="18"/>
        <v>2.2276666666666665</v>
      </c>
      <c r="T394">
        <f t="shared" si="19"/>
        <v>2.2276666666666665</v>
      </c>
    </row>
    <row r="395" spans="1:20" x14ac:dyDescent="0.35">
      <c r="A395" t="s">
        <v>125</v>
      </c>
      <c r="B395" t="s">
        <v>1684</v>
      </c>
      <c r="C395" t="s">
        <v>356</v>
      </c>
      <c r="D395" t="s">
        <v>319</v>
      </c>
      <c r="E395">
        <v>19</v>
      </c>
      <c r="F395">
        <v>1</v>
      </c>
      <c r="G395">
        <v>0</v>
      </c>
      <c r="H395">
        <v>14</v>
      </c>
      <c r="I395">
        <v>38</v>
      </c>
      <c r="J395">
        <v>1</v>
      </c>
      <c r="K395">
        <v>41.7</v>
      </c>
      <c r="L395">
        <v>40</v>
      </c>
      <c r="M395">
        <v>1</v>
      </c>
      <c r="N395">
        <v>0</v>
      </c>
      <c r="O395">
        <v>3</v>
      </c>
      <c r="P395">
        <v>1</v>
      </c>
      <c r="Q395">
        <v>66.67</v>
      </c>
      <c r="R395">
        <f t="shared" si="20"/>
        <v>4.4446666666666665</v>
      </c>
      <c r="S395">
        <f t="shared" si="18"/>
        <v>2.2223333333333333</v>
      </c>
      <c r="T395">
        <f t="shared" si="19"/>
        <v>2.2223333333333333</v>
      </c>
    </row>
    <row r="396" spans="1:20" x14ac:dyDescent="0.35">
      <c r="A396" t="s">
        <v>1144</v>
      </c>
      <c r="B396" t="s">
        <v>1145</v>
      </c>
      <c r="C396" t="s">
        <v>355</v>
      </c>
      <c r="D396" t="s">
        <v>325</v>
      </c>
      <c r="E396">
        <v>15</v>
      </c>
      <c r="F396">
        <v>0</v>
      </c>
      <c r="G396">
        <v>0</v>
      </c>
      <c r="H396">
        <v>23</v>
      </c>
      <c r="I396">
        <v>57</v>
      </c>
      <c r="J396">
        <v>0</v>
      </c>
      <c r="K396">
        <v>48.7</v>
      </c>
      <c r="L396">
        <v>40</v>
      </c>
      <c r="M396">
        <v>1</v>
      </c>
      <c r="N396">
        <v>2</v>
      </c>
      <c r="O396">
        <v>0</v>
      </c>
      <c r="P396">
        <v>3</v>
      </c>
      <c r="Q396">
        <v>66.67</v>
      </c>
      <c r="R396">
        <f t="shared" si="20"/>
        <v>4.4446666666666665</v>
      </c>
      <c r="S396">
        <f t="shared" si="18"/>
        <v>2.2223333333333333</v>
      </c>
      <c r="T396">
        <f t="shared" si="19"/>
        <v>2.2223333333333333</v>
      </c>
    </row>
    <row r="397" spans="1:20" x14ac:dyDescent="0.35">
      <c r="A397" t="s">
        <v>64</v>
      </c>
      <c r="B397" t="s">
        <v>170</v>
      </c>
      <c r="C397" t="s">
        <v>356</v>
      </c>
      <c r="D397" t="s">
        <v>323</v>
      </c>
      <c r="E397">
        <v>20</v>
      </c>
      <c r="F397">
        <v>0</v>
      </c>
      <c r="G397">
        <v>0</v>
      </c>
      <c r="H397">
        <v>12</v>
      </c>
      <c r="I397">
        <v>21</v>
      </c>
      <c r="J397">
        <v>2</v>
      </c>
      <c r="K397">
        <v>34.700000000000003</v>
      </c>
      <c r="L397">
        <v>30</v>
      </c>
      <c r="M397">
        <v>0</v>
      </c>
      <c r="N397">
        <v>0</v>
      </c>
      <c r="O397">
        <v>0</v>
      </c>
      <c r="P397">
        <v>3</v>
      </c>
      <c r="Q397">
        <v>66.17</v>
      </c>
      <c r="R397">
        <f t="shared" si="20"/>
        <v>4.4113333333333333</v>
      </c>
      <c r="S397">
        <f t="shared" si="18"/>
        <v>2.2056666666666667</v>
      </c>
      <c r="T397">
        <f t="shared" si="19"/>
        <v>2.2056666666666667</v>
      </c>
    </row>
    <row r="398" spans="1:20" x14ac:dyDescent="0.35">
      <c r="A398" t="s">
        <v>49</v>
      </c>
      <c r="B398" t="s">
        <v>1713</v>
      </c>
      <c r="C398" t="s">
        <v>1877</v>
      </c>
      <c r="D398" t="s">
        <v>313</v>
      </c>
      <c r="E398">
        <v>13</v>
      </c>
      <c r="F398">
        <v>0</v>
      </c>
      <c r="G398">
        <v>0</v>
      </c>
      <c r="H398">
        <v>28</v>
      </c>
      <c r="I398">
        <v>38</v>
      </c>
      <c r="J398">
        <v>2</v>
      </c>
      <c r="K398">
        <v>43</v>
      </c>
      <c r="L398">
        <v>37</v>
      </c>
      <c r="M398">
        <v>3</v>
      </c>
      <c r="N398">
        <v>1</v>
      </c>
      <c r="O398">
        <v>0</v>
      </c>
      <c r="P398">
        <v>3</v>
      </c>
      <c r="Q398">
        <v>66</v>
      </c>
      <c r="R398">
        <f t="shared" si="20"/>
        <v>4.4000000000000004</v>
      </c>
      <c r="S398">
        <f t="shared" si="18"/>
        <v>2.2000000000000002</v>
      </c>
      <c r="T398">
        <f t="shared" si="19"/>
        <v>2.2000000000000002</v>
      </c>
    </row>
    <row r="399" spans="1:20" x14ac:dyDescent="0.35">
      <c r="A399" t="s">
        <v>35</v>
      </c>
      <c r="B399" t="s">
        <v>770</v>
      </c>
      <c r="C399" t="s">
        <v>355</v>
      </c>
      <c r="D399" t="s">
        <v>323</v>
      </c>
      <c r="E399">
        <v>67</v>
      </c>
      <c r="F399">
        <v>0</v>
      </c>
      <c r="G399">
        <v>1</v>
      </c>
      <c r="H399">
        <v>86</v>
      </c>
      <c r="I399">
        <v>147</v>
      </c>
      <c r="J399">
        <v>1</v>
      </c>
      <c r="K399">
        <v>141</v>
      </c>
      <c r="L399">
        <v>83</v>
      </c>
      <c r="M399">
        <v>13</v>
      </c>
      <c r="N399">
        <v>6</v>
      </c>
      <c r="O399">
        <v>0</v>
      </c>
      <c r="P399">
        <v>4</v>
      </c>
      <c r="Q399">
        <v>65.5</v>
      </c>
      <c r="R399">
        <f t="shared" si="20"/>
        <v>4.3666666666666663</v>
      </c>
      <c r="S399">
        <f t="shared" si="18"/>
        <v>2.1833333333333331</v>
      </c>
      <c r="T399">
        <f t="shared" si="19"/>
        <v>2.1833333333333331</v>
      </c>
    </row>
    <row r="400" spans="1:20" x14ac:dyDescent="0.35">
      <c r="A400" t="s">
        <v>95</v>
      </c>
      <c r="B400" t="s">
        <v>1479</v>
      </c>
      <c r="C400" t="s">
        <v>355</v>
      </c>
      <c r="D400" t="s">
        <v>320</v>
      </c>
      <c r="E400">
        <v>21</v>
      </c>
      <c r="F400">
        <v>0</v>
      </c>
      <c r="G400">
        <v>0</v>
      </c>
      <c r="H400">
        <v>19</v>
      </c>
      <c r="I400">
        <v>42</v>
      </c>
      <c r="J400">
        <v>0</v>
      </c>
      <c r="K400">
        <v>44.3</v>
      </c>
      <c r="L400">
        <v>42</v>
      </c>
      <c r="M400">
        <v>2</v>
      </c>
      <c r="N400">
        <v>2</v>
      </c>
      <c r="O400">
        <v>0</v>
      </c>
      <c r="P400">
        <v>3</v>
      </c>
      <c r="Q400">
        <v>64.83</v>
      </c>
      <c r="R400">
        <f t="shared" si="20"/>
        <v>4.3220000000000001</v>
      </c>
      <c r="S400">
        <f t="shared" si="18"/>
        <v>2.161</v>
      </c>
      <c r="T400">
        <f t="shared" si="19"/>
        <v>2.161</v>
      </c>
    </row>
    <row r="401" spans="1:20" x14ac:dyDescent="0.35">
      <c r="A401" t="s">
        <v>101</v>
      </c>
      <c r="B401" t="s">
        <v>1611</v>
      </c>
      <c r="C401" t="s">
        <v>356</v>
      </c>
      <c r="D401" t="s">
        <v>363</v>
      </c>
      <c r="E401">
        <v>8</v>
      </c>
      <c r="F401">
        <v>2</v>
      </c>
      <c r="G401">
        <v>0</v>
      </c>
      <c r="H401">
        <v>11</v>
      </c>
      <c r="I401">
        <v>17</v>
      </c>
      <c r="J401">
        <v>4</v>
      </c>
      <c r="K401">
        <v>19.3</v>
      </c>
      <c r="L401">
        <v>10</v>
      </c>
      <c r="M401">
        <v>1</v>
      </c>
      <c r="N401">
        <v>0</v>
      </c>
      <c r="O401">
        <v>4</v>
      </c>
      <c r="P401">
        <v>2</v>
      </c>
      <c r="Q401">
        <v>64.33</v>
      </c>
      <c r="R401">
        <f t="shared" si="20"/>
        <v>4.2886666666666668</v>
      </c>
      <c r="S401">
        <f t="shared" si="18"/>
        <v>2.1443333333333334</v>
      </c>
      <c r="T401">
        <f t="shared" si="19"/>
        <v>2.1443333333333334</v>
      </c>
    </row>
    <row r="402" spans="1:20" x14ac:dyDescent="0.35">
      <c r="A402" t="s">
        <v>497</v>
      </c>
      <c r="B402" t="s">
        <v>245</v>
      </c>
      <c r="C402" t="s">
        <v>356</v>
      </c>
      <c r="D402" t="s">
        <v>307</v>
      </c>
      <c r="E402">
        <v>12</v>
      </c>
      <c r="F402">
        <v>4</v>
      </c>
      <c r="G402">
        <v>0</v>
      </c>
      <c r="H402">
        <v>9</v>
      </c>
      <c r="I402">
        <v>13</v>
      </c>
      <c r="J402">
        <v>6</v>
      </c>
      <c r="K402">
        <v>21</v>
      </c>
      <c r="L402">
        <v>25</v>
      </c>
      <c r="M402">
        <v>2</v>
      </c>
      <c r="N402">
        <v>0</v>
      </c>
      <c r="O402">
        <v>3</v>
      </c>
      <c r="P402">
        <v>1</v>
      </c>
      <c r="Q402">
        <v>64</v>
      </c>
      <c r="R402">
        <f t="shared" si="20"/>
        <v>4.2666666666666666</v>
      </c>
      <c r="S402">
        <f t="shared" si="18"/>
        <v>2.1333333333333333</v>
      </c>
      <c r="T402">
        <f t="shared" si="19"/>
        <v>2.1333333333333333</v>
      </c>
    </row>
    <row r="403" spans="1:20" x14ac:dyDescent="0.35">
      <c r="A403" t="s">
        <v>119</v>
      </c>
      <c r="B403" t="s">
        <v>1886</v>
      </c>
      <c r="C403" t="s">
        <v>355</v>
      </c>
      <c r="D403" t="s">
        <v>301</v>
      </c>
      <c r="E403">
        <v>16</v>
      </c>
      <c r="F403">
        <v>0</v>
      </c>
      <c r="G403">
        <v>0</v>
      </c>
      <c r="H403">
        <v>22</v>
      </c>
      <c r="I403">
        <v>41</v>
      </c>
      <c r="J403">
        <v>1</v>
      </c>
      <c r="K403">
        <v>43.3</v>
      </c>
      <c r="L403">
        <v>67</v>
      </c>
      <c r="M403">
        <v>3</v>
      </c>
      <c r="N403">
        <v>2</v>
      </c>
      <c r="O403">
        <v>0</v>
      </c>
      <c r="P403">
        <v>0</v>
      </c>
      <c r="Q403">
        <v>63.83</v>
      </c>
      <c r="R403">
        <f t="shared" si="20"/>
        <v>4.2553333333333336</v>
      </c>
      <c r="S403">
        <f t="shared" si="18"/>
        <v>2.1276666666666668</v>
      </c>
      <c r="T403">
        <f t="shared" si="19"/>
        <v>2.1276666666666668</v>
      </c>
    </row>
    <row r="404" spans="1:20" x14ac:dyDescent="0.35">
      <c r="A404" t="s">
        <v>250</v>
      </c>
      <c r="B404" t="s">
        <v>1163</v>
      </c>
      <c r="C404" t="s">
        <v>356</v>
      </c>
      <c r="D404" t="s">
        <v>295</v>
      </c>
      <c r="E404">
        <v>8</v>
      </c>
      <c r="F404">
        <v>0</v>
      </c>
      <c r="G404">
        <v>0</v>
      </c>
      <c r="H404">
        <v>6</v>
      </c>
      <c r="I404">
        <v>15</v>
      </c>
      <c r="J404">
        <v>4</v>
      </c>
      <c r="K404">
        <v>22.3</v>
      </c>
      <c r="L404">
        <v>17</v>
      </c>
      <c r="M404">
        <v>1</v>
      </c>
      <c r="N404">
        <v>0</v>
      </c>
      <c r="O404">
        <v>0</v>
      </c>
      <c r="P404">
        <v>3</v>
      </c>
      <c r="Q404">
        <v>63.83</v>
      </c>
      <c r="R404">
        <f t="shared" si="20"/>
        <v>4.2553333333333336</v>
      </c>
      <c r="S404">
        <f t="shared" si="18"/>
        <v>2.1276666666666668</v>
      </c>
      <c r="T404">
        <f t="shared" si="19"/>
        <v>2.1276666666666668</v>
      </c>
    </row>
    <row r="405" spans="1:20" x14ac:dyDescent="0.35">
      <c r="A405" t="s">
        <v>1887</v>
      </c>
      <c r="B405" t="s">
        <v>1888</v>
      </c>
      <c r="C405" t="s">
        <v>356</v>
      </c>
      <c r="D405" t="s">
        <v>325</v>
      </c>
      <c r="E405">
        <v>13</v>
      </c>
      <c r="F405">
        <v>2</v>
      </c>
      <c r="G405">
        <v>0</v>
      </c>
      <c r="H405">
        <v>10</v>
      </c>
      <c r="I405">
        <v>23</v>
      </c>
      <c r="J405">
        <v>5</v>
      </c>
      <c r="K405">
        <v>24.7</v>
      </c>
      <c r="L405">
        <v>27</v>
      </c>
      <c r="M405">
        <v>1</v>
      </c>
      <c r="N405">
        <v>0</v>
      </c>
      <c r="O405">
        <v>1</v>
      </c>
      <c r="P405">
        <v>2</v>
      </c>
      <c r="Q405">
        <v>62.17</v>
      </c>
      <c r="R405">
        <f t="shared" si="20"/>
        <v>4.1446666666666667</v>
      </c>
      <c r="S405">
        <f t="shared" si="18"/>
        <v>2.0723333333333334</v>
      </c>
      <c r="T405">
        <f t="shared" si="19"/>
        <v>2.0723333333333334</v>
      </c>
    </row>
    <row r="406" spans="1:20" x14ac:dyDescent="0.35">
      <c r="A406" t="s">
        <v>1653</v>
      </c>
      <c r="B406" t="s">
        <v>1641</v>
      </c>
      <c r="C406" t="s">
        <v>356</v>
      </c>
      <c r="D406" t="s">
        <v>311</v>
      </c>
      <c r="E406">
        <v>5</v>
      </c>
      <c r="F406">
        <v>2</v>
      </c>
      <c r="G406">
        <v>0</v>
      </c>
      <c r="H406">
        <v>5</v>
      </c>
      <c r="I406">
        <v>17</v>
      </c>
      <c r="J406">
        <v>5</v>
      </c>
      <c r="K406">
        <v>19</v>
      </c>
      <c r="L406">
        <v>18</v>
      </c>
      <c r="M406">
        <v>1</v>
      </c>
      <c r="N406">
        <v>0</v>
      </c>
      <c r="O406">
        <v>1</v>
      </c>
      <c r="P406">
        <v>2</v>
      </c>
      <c r="Q406">
        <v>61</v>
      </c>
      <c r="R406">
        <f t="shared" si="20"/>
        <v>4.0666666666666664</v>
      </c>
      <c r="S406">
        <f t="shared" si="18"/>
        <v>2.0333333333333332</v>
      </c>
      <c r="T406">
        <f t="shared" si="19"/>
        <v>2.0333333333333332</v>
      </c>
    </row>
    <row r="407" spans="1:20" x14ac:dyDescent="0.35">
      <c r="A407" t="s">
        <v>40</v>
      </c>
      <c r="B407" t="s">
        <v>1381</v>
      </c>
      <c r="C407" t="s">
        <v>356</v>
      </c>
      <c r="D407" t="s">
        <v>303</v>
      </c>
      <c r="E407">
        <v>13</v>
      </c>
      <c r="F407">
        <v>2</v>
      </c>
      <c r="G407">
        <v>0</v>
      </c>
      <c r="H407">
        <v>30</v>
      </c>
      <c r="I407">
        <v>50</v>
      </c>
      <c r="J407">
        <v>0</v>
      </c>
      <c r="K407">
        <v>43</v>
      </c>
      <c r="L407">
        <v>40</v>
      </c>
      <c r="M407">
        <v>1</v>
      </c>
      <c r="N407">
        <v>0</v>
      </c>
      <c r="O407">
        <v>1</v>
      </c>
      <c r="P407">
        <v>3</v>
      </c>
      <c r="Q407">
        <v>60</v>
      </c>
      <c r="R407">
        <f t="shared" si="20"/>
        <v>4</v>
      </c>
      <c r="S407">
        <f t="shared" si="18"/>
        <v>2</v>
      </c>
      <c r="T407">
        <f t="shared" si="19"/>
        <v>2</v>
      </c>
    </row>
    <row r="408" spans="1:20" x14ac:dyDescent="0.35">
      <c r="A408" t="s">
        <v>49</v>
      </c>
      <c r="B408" t="s">
        <v>1889</v>
      </c>
      <c r="C408" t="s">
        <v>356</v>
      </c>
      <c r="D408" t="s">
        <v>317</v>
      </c>
      <c r="E408">
        <v>8</v>
      </c>
      <c r="F408">
        <v>2</v>
      </c>
      <c r="G408">
        <v>0</v>
      </c>
      <c r="H408">
        <v>13</v>
      </c>
      <c r="I408">
        <v>28</v>
      </c>
      <c r="J408">
        <v>10</v>
      </c>
      <c r="K408">
        <v>25.3</v>
      </c>
      <c r="L408">
        <v>22</v>
      </c>
      <c r="M408">
        <v>3</v>
      </c>
      <c r="N408">
        <v>0</v>
      </c>
      <c r="O408">
        <v>2</v>
      </c>
      <c r="P408">
        <v>0</v>
      </c>
      <c r="Q408">
        <v>59.83</v>
      </c>
      <c r="R408">
        <f t="shared" si="20"/>
        <v>3.9886666666666666</v>
      </c>
      <c r="S408">
        <f t="shared" si="18"/>
        <v>1.9943333333333333</v>
      </c>
      <c r="T408">
        <f t="shared" si="19"/>
        <v>1.9943333333333333</v>
      </c>
    </row>
    <row r="409" spans="1:20" x14ac:dyDescent="0.35">
      <c r="A409" t="s">
        <v>158</v>
      </c>
      <c r="B409" t="s">
        <v>759</v>
      </c>
      <c r="C409" t="s">
        <v>356</v>
      </c>
      <c r="D409" t="s">
        <v>302</v>
      </c>
      <c r="E409">
        <v>8</v>
      </c>
      <c r="F409">
        <v>1</v>
      </c>
      <c r="G409">
        <v>0</v>
      </c>
      <c r="H409">
        <v>1</v>
      </c>
      <c r="I409">
        <v>9</v>
      </c>
      <c r="J409">
        <v>6</v>
      </c>
      <c r="K409">
        <v>17.7</v>
      </c>
      <c r="L409">
        <v>23</v>
      </c>
      <c r="M409">
        <v>0</v>
      </c>
      <c r="N409">
        <v>0</v>
      </c>
      <c r="O409">
        <v>0</v>
      </c>
      <c r="P409">
        <v>1</v>
      </c>
      <c r="Q409">
        <v>59.67</v>
      </c>
      <c r="R409">
        <f t="shared" si="20"/>
        <v>3.9780000000000002</v>
      </c>
      <c r="S409">
        <f t="shared" si="18"/>
        <v>1.9890000000000001</v>
      </c>
      <c r="T409">
        <f t="shared" si="19"/>
        <v>1.9890000000000001</v>
      </c>
    </row>
    <row r="410" spans="1:20" x14ac:dyDescent="0.35">
      <c r="A410" t="s">
        <v>950</v>
      </c>
      <c r="B410" t="s">
        <v>179</v>
      </c>
      <c r="C410" t="s">
        <v>356</v>
      </c>
      <c r="D410" t="s">
        <v>302</v>
      </c>
      <c r="E410">
        <v>16</v>
      </c>
      <c r="F410">
        <v>1</v>
      </c>
      <c r="G410">
        <v>0</v>
      </c>
      <c r="H410">
        <v>20</v>
      </c>
      <c r="I410">
        <v>33</v>
      </c>
      <c r="J410">
        <v>1</v>
      </c>
      <c r="K410">
        <v>33.299999999999997</v>
      </c>
      <c r="L410">
        <v>45</v>
      </c>
      <c r="M410">
        <v>3</v>
      </c>
      <c r="N410">
        <v>0</v>
      </c>
      <c r="O410">
        <v>0</v>
      </c>
      <c r="P410">
        <v>3</v>
      </c>
      <c r="Q410">
        <v>58.83</v>
      </c>
      <c r="R410">
        <f t="shared" si="20"/>
        <v>3.9219999999999997</v>
      </c>
      <c r="S410">
        <f t="shared" si="18"/>
        <v>1.9609999999999999</v>
      </c>
      <c r="T410">
        <f t="shared" si="19"/>
        <v>1.9609999999999999</v>
      </c>
    </row>
    <row r="411" spans="1:20" x14ac:dyDescent="0.35">
      <c r="A411" t="s">
        <v>258</v>
      </c>
      <c r="B411" t="s">
        <v>1357</v>
      </c>
      <c r="C411" t="s">
        <v>356</v>
      </c>
      <c r="D411" t="s">
        <v>325</v>
      </c>
      <c r="E411">
        <v>18</v>
      </c>
      <c r="F411">
        <v>2</v>
      </c>
      <c r="G411">
        <v>0</v>
      </c>
      <c r="H411">
        <v>12</v>
      </c>
      <c r="I411">
        <v>13</v>
      </c>
      <c r="J411">
        <v>9</v>
      </c>
      <c r="K411">
        <v>25.3</v>
      </c>
      <c r="L411">
        <v>33</v>
      </c>
      <c r="M411">
        <v>3</v>
      </c>
      <c r="N411">
        <v>0</v>
      </c>
      <c r="O411">
        <v>1</v>
      </c>
      <c r="P411">
        <v>0</v>
      </c>
      <c r="Q411">
        <v>57.83</v>
      </c>
      <c r="R411">
        <f t="shared" si="20"/>
        <v>3.8553333333333333</v>
      </c>
      <c r="S411">
        <f t="shared" si="18"/>
        <v>1.9276666666666666</v>
      </c>
      <c r="T411">
        <f t="shared" si="19"/>
        <v>1.9276666666666666</v>
      </c>
    </row>
    <row r="412" spans="1:20" x14ac:dyDescent="0.35">
      <c r="A412" t="s">
        <v>83</v>
      </c>
      <c r="B412" t="s">
        <v>168</v>
      </c>
      <c r="C412" t="s">
        <v>356</v>
      </c>
      <c r="D412" t="s">
        <v>313</v>
      </c>
      <c r="E412">
        <v>23</v>
      </c>
      <c r="F412">
        <v>0</v>
      </c>
      <c r="G412">
        <v>0</v>
      </c>
      <c r="H412">
        <v>14</v>
      </c>
      <c r="I412">
        <v>35</v>
      </c>
      <c r="J412">
        <v>1</v>
      </c>
      <c r="K412">
        <v>47.3</v>
      </c>
      <c r="L412">
        <v>50</v>
      </c>
      <c r="M412">
        <v>2</v>
      </c>
      <c r="N412">
        <v>0</v>
      </c>
      <c r="O412">
        <v>0</v>
      </c>
      <c r="P412">
        <v>1</v>
      </c>
      <c r="Q412">
        <v>57.83</v>
      </c>
      <c r="R412">
        <f t="shared" si="20"/>
        <v>3.8553333333333333</v>
      </c>
      <c r="S412">
        <f t="shared" si="18"/>
        <v>1.9276666666666666</v>
      </c>
      <c r="T412">
        <f t="shared" si="19"/>
        <v>1.9276666666666666</v>
      </c>
    </row>
    <row r="413" spans="1:20" x14ac:dyDescent="0.35">
      <c r="A413" t="s">
        <v>144</v>
      </c>
      <c r="B413" t="s">
        <v>871</v>
      </c>
      <c r="C413" t="s">
        <v>356</v>
      </c>
      <c r="D413" t="s">
        <v>297</v>
      </c>
      <c r="E413">
        <v>13</v>
      </c>
      <c r="F413">
        <v>1</v>
      </c>
      <c r="G413">
        <v>0</v>
      </c>
      <c r="H413">
        <v>21</v>
      </c>
      <c r="I413">
        <v>29</v>
      </c>
      <c r="J413">
        <v>6</v>
      </c>
      <c r="K413">
        <v>25.7</v>
      </c>
      <c r="L413">
        <v>29</v>
      </c>
      <c r="M413">
        <v>4</v>
      </c>
      <c r="N413">
        <v>0</v>
      </c>
      <c r="O413">
        <v>3</v>
      </c>
      <c r="P413">
        <v>1</v>
      </c>
      <c r="Q413">
        <v>57.67</v>
      </c>
      <c r="R413">
        <f t="shared" si="20"/>
        <v>3.8446666666666669</v>
      </c>
      <c r="S413">
        <f t="shared" si="18"/>
        <v>1.9223333333333334</v>
      </c>
      <c r="T413">
        <f t="shared" si="19"/>
        <v>1.9223333333333334</v>
      </c>
    </row>
    <row r="414" spans="1:20" x14ac:dyDescent="0.35">
      <c r="A414" t="s">
        <v>109</v>
      </c>
      <c r="B414" t="s">
        <v>1152</v>
      </c>
      <c r="C414" t="s">
        <v>356</v>
      </c>
      <c r="D414" t="s">
        <v>306</v>
      </c>
      <c r="E414">
        <v>17</v>
      </c>
      <c r="F414">
        <v>0</v>
      </c>
      <c r="G414">
        <v>0</v>
      </c>
      <c r="H414">
        <v>7</v>
      </c>
      <c r="I414">
        <v>23</v>
      </c>
      <c r="J414">
        <v>4</v>
      </c>
      <c r="K414">
        <v>41.7</v>
      </c>
      <c r="L414">
        <v>35</v>
      </c>
      <c r="M414">
        <v>1</v>
      </c>
      <c r="N414">
        <v>0</v>
      </c>
      <c r="O414">
        <v>0</v>
      </c>
      <c r="P414">
        <v>0</v>
      </c>
      <c r="Q414">
        <v>57.67</v>
      </c>
      <c r="R414">
        <f t="shared" si="20"/>
        <v>3.8446666666666669</v>
      </c>
      <c r="S414">
        <f t="shared" si="18"/>
        <v>1.9223333333333334</v>
      </c>
      <c r="T414">
        <f t="shared" si="19"/>
        <v>1.9223333333333334</v>
      </c>
    </row>
    <row r="415" spans="1:20" x14ac:dyDescent="0.35">
      <c r="A415" t="s">
        <v>152</v>
      </c>
      <c r="B415" t="s">
        <v>1335</v>
      </c>
      <c r="C415" t="s">
        <v>356</v>
      </c>
      <c r="D415" t="s">
        <v>317</v>
      </c>
      <c r="E415">
        <v>17</v>
      </c>
      <c r="F415">
        <v>0</v>
      </c>
      <c r="G415">
        <v>0</v>
      </c>
      <c r="H415">
        <v>19</v>
      </c>
      <c r="I415">
        <v>37</v>
      </c>
      <c r="J415">
        <v>2</v>
      </c>
      <c r="K415">
        <v>44.3</v>
      </c>
      <c r="L415">
        <v>46</v>
      </c>
      <c r="M415">
        <v>2</v>
      </c>
      <c r="N415">
        <v>0</v>
      </c>
      <c r="O415">
        <v>0</v>
      </c>
      <c r="P415">
        <v>1</v>
      </c>
      <c r="Q415">
        <v>57.33</v>
      </c>
      <c r="R415">
        <f t="shared" si="20"/>
        <v>3.8220000000000001</v>
      </c>
      <c r="S415">
        <f t="shared" si="18"/>
        <v>1.911</v>
      </c>
      <c r="T415">
        <f t="shared" si="19"/>
        <v>1.911</v>
      </c>
    </row>
    <row r="416" spans="1:20" x14ac:dyDescent="0.35">
      <c r="A416" t="s">
        <v>24</v>
      </c>
      <c r="B416" t="s">
        <v>872</v>
      </c>
      <c r="C416" t="s">
        <v>355</v>
      </c>
      <c r="D416" t="s">
        <v>311</v>
      </c>
      <c r="E416">
        <v>18</v>
      </c>
      <c r="F416">
        <v>0</v>
      </c>
      <c r="G416">
        <v>0</v>
      </c>
      <c r="H416">
        <v>20</v>
      </c>
      <c r="I416">
        <v>33</v>
      </c>
      <c r="J416">
        <v>0</v>
      </c>
      <c r="K416">
        <v>36</v>
      </c>
      <c r="L416">
        <v>38</v>
      </c>
      <c r="M416">
        <v>2</v>
      </c>
      <c r="N416">
        <v>1</v>
      </c>
      <c r="O416">
        <v>0</v>
      </c>
      <c r="P416">
        <v>3</v>
      </c>
      <c r="Q416">
        <v>56.5</v>
      </c>
      <c r="R416">
        <f t="shared" si="20"/>
        <v>3.7666666666666666</v>
      </c>
      <c r="S416">
        <f t="shared" si="18"/>
        <v>1.8833333333333333</v>
      </c>
      <c r="T416">
        <f t="shared" si="19"/>
        <v>1.8833333333333333</v>
      </c>
    </row>
    <row r="417" spans="1:20" x14ac:dyDescent="0.35">
      <c r="A417" t="s">
        <v>1020</v>
      </c>
      <c r="B417" t="s">
        <v>1021</v>
      </c>
      <c r="C417" t="s">
        <v>355</v>
      </c>
      <c r="D417" t="s">
        <v>306</v>
      </c>
      <c r="E417">
        <v>9</v>
      </c>
      <c r="F417">
        <v>0</v>
      </c>
      <c r="G417">
        <v>0</v>
      </c>
      <c r="H417">
        <v>14</v>
      </c>
      <c r="I417">
        <v>40</v>
      </c>
      <c r="J417">
        <v>0</v>
      </c>
      <c r="K417">
        <v>34</v>
      </c>
      <c r="L417">
        <v>25</v>
      </c>
      <c r="M417">
        <v>0</v>
      </c>
      <c r="N417">
        <v>1</v>
      </c>
      <c r="O417">
        <v>0</v>
      </c>
      <c r="P417">
        <v>3</v>
      </c>
      <c r="Q417">
        <v>56</v>
      </c>
      <c r="R417">
        <f t="shared" si="20"/>
        <v>3.7333333333333334</v>
      </c>
      <c r="S417">
        <f t="shared" si="18"/>
        <v>1.8666666666666667</v>
      </c>
      <c r="T417">
        <f t="shared" si="19"/>
        <v>1.8666666666666667</v>
      </c>
    </row>
    <row r="418" spans="1:20" x14ac:dyDescent="0.35">
      <c r="A418" t="s">
        <v>661</v>
      </c>
      <c r="B418" t="s">
        <v>1015</v>
      </c>
      <c r="C418" t="s">
        <v>355</v>
      </c>
      <c r="D418" t="s">
        <v>304</v>
      </c>
      <c r="E418">
        <v>23</v>
      </c>
      <c r="F418">
        <v>0</v>
      </c>
      <c r="G418">
        <v>0</v>
      </c>
      <c r="H418">
        <v>16</v>
      </c>
      <c r="I418">
        <v>26</v>
      </c>
      <c r="J418">
        <v>0</v>
      </c>
      <c r="K418">
        <v>40.299999999999997</v>
      </c>
      <c r="L418">
        <v>42</v>
      </c>
      <c r="M418">
        <v>1</v>
      </c>
      <c r="N418">
        <v>0</v>
      </c>
      <c r="O418">
        <v>0</v>
      </c>
      <c r="P418">
        <v>2</v>
      </c>
      <c r="Q418">
        <v>55.33</v>
      </c>
      <c r="R418">
        <f t="shared" si="20"/>
        <v>3.6886666666666668</v>
      </c>
      <c r="S418">
        <f t="shared" si="18"/>
        <v>1.8443333333333334</v>
      </c>
      <c r="T418">
        <f t="shared" si="19"/>
        <v>1.8443333333333334</v>
      </c>
    </row>
    <row r="419" spans="1:20" x14ac:dyDescent="0.35">
      <c r="A419" t="s">
        <v>73</v>
      </c>
      <c r="B419" t="s">
        <v>1644</v>
      </c>
      <c r="C419" t="s">
        <v>356</v>
      </c>
      <c r="D419" t="s">
        <v>303</v>
      </c>
      <c r="E419">
        <v>18</v>
      </c>
      <c r="F419">
        <v>0</v>
      </c>
      <c r="G419">
        <v>0</v>
      </c>
      <c r="H419">
        <v>27</v>
      </c>
      <c r="I419">
        <v>45</v>
      </c>
      <c r="J419">
        <v>0</v>
      </c>
      <c r="K419">
        <v>44.3</v>
      </c>
      <c r="L419">
        <v>35</v>
      </c>
      <c r="M419">
        <v>0</v>
      </c>
      <c r="N419">
        <v>0</v>
      </c>
      <c r="O419">
        <v>0</v>
      </c>
      <c r="P419">
        <v>3</v>
      </c>
      <c r="Q419">
        <v>55.33</v>
      </c>
      <c r="R419">
        <f t="shared" si="20"/>
        <v>3.6886666666666668</v>
      </c>
      <c r="S419">
        <f t="shared" si="18"/>
        <v>1.8443333333333334</v>
      </c>
      <c r="T419">
        <f t="shared" si="19"/>
        <v>1.8443333333333334</v>
      </c>
    </row>
    <row r="420" spans="1:20" x14ac:dyDescent="0.35">
      <c r="A420" t="s">
        <v>284</v>
      </c>
      <c r="B420" t="s">
        <v>503</v>
      </c>
      <c r="C420" t="s">
        <v>356</v>
      </c>
      <c r="D420" t="s">
        <v>297</v>
      </c>
      <c r="E420">
        <v>12</v>
      </c>
      <c r="F420">
        <v>0</v>
      </c>
      <c r="G420">
        <v>0</v>
      </c>
      <c r="H420">
        <v>22</v>
      </c>
      <c r="I420">
        <v>37</v>
      </c>
      <c r="J420">
        <v>1</v>
      </c>
      <c r="K420">
        <v>38.700000000000003</v>
      </c>
      <c r="L420">
        <v>36</v>
      </c>
      <c r="M420">
        <v>2</v>
      </c>
      <c r="N420">
        <v>0</v>
      </c>
      <c r="O420">
        <v>2</v>
      </c>
      <c r="P420">
        <v>1</v>
      </c>
      <c r="Q420">
        <v>55.17</v>
      </c>
      <c r="R420">
        <f t="shared" si="20"/>
        <v>3.6779999999999999</v>
      </c>
      <c r="S420">
        <f t="shared" si="18"/>
        <v>1.839</v>
      </c>
      <c r="T420">
        <f t="shared" si="19"/>
        <v>1.839</v>
      </c>
    </row>
    <row r="421" spans="1:20" x14ac:dyDescent="0.35">
      <c r="A421" t="s">
        <v>388</v>
      </c>
      <c r="B421" t="s">
        <v>1368</v>
      </c>
      <c r="C421" t="s">
        <v>356</v>
      </c>
      <c r="D421" t="s">
        <v>320</v>
      </c>
      <c r="E421">
        <v>5</v>
      </c>
      <c r="F421">
        <v>1</v>
      </c>
      <c r="G421">
        <v>0</v>
      </c>
      <c r="H421">
        <v>14</v>
      </c>
      <c r="I421">
        <v>28</v>
      </c>
      <c r="J421">
        <v>2</v>
      </c>
      <c r="K421">
        <v>35</v>
      </c>
      <c r="L421">
        <v>30</v>
      </c>
      <c r="M421">
        <v>0</v>
      </c>
      <c r="N421">
        <v>0</v>
      </c>
      <c r="O421">
        <v>0</v>
      </c>
      <c r="P421">
        <v>1</v>
      </c>
      <c r="Q421">
        <v>55</v>
      </c>
      <c r="R421">
        <f t="shared" si="20"/>
        <v>3.6666666666666665</v>
      </c>
      <c r="S421">
        <f t="shared" si="18"/>
        <v>1.8333333333333333</v>
      </c>
      <c r="T421">
        <f t="shared" si="19"/>
        <v>1.8333333333333333</v>
      </c>
    </row>
    <row r="422" spans="1:20" x14ac:dyDescent="0.35">
      <c r="A422" t="s">
        <v>162</v>
      </c>
      <c r="B422" t="s">
        <v>485</v>
      </c>
      <c r="C422" t="s">
        <v>356</v>
      </c>
      <c r="D422" t="s">
        <v>319</v>
      </c>
      <c r="E422">
        <v>19</v>
      </c>
      <c r="F422">
        <v>0</v>
      </c>
      <c r="G422">
        <v>0</v>
      </c>
      <c r="H422">
        <v>9</v>
      </c>
      <c r="I422">
        <v>29</v>
      </c>
      <c r="J422">
        <v>4</v>
      </c>
      <c r="K422">
        <v>33.700000000000003</v>
      </c>
      <c r="L422">
        <v>36</v>
      </c>
      <c r="M422">
        <v>1</v>
      </c>
      <c r="N422">
        <v>0</v>
      </c>
      <c r="O422">
        <v>0</v>
      </c>
      <c r="P422">
        <v>1</v>
      </c>
      <c r="Q422">
        <v>54.67</v>
      </c>
      <c r="R422">
        <f t="shared" si="20"/>
        <v>3.6446666666666667</v>
      </c>
      <c r="S422">
        <f t="shared" si="18"/>
        <v>1.8223333333333334</v>
      </c>
      <c r="T422">
        <f t="shared" si="19"/>
        <v>1.8223333333333334</v>
      </c>
    </row>
    <row r="423" spans="1:20" x14ac:dyDescent="0.35">
      <c r="A423" t="s">
        <v>154</v>
      </c>
      <c r="B423" t="s">
        <v>275</v>
      </c>
      <c r="C423" t="s">
        <v>355</v>
      </c>
      <c r="D423" t="s">
        <v>320</v>
      </c>
      <c r="E423">
        <v>22</v>
      </c>
      <c r="F423">
        <v>0</v>
      </c>
      <c r="G423">
        <v>0</v>
      </c>
      <c r="H423">
        <v>22</v>
      </c>
      <c r="I423">
        <v>40</v>
      </c>
      <c r="J423">
        <v>0</v>
      </c>
      <c r="K423">
        <v>56</v>
      </c>
      <c r="L423">
        <v>44</v>
      </c>
      <c r="M423">
        <v>6</v>
      </c>
      <c r="N423">
        <v>5</v>
      </c>
      <c r="O423">
        <v>0</v>
      </c>
      <c r="P423">
        <v>1</v>
      </c>
      <c r="Q423">
        <v>54</v>
      </c>
      <c r="R423">
        <f t="shared" si="20"/>
        <v>3.6</v>
      </c>
      <c r="S423">
        <f t="shared" si="18"/>
        <v>1.8</v>
      </c>
      <c r="T423">
        <f t="shared" si="19"/>
        <v>1.8</v>
      </c>
    </row>
    <row r="424" spans="1:20" x14ac:dyDescent="0.35">
      <c r="A424" t="s">
        <v>227</v>
      </c>
      <c r="B424" t="s">
        <v>1631</v>
      </c>
      <c r="C424" t="s">
        <v>356</v>
      </c>
      <c r="D424" t="s">
        <v>297</v>
      </c>
      <c r="E424">
        <v>9</v>
      </c>
      <c r="F424">
        <v>2</v>
      </c>
      <c r="G424">
        <v>0</v>
      </c>
      <c r="H424">
        <v>13</v>
      </c>
      <c r="I424">
        <v>26</v>
      </c>
      <c r="J424">
        <v>3</v>
      </c>
      <c r="K424">
        <v>23</v>
      </c>
      <c r="L424">
        <v>17</v>
      </c>
      <c r="M424">
        <v>2</v>
      </c>
      <c r="N424">
        <v>0</v>
      </c>
      <c r="O424">
        <v>0</v>
      </c>
      <c r="P424">
        <v>4</v>
      </c>
      <c r="Q424">
        <v>53.5</v>
      </c>
      <c r="R424">
        <f t="shared" si="20"/>
        <v>3.5666666666666669</v>
      </c>
      <c r="S424">
        <f t="shared" si="18"/>
        <v>1.7833333333333334</v>
      </c>
      <c r="T424">
        <f t="shared" si="19"/>
        <v>1.7833333333333334</v>
      </c>
    </row>
    <row r="425" spans="1:20" x14ac:dyDescent="0.35">
      <c r="A425" t="s">
        <v>334</v>
      </c>
      <c r="B425" t="s">
        <v>1164</v>
      </c>
      <c r="C425" t="s">
        <v>356</v>
      </c>
      <c r="D425" t="s">
        <v>310</v>
      </c>
      <c r="E425">
        <v>6</v>
      </c>
      <c r="F425">
        <v>0</v>
      </c>
      <c r="G425">
        <v>0</v>
      </c>
      <c r="H425">
        <v>16</v>
      </c>
      <c r="I425">
        <v>32</v>
      </c>
      <c r="J425">
        <v>4</v>
      </c>
      <c r="K425">
        <v>26.3</v>
      </c>
      <c r="L425">
        <v>24</v>
      </c>
      <c r="M425">
        <v>1</v>
      </c>
      <c r="N425">
        <v>0</v>
      </c>
      <c r="O425">
        <v>0</v>
      </c>
      <c r="P425">
        <v>2</v>
      </c>
      <c r="Q425">
        <v>53.33</v>
      </c>
      <c r="R425">
        <f t="shared" si="20"/>
        <v>3.555333333333333</v>
      </c>
      <c r="S425">
        <f t="shared" si="18"/>
        <v>1.7776666666666665</v>
      </c>
      <c r="T425">
        <f t="shared" si="19"/>
        <v>1.7776666666666665</v>
      </c>
    </row>
    <row r="426" spans="1:20" x14ac:dyDescent="0.35">
      <c r="A426" t="s">
        <v>42</v>
      </c>
      <c r="B426" t="s">
        <v>1345</v>
      </c>
      <c r="C426" t="s">
        <v>356</v>
      </c>
      <c r="D426" t="s">
        <v>298</v>
      </c>
      <c r="E426">
        <v>22</v>
      </c>
      <c r="F426">
        <v>2</v>
      </c>
      <c r="G426">
        <v>0</v>
      </c>
      <c r="H426">
        <v>25</v>
      </c>
      <c r="I426">
        <v>34</v>
      </c>
      <c r="J426">
        <v>2</v>
      </c>
      <c r="K426">
        <v>30.7</v>
      </c>
      <c r="L426">
        <v>36</v>
      </c>
      <c r="M426">
        <v>2</v>
      </c>
      <c r="N426">
        <v>0</v>
      </c>
      <c r="O426">
        <v>0</v>
      </c>
      <c r="P426">
        <v>4</v>
      </c>
      <c r="Q426">
        <v>53.17</v>
      </c>
      <c r="R426">
        <f t="shared" si="20"/>
        <v>3.5446666666666666</v>
      </c>
      <c r="S426">
        <f t="shared" si="18"/>
        <v>1.7723333333333333</v>
      </c>
      <c r="T426">
        <f t="shared" si="19"/>
        <v>1.7723333333333333</v>
      </c>
    </row>
    <row r="427" spans="1:20" x14ac:dyDescent="0.35">
      <c r="A427" t="s">
        <v>148</v>
      </c>
      <c r="B427" t="s">
        <v>638</v>
      </c>
      <c r="C427" t="s">
        <v>356</v>
      </c>
      <c r="D427" t="s">
        <v>296</v>
      </c>
      <c r="E427">
        <v>18</v>
      </c>
      <c r="F427">
        <v>1</v>
      </c>
      <c r="G427">
        <v>0</v>
      </c>
      <c r="H427">
        <v>34</v>
      </c>
      <c r="I427">
        <v>69</v>
      </c>
      <c r="J427">
        <v>0</v>
      </c>
      <c r="K427">
        <v>67.7</v>
      </c>
      <c r="L427">
        <v>53</v>
      </c>
      <c r="M427">
        <v>2</v>
      </c>
      <c r="N427">
        <v>0</v>
      </c>
      <c r="O427">
        <v>0</v>
      </c>
      <c r="P427">
        <v>1</v>
      </c>
      <c r="Q427">
        <v>53.17</v>
      </c>
      <c r="R427">
        <f t="shared" si="20"/>
        <v>3.5446666666666666</v>
      </c>
      <c r="S427">
        <f t="shared" si="18"/>
        <v>1.7723333333333333</v>
      </c>
      <c r="T427">
        <f t="shared" si="19"/>
        <v>1.7723333333333333</v>
      </c>
    </row>
    <row r="428" spans="1:20" x14ac:dyDescent="0.35">
      <c r="A428" t="s">
        <v>212</v>
      </c>
      <c r="B428" t="s">
        <v>806</v>
      </c>
      <c r="C428" t="s">
        <v>356</v>
      </c>
      <c r="D428" t="s">
        <v>295</v>
      </c>
      <c r="E428">
        <v>12</v>
      </c>
      <c r="F428">
        <v>0</v>
      </c>
      <c r="G428">
        <v>0</v>
      </c>
      <c r="H428">
        <v>16</v>
      </c>
      <c r="I428">
        <v>35</v>
      </c>
      <c r="J428">
        <v>6</v>
      </c>
      <c r="K428">
        <v>38.299999999999997</v>
      </c>
      <c r="L428">
        <v>31</v>
      </c>
      <c r="M428">
        <v>1</v>
      </c>
      <c r="N428">
        <v>0</v>
      </c>
      <c r="O428">
        <v>0</v>
      </c>
      <c r="P428">
        <v>0</v>
      </c>
      <c r="Q428">
        <v>52.83</v>
      </c>
      <c r="R428">
        <f t="shared" si="20"/>
        <v>3.5219999999999998</v>
      </c>
      <c r="S428">
        <f t="shared" si="18"/>
        <v>1.7609999999999999</v>
      </c>
      <c r="T428">
        <f t="shared" si="19"/>
        <v>1.7609999999999999</v>
      </c>
    </row>
    <row r="429" spans="1:20" x14ac:dyDescent="0.35">
      <c r="A429" t="s">
        <v>132</v>
      </c>
      <c r="B429" t="s">
        <v>799</v>
      </c>
      <c r="C429" t="s">
        <v>356</v>
      </c>
      <c r="D429" t="s">
        <v>297</v>
      </c>
      <c r="E429">
        <v>6</v>
      </c>
      <c r="F429">
        <v>2</v>
      </c>
      <c r="G429">
        <v>0</v>
      </c>
      <c r="H429">
        <v>10</v>
      </c>
      <c r="I429">
        <v>18</v>
      </c>
      <c r="J429">
        <v>4</v>
      </c>
      <c r="K429">
        <v>19.7</v>
      </c>
      <c r="L429">
        <v>20</v>
      </c>
      <c r="M429">
        <v>1</v>
      </c>
      <c r="N429">
        <v>0</v>
      </c>
      <c r="O429">
        <v>2</v>
      </c>
      <c r="P429">
        <v>1</v>
      </c>
      <c r="Q429">
        <v>52.67</v>
      </c>
      <c r="R429">
        <f t="shared" si="20"/>
        <v>3.5113333333333334</v>
      </c>
      <c r="S429">
        <f t="shared" ref="S429:S492" si="21">IF(Q429&gt;= 550,R429*1.35,IF(Q429 &gt;= 500,R429*1.3,IF(Q429 &gt;= 450,R429*1.25,IF(Q429 &gt;= 400,R429*1.2,IF(Q429 &gt;= 350,R429*1.1,IF(Q429 &gt;= 300,R429,IF(Q429 &gt;= 250,R429*0.9,IF(Q429 &gt;= 200,R429*0.8,IF(Q429 &gt;= 150,R429*0.7,IF(Q429 &gt;= 100,R429*0.6,IF(Q429 &gt;= 50,R429*0.5,R429*0.4)))))))))))</f>
        <v>1.7556666666666667</v>
      </c>
      <c r="T429">
        <f t="shared" ref="T429:T492" si="22">IF(S429 &lt; 1.5,1,S429)</f>
        <v>1.7556666666666667</v>
      </c>
    </row>
    <row r="430" spans="1:20" x14ac:dyDescent="0.35">
      <c r="A430" t="s">
        <v>262</v>
      </c>
      <c r="B430" t="s">
        <v>342</v>
      </c>
      <c r="C430" t="s">
        <v>1877</v>
      </c>
      <c r="D430" t="s">
        <v>323</v>
      </c>
      <c r="E430">
        <v>32</v>
      </c>
      <c r="F430">
        <v>1</v>
      </c>
      <c r="G430">
        <v>0</v>
      </c>
      <c r="H430">
        <v>52</v>
      </c>
      <c r="I430">
        <v>80</v>
      </c>
      <c r="J430">
        <v>2</v>
      </c>
      <c r="K430">
        <v>67.3</v>
      </c>
      <c r="L430">
        <v>58</v>
      </c>
      <c r="M430">
        <v>7</v>
      </c>
      <c r="N430">
        <v>2</v>
      </c>
      <c r="O430">
        <v>2</v>
      </c>
      <c r="P430">
        <v>2</v>
      </c>
      <c r="Q430">
        <v>52.33</v>
      </c>
      <c r="R430">
        <f t="shared" si="20"/>
        <v>3.4886666666666666</v>
      </c>
      <c r="S430">
        <f t="shared" si="21"/>
        <v>1.7443333333333333</v>
      </c>
      <c r="T430">
        <f t="shared" si="22"/>
        <v>1.7443333333333333</v>
      </c>
    </row>
    <row r="431" spans="1:20" x14ac:dyDescent="0.35">
      <c r="A431" t="s">
        <v>158</v>
      </c>
      <c r="B431" t="s">
        <v>1043</v>
      </c>
      <c r="C431" t="s">
        <v>355</v>
      </c>
      <c r="D431" t="s">
        <v>310</v>
      </c>
      <c r="E431">
        <v>5</v>
      </c>
      <c r="F431">
        <v>0</v>
      </c>
      <c r="G431">
        <v>0</v>
      </c>
      <c r="H431">
        <v>12</v>
      </c>
      <c r="I431">
        <v>21</v>
      </c>
      <c r="J431">
        <v>0</v>
      </c>
      <c r="K431">
        <v>22.7</v>
      </c>
      <c r="L431">
        <v>21</v>
      </c>
      <c r="M431">
        <v>1</v>
      </c>
      <c r="N431">
        <v>1</v>
      </c>
      <c r="O431">
        <v>0</v>
      </c>
      <c r="P431">
        <v>3</v>
      </c>
      <c r="Q431">
        <v>52.17</v>
      </c>
      <c r="R431">
        <f t="shared" si="20"/>
        <v>3.4780000000000002</v>
      </c>
      <c r="S431">
        <f t="shared" si="21"/>
        <v>1.7390000000000001</v>
      </c>
      <c r="T431">
        <f t="shared" si="22"/>
        <v>1.7390000000000001</v>
      </c>
    </row>
    <row r="432" spans="1:20" x14ac:dyDescent="0.35">
      <c r="A432" t="s">
        <v>1444</v>
      </c>
      <c r="B432" t="s">
        <v>1476</v>
      </c>
      <c r="C432" t="s">
        <v>1877</v>
      </c>
      <c r="D432" t="s">
        <v>315</v>
      </c>
      <c r="E432">
        <v>35</v>
      </c>
      <c r="F432">
        <v>0</v>
      </c>
      <c r="G432">
        <v>0</v>
      </c>
      <c r="H432">
        <v>52</v>
      </c>
      <c r="I432">
        <v>93</v>
      </c>
      <c r="J432">
        <v>0</v>
      </c>
      <c r="K432">
        <v>79.7</v>
      </c>
      <c r="L432">
        <v>68</v>
      </c>
      <c r="M432">
        <v>5</v>
      </c>
      <c r="N432">
        <v>0</v>
      </c>
      <c r="O432">
        <v>1</v>
      </c>
      <c r="P432">
        <v>2</v>
      </c>
      <c r="Q432">
        <v>52.17</v>
      </c>
      <c r="R432">
        <f t="shared" si="20"/>
        <v>3.4780000000000002</v>
      </c>
      <c r="S432">
        <f t="shared" si="21"/>
        <v>1.7390000000000001</v>
      </c>
      <c r="T432">
        <f t="shared" si="22"/>
        <v>1.7390000000000001</v>
      </c>
    </row>
    <row r="433" spans="1:20" x14ac:dyDescent="0.35">
      <c r="A433" t="s">
        <v>57</v>
      </c>
      <c r="B433" t="s">
        <v>784</v>
      </c>
      <c r="C433" t="s">
        <v>356</v>
      </c>
      <c r="D433" t="s">
        <v>323</v>
      </c>
      <c r="E433">
        <v>16</v>
      </c>
      <c r="F433">
        <v>3</v>
      </c>
      <c r="G433">
        <v>0</v>
      </c>
      <c r="H433">
        <v>18</v>
      </c>
      <c r="I433">
        <v>29</v>
      </c>
      <c r="J433">
        <v>7</v>
      </c>
      <c r="K433">
        <v>35</v>
      </c>
      <c r="L433">
        <v>32</v>
      </c>
      <c r="M433">
        <v>3</v>
      </c>
      <c r="N433">
        <v>0</v>
      </c>
      <c r="O433">
        <v>0</v>
      </c>
      <c r="P433">
        <v>1</v>
      </c>
      <c r="Q433">
        <v>50.5</v>
      </c>
      <c r="R433">
        <f t="shared" si="20"/>
        <v>3.3666666666666667</v>
      </c>
      <c r="S433">
        <f t="shared" si="21"/>
        <v>1.6833333333333333</v>
      </c>
      <c r="T433">
        <f t="shared" si="22"/>
        <v>1.6833333333333333</v>
      </c>
    </row>
    <row r="434" spans="1:20" x14ac:dyDescent="0.35">
      <c r="A434" t="s">
        <v>57</v>
      </c>
      <c r="B434" t="s">
        <v>1029</v>
      </c>
      <c r="C434" t="s">
        <v>355</v>
      </c>
      <c r="D434" t="s">
        <v>315</v>
      </c>
      <c r="E434">
        <v>12</v>
      </c>
      <c r="F434">
        <v>0</v>
      </c>
      <c r="G434">
        <v>0</v>
      </c>
      <c r="H434">
        <v>17</v>
      </c>
      <c r="I434">
        <v>37</v>
      </c>
      <c r="J434">
        <v>0</v>
      </c>
      <c r="K434">
        <v>38.299999999999997</v>
      </c>
      <c r="L434">
        <v>37</v>
      </c>
      <c r="M434">
        <v>2</v>
      </c>
      <c r="N434">
        <v>0</v>
      </c>
      <c r="O434">
        <v>0</v>
      </c>
      <c r="P434">
        <v>2</v>
      </c>
      <c r="Q434">
        <v>50.33</v>
      </c>
      <c r="R434">
        <f t="shared" si="20"/>
        <v>3.3553333333333333</v>
      </c>
      <c r="S434">
        <f t="shared" si="21"/>
        <v>1.6776666666666666</v>
      </c>
      <c r="T434">
        <f t="shared" si="22"/>
        <v>1.6776666666666666</v>
      </c>
    </row>
    <row r="435" spans="1:20" x14ac:dyDescent="0.35">
      <c r="A435" t="s">
        <v>39</v>
      </c>
      <c r="B435" t="s">
        <v>451</v>
      </c>
      <c r="C435" t="s">
        <v>356</v>
      </c>
      <c r="D435" t="s">
        <v>320</v>
      </c>
      <c r="E435">
        <v>10</v>
      </c>
      <c r="F435">
        <v>0</v>
      </c>
      <c r="G435">
        <v>0</v>
      </c>
      <c r="H435">
        <v>4</v>
      </c>
      <c r="I435">
        <v>15</v>
      </c>
      <c r="J435">
        <v>1</v>
      </c>
      <c r="K435">
        <v>19.3</v>
      </c>
      <c r="L435">
        <v>16</v>
      </c>
      <c r="M435">
        <v>0</v>
      </c>
      <c r="N435">
        <v>1</v>
      </c>
      <c r="O435">
        <v>1</v>
      </c>
      <c r="P435">
        <v>2</v>
      </c>
      <c r="Q435">
        <v>49.83</v>
      </c>
      <c r="R435">
        <f t="shared" si="20"/>
        <v>3.3220000000000001</v>
      </c>
      <c r="S435">
        <f t="shared" si="21"/>
        <v>1.3288000000000002</v>
      </c>
      <c r="T435">
        <f t="shared" si="22"/>
        <v>1</v>
      </c>
    </row>
    <row r="436" spans="1:20" x14ac:dyDescent="0.35">
      <c r="A436" t="s">
        <v>276</v>
      </c>
      <c r="B436" t="s">
        <v>1659</v>
      </c>
      <c r="C436" t="s">
        <v>355</v>
      </c>
      <c r="D436" t="s">
        <v>303</v>
      </c>
      <c r="E436">
        <v>16</v>
      </c>
      <c r="F436">
        <v>0</v>
      </c>
      <c r="G436">
        <v>0</v>
      </c>
      <c r="H436">
        <v>25</v>
      </c>
      <c r="I436">
        <v>43</v>
      </c>
      <c r="J436">
        <v>0</v>
      </c>
      <c r="K436">
        <v>45</v>
      </c>
      <c r="L436">
        <v>40</v>
      </c>
      <c r="M436">
        <v>4</v>
      </c>
      <c r="N436">
        <v>2</v>
      </c>
      <c r="O436">
        <v>0</v>
      </c>
      <c r="P436">
        <v>2</v>
      </c>
      <c r="Q436">
        <v>49</v>
      </c>
      <c r="R436">
        <f t="shared" si="20"/>
        <v>3.2666666666666666</v>
      </c>
      <c r="S436">
        <f t="shared" si="21"/>
        <v>1.3066666666666666</v>
      </c>
      <c r="T436">
        <f t="shared" si="22"/>
        <v>1</v>
      </c>
    </row>
    <row r="437" spans="1:20" x14ac:dyDescent="0.35">
      <c r="A437" t="s">
        <v>1343</v>
      </c>
      <c r="B437" t="s">
        <v>1344</v>
      </c>
      <c r="C437" t="s">
        <v>355</v>
      </c>
      <c r="D437" t="s">
        <v>319</v>
      </c>
      <c r="E437">
        <v>16</v>
      </c>
      <c r="F437">
        <v>1</v>
      </c>
      <c r="G437">
        <v>0</v>
      </c>
      <c r="H437">
        <v>27</v>
      </c>
      <c r="I437">
        <v>43</v>
      </c>
      <c r="J437">
        <v>0</v>
      </c>
      <c r="K437">
        <v>39</v>
      </c>
      <c r="L437">
        <v>39</v>
      </c>
      <c r="M437">
        <v>4</v>
      </c>
      <c r="N437">
        <v>2</v>
      </c>
      <c r="O437">
        <v>0</v>
      </c>
      <c r="P437">
        <v>3</v>
      </c>
      <c r="Q437">
        <v>49</v>
      </c>
      <c r="R437">
        <f t="shared" si="20"/>
        <v>3.2666666666666666</v>
      </c>
      <c r="S437">
        <f t="shared" si="21"/>
        <v>1.3066666666666666</v>
      </c>
      <c r="T437">
        <f t="shared" si="22"/>
        <v>1</v>
      </c>
    </row>
    <row r="438" spans="1:20" x14ac:dyDescent="0.35">
      <c r="A438" t="s">
        <v>1619</v>
      </c>
      <c r="B438" t="s">
        <v>1620</v>
      </c>
      <c r="C438" t="s">
        <v>1877</v>
      </c>
      <c r="D438" t="s">
        <v>300</v>
      </c>
      <c r="E438">
        <v>23</v>
      </c>
      <c r="F438">
        <v>1</v>
      </c>
      <c r="G438">
        <v>0</v>
      </c>
      <c r="H438">
        <v>42</v>
      </c>
      <c r="I438">
        <v>85</v>
      </c>
      <c r="J438">
        <v>1</v>
      </c>
      <c r="K438">
        <v>81.3</v>
      </c>
      <c r="L438">
        <v>54</v>
      </c>
      <c r="M438">
        <v>4</v>
      </c>
      <c r="N438">
        <v>0</v>
      </c>
      <c r="O438">
        <v>0</v>
      </c>
      <c r="P438">
        <v>1</v>
      </c>
      <c r="Q438">
        <v>48.83</v>
      </c>
      <c r="R438">
        <f t="shared" si="20"/>
        <v>3.2553333333333332</v>
      </c>
      <c r="S438">
        <f t="shared" si="21"/>
        <v>1.3021333333333334</v>
      </c>
      <c r="T438">
        <f t="shared" si="22"/>
        <v>1</v>
      </c>
    </row>
    <row r="439" spans="1:20" x14ac:dyDescent="0.35">
      <c r="A439" t="s">
        <v>70</v>
      </c>
      <c r="B439" t="s">
        <v>1009</v>
      </c>
      <c r="C439" t="s">
        <v>355</v>
      </c>
      <c r="D439" t="s">
        <v>305</v>
      </c>
      <c r="E439">
        <v>2</v>
      </c>
      <c r="F439">
        <v>0</v>
      </c>
      <c r="G439">
        <v>0</v>
      </c>
      <c r="H439">
        <v>7</v>
      </c>
      <c r="I439">
        <v>17</v>
      </c>
      <c r="J439">
        <v>0</v>
      </c>
      <c r="K439">
        <v>21.7</v>
      </c>
      <c r="L439">
        <v>18</v>
      </c>
      <c r="M439">
        <v>1</v>
      </c>
      <c r="N439">
        <v>2</v>
      </c>
      <c r="O439">
        <v>0</v>
      </c>
      <c r="P439">
        <v>2</v>
      </c>
      <c r="Q439">
        <v>48.67</v>
      </c>
      <c r="R439">
        <f t="shared" si="20"/>
        <v>3.2446666666666668</v>
      </c>
      <c r="S439">
        <f t="shared" si="21"/>
        <v>1.2978666666666667</v>
      </c>
      <c r="T439">
        <f t="shared" si="22"/>
        <v>1</v>
      </c>
    </row>
    <row r="440" spans="1:20" x14ac:dyDescent="0.35">
      <c r="A440" t="s">
        <v>95</v>
      </c>
      <c r="B440" t="s">
        <v>787</v>
      </c>
      <c r="C440" t="s">
        <v>356</v>
      </c>
      <c r="D440" t="s">
        <v>297</v>
      </c>
      <c r="E440">
        <v>2</v>
      </c>
      <c r="F440">
        <v>0</v>
      </c>
      <c r="G440">
        <v>0</v>
      </c>
      <c r="H440">
        <v>3</v>
      </c>
      <c r="I440">
        <v>8</v>
      </c>
      <c r="J440">
        <v>2</v>
      </c>
      <c r="K440">
        <v>8</v>
      </c>
      <c r="L440">
        <v>12</v>
      </c>
      <c r="M440">
        <v>0</v>
      </c>
      <c r="N440">
        <v>0</v>
      </c>
      <c r="O440">
        <v>4</v>
      </c>
      <c r="P440">
        <v>0</v>
      </c>
      <c r="Q440">
        <v>48.5</v>
      </c>
      <c r="R440">
        <f t="shared" si="20"/>
        <v>3.2333333333333334</v>
      </c>
      <c r="S440">
        <f t="shared" si="21"/>
        <v>1.2933333333333334</v>
      </c>
      <c r="T440">
        <f t="shared" si="22"/>
        <v>1</v>
      </c>
    </row>
    <row r="441" spans="1:20" x14ac:dyDescent="0.35">
      <c r="A441" t="s">
        <v>1658</v>
      </c>
      <c r="B441" t="s">
        <v>124</v>
      </c>
      <c r="C441" t="s">
        <v>356</v>
      </c>
      <c r="D441" t="s">
        <v>300</v>
      </c>
      <c r="E441">
        <v>12</v>
      </c>
      <c r="F441">
        <v>0</v>
      </c>
      <c r="G441">
        <v>0</v>
      </c>
      <c r="H441">
        <v>11</v>
      </c>
      <c r="I441">
        <v>27</v>
      </c>
      <c r="J441">
        <v>3</v>
      </c>
      <c r="K441">
        <v>29.3</v>
      </c>
      <c r="L441">
        <v>31</v>
      </c>
      <c r="M441">
        <v>1</v>
      </c>
      <c r="N441">
        <v>0</v>
      </c>
      <c r="O441">
        <v>0</v>
      </c>
      <c r="P441">
        <v>1</v>
      </c>
      <c r="Q441">
        <v>48.33</v>
      </c>
      <c r="R441">
        <f t="shared" si="20"/>
        <v>3.222</v>
      </c>
      <c r="S441">
        <f t="shared" si="21"/>
        <v>1.2888000000000002</v>
      </c>
      <c r="T441">
        <f t="shared" si="22"/>
        <v>1</v>
      </c>
    </row>
    <row r="442" spans="1:20" x14ac:dyDescent="0.35">
      <c r="A442" t="s">
        <v>227</v>
      </c>
      <c r="B442" t="s">
        <v>1710</v>
      </c>
      <c r="C442" t="s">
        <v>356</v>
      </c>
      <c r="D442" t="s">
        <v>305</v>
      </c>
      <c r="E442">
        <v>15</v>
      </c>
      <c r="F442">
        <v>0</v>
      </c>
      <c r="G442">
        <v>0</v>
      </c>
      <c r="H442">
        <v>16</v>
      </c>
      <c r="I442">
        <v>35</v>
      </c>
      <c r="J442">
        <v>1</v>
      </c>
      <c r="K442">
        <v>26.7</v>
      </c>
      <c r="L442">
        <v>31</v>
      </c>
      <c r="M442">
        <v>1</v>
      </c>
      <c r="N442">
        <v>0</v>
      </c>
      <c r="O442">
        <v>0</v>
      </c>
      <c r="P442">
        <v>3</v>
      </c>
      <c r="Q442">
        <v>48.17</v>
      </c>
      <c r="R442">
        <f t="shared" si="20"/>
        <v>3.2113333333333336</v>
      </c>
      <c r="S442">
        <f t="shared" si="21"/>
        <v>1.2845333333333335</v>
      </c>
      <c r="T442">
        <f t="shared" si="22"/>
        <v>1</v>
      </c>
    </row>
    <row r="443" spans="1:20" x14ac:dyDescent="0.35">
      <c r="A443" t="s">
        <v>49</v>
      </c>
      <c r="B443" t="s">
        <v>252</v>
      </c>
      <c r="C443" t="s">
        <v>355</v>
      </c>
      <c r="D443" t="s">
        <v>316</v>
      </c>
      <c r="E443">
        <v>14</v>
      </c>
      <c r="F443">
        <v>0</v>
      </c>
      <c r="G443">
        <v>0</v>
      </c>
      <c r="H443">
        <v>16</v>
      </c>
      <c r="I443">
        <v>35</v>
      </c>
      <c r="J443">
        <v>1</v>
      </c>
      <c r="K443">
        <v>35.700000000000003</v>
      </c>
      <c r="L443">
        <v>38</v>
      </c>
      <c r="M443">
        <v>1</v>
      </c>
      <c r="N443">
        <v>1</v>
      </c>
      <c r="O443">
        <v>0</v>
      </c>
      <c r="P443">
        <v>1</v>
      </c>
      <c r="Q443">
        <v>48.17</v>
      </c>
      <c r="R443">
        <f t="shared" si="20"/>
        <v>3.2113333333333336</v>
      </c>
      <c r="S443">
        <f t="shared" si="21"/>
        <v>1.2845333333333335</v>
      </c>
      <c r="T443">
        <f t="shared" si="22"/>
        <v>1</v>
      </c>
    </row>
    <row r="444" spans="1:20" x14ac:dyDescent="0.35">
      <c r="A444" t="s">
        <v>77</v>
      </c>
      <c r="B444" t="s">
        <v>351</v>
      </c>
      <c r="C444" t="s">
        <v>355</v>
      </c>
      <c r="D444" t="s">
        <v>325</v>
      </c>
      <c r="E444">
        <v>21</v>
      </c>
      <c r="F444">
        <v>0</v>
      </c>
      <c r="G444">
        <v>0</v>
      </c>
      <c r="H444">
        <v>57</v>
      </c>
      <c r="I444">
        <v>106</v>
      </c>
      <c r="J444">
        <v>0</v>
      </c>
      <c r="K444">
        <v>82.7</v>
      </c>
      <c r="L444">
        <v>65</v>
      </c>
      <c r="M444">
        <v>10</v>
      </c>
      <c r="N444">
        <v>1</v>
      </c>
      <c r="O444">
        <v>0</v>
      </c>
      <c r="P444">
        <v>3</v>
      </c>
      <c r="Q444">
        <v>48.17</v>
      </c>
      <c r="R444">
        <f t="shared" si="20"/>
        <v>3.2113333333333336</v>
      </c>
      <c r="S444">
        <f t="shared" si="21"/>
        <v>1.2845333333333335</v>
      </c>
      <c r="T444">
        <f t="shared" si="22"/>
        <v>1</v>
      </c>
    </row>
    <row r="445" spans="1:20" x14ac:dyDescent="0.35">
      <c r="A445" t="s">
        <v>157</v>
      </c>
      <c r="B445" t="s">
        <v>1374</v>
      </c>
      <c r="C445" t="s">
        <v>355</v>
      </c>
      <c r="D445" t="s">
        <v>293</v>
      </c>
      <c r="E445">
        <v>28</v>
      </c>
      <c r="F445">
        <v>0</v>
      </c>
      <c r="G445">
        <v>0</v>
      </c>
      <c r="H445">
        <v>27</v>
      </c>
      <c r="I445">
        <v>43</v>
      </c>
      <c r="J445">
        <v>0</v>
      </c>
      <c r="K445">
        <v>52</v>
      </c>
      <c r="L445">
        <v>58</v>
      </c>
      <c r="M445">
        <v>4</v>
      </c>
      <c r="N445">
        <v>1</v>
      </c>
      <c r="O445">
        <v>0</v>
      </c>
      <c r="P445">
        <v>1</v>
      </c>
      <c r="Q445">
        <v>48</v>
      </c>
      <c r="R445">
        <f t="shared" si="20"/>
        <v>3.2</v>
      </c>
      <c r="S445">
        <f t="shared" si="21"/>
        <v>1.2800000000000002</v>
      </c>
      <c r="T445">
        <f t="shared" si="22"/>
        <v>1</v>
      </c>
    </row>
    <row r="446" spans="1:20" x14ac:dyDescent="0.35">
      <c r="A446" t="s">
        <v>127</v>
      </c>
      <c r="B446" t="s">
        <v>436</v>
      </c>
      <c r="C446" t="s">
        <v>356</v>
      </c>
      <c r="D446" t="s">
        <v>310</v>
      </c>
      <c r="E446">
        <v>1</v>
      </c>
      <c r="F446">
        <v>0</v>
      </c>
      <c r="G446">
        <v>0</v>
      </c>
      <c r="H446">
        <v>0</v>
      </c>
      <c r="I446">
        <v>6</v>
      </c>
      <c r="J446">
        <v>5</v>
      </c>
      <c r="K446">
        <v>10.7</v>
      </c>
      <c r="L446">
        <v>11</v>
      </c>
      <c r="M446">
        <v>0</v>
      </c>
      <c r="N446">
        <v>0</v>
      </c>
      <c r="O446">
        <v>0</v>
      </c>
      <c r="P446">
        <v>1</v>
      </c>
      <c r="Q446">
        <v>47.67</v>
      </c>
      <c r="R446">
        <f t="shared" si="20"/>
        <v>3.1779999999999999</v>
      </c>
      <c r="S446">
        <f t="shared" si="21"/>
        <v>1.2712000000000001</v>
      </c>
      <c r="T446">
        <f t="shared" si="22"/>
        <v>1</v>
      </c>
    </row>
    <row r="447" spans="1:20" x14ac:dyDescent="0.35">
      <c r="A447" t="s">
        <v>541</v>
      </c>
      <c r="B447" t="s">
        <v>1242</v>
      </c>
      <c r="C447" t="s">
        <v>356</v>
      </c>
      <c r="D447" t="s">
        <v>293</v>
      </c>
      <c r="E447">
        <v>11</v>
      </c>
      <c r="F447">
        <v>0</v>
      </c>
      <c r="G447">
        <v>0</v>
      </c>
      <c r="H447">
        <v>19</v>
      </c>
      <c r="I447">
        <v>43</v>
      </c>
      <c r="J447">
        <v>1</v>
      </c>
      <c r="K447">
        <v>44.7</v>
      </c>
      <c r="L447">
        <v>44</v>
      </c>
      <c r="M447">
        <v>1</v>
      </c>
      <c r="N447">
        <v>0</v>
      </c>
      <c r="O447">
        <v>0</v>
      </c>
      <c r="P447">
        <v>0</v>
      </c>
      <c r="Q447">
        <v>47.67</v>
      </c>
      <c r="R447">
        <f t="shared" si="20"/>
        <v>3.1779999999999999</v>
      </c>
      <c r="S447">
        <f t="shared" si="21"/>
        <v>1.2712000000000001</v>
      </c>
      <c r="T447">
        <f t="shared" si="22"/>
        <v>1</v>
      </c>
    </row>
    <row r="448" spans="1:20" x14ac:dyDescent="0.35">
      <c r="A448" t="s">
        <v>74</v>
      </c>
      <c r="B448" t="s">
        <v>1724</v>
      </c>
      <c r="C448" t="s">
        <v>356</v>
      </c>
      <c r="D448" t="s">
        <v>300</v>
      </c>
      <c r="E448">
        <v>17</v>
      </c>
      <c r="F448">
        <v>0</v>
      </c>
      <c r="G448">
        <v>0</v>
      </c>
      <c r="H448">
        <v>23</v>
      </c>
      <c r="I448">
        <v>31</v>
      </c>
      <c r="J448">
        <v>3</v>
      </c>
      <c r="K448">
        <v>31.3</v>
      </c>
      <c r="L448">
        <v>19</v>
      </c>
      <c r="M448">
        <v>3</v>
      </c>
      <c r="N448">
        <v>0</v>
      </c>
      <c r="O448">
        <v>4</v>
      </c>
      <c r="P448">
        <v>1</v>
      </c>
      <c r="Q448">
        <v>47.33</v>
      </c>
      <c r="R448">
        <f t="shared" si="20"/>
        <v>3.1553333333333331</v>
      </c>
      <c r="S448">
        <f t="shared" si="21"/>
        <v>1.2621333333333333</v>
      </c>
      <c r="T448">
        <f t="shared" si="22"/>
        <v>1</v>
      </c>
    </row>
    <row r="449" spans="1:20" x14ac:dyDescent="0.35">
      <c r="A449" t="s">
        <v>144</v>
      </c>
      <c r="B449" t="s">
        <v>136</v>
      </c>
      <c r="C449" t="s">
        <v>356</v>
      </c>
      <c r="D449" t="s">
        <v>293</v>
      </c>
      <c r="E449">
        <v>9</v>
      </c>
      <c r="F449">
        <v>4</v>
      </c>
      <c r="G449">
        <v>0</v>
      </c>
      <c r="H449">
        <v>26</v>
      </c>
      <c r="I449">
        <v>45</v>
      </c>
      <c r="J449">
        <v>5</v>
      </c>
      <c r="K449">
        <v>39.700000000000003</v>
      </c>
      <c r="L449">
        <v>35</v>
      </c>
      <c r="M449">
        <v>5</v>
      </c>
      <c r="N449">
        <v>0</v>
      </c>
      <c r="O449">
        <v>0</v>
      </c>
      <c r="P449">
        <v>2</v>
      </c>
      <c r="Q449">
        <v>47.17</v>
      </c>
      <c r="R449">
        <f t="shared" si="20"/>
        <v>3.1446666666666667</v>
      </c>
      <c r="S449">
        <f t="shared" si="21"/>
        <v>1.2578666666666667</v>
      </c>
      <c r="T449">
        <f t="shared" si="22"/>
        <v>1</v>
      </c>
    </row>
    <row r="450" spans="1:20" x14ac:dyDescent="0.35">
      <c r="A450" t="s">
        <v>152</v>
      </c>
      <c r="B450" t="s">
        <v>835</v>
      </c>
      <c r="C450" t="s">
        <v>356</v>
      </c>
      <c r="D450" t="s">
        <v>297</v>
      </c>
      <c r="E450">
        <v>10</v>
      </c>
      <c r="F450">
        <v>3</v>
      </c>
      <c r="G450">
        <v>0</v>
      </c>
      <c r="H450">
        <v>14</v>
      </c>
      <c r="I450">
        <v>34</v>
      </c>
      <c r="J450">
        <v>7</v>
      </c>
      <c r="K450">
        <v>29.7</v>
      </c>
      <c r="L450">
        <v>25</v>
      </c>
      <c r="M450">
        <v>1</v>
      </c>
      <c r="N450">
        <v>0</v>
      </c>
      <c r="O450">
        <v>1</v>
      </c>
      <c r="P450">
        <v>0</v>
      </c>
      <c r="Q450">
        <v>46.67</v>
      </c>
      <c r="R450">
        <f t="shared" si="20"/>
        <v>3.1113333333333335</v>
      </c>
      <c r="S450">
        <f t="shared" si="21"/>
        <v>1.2445333333333335</v>
      </c>
      <c r="T450">
        <f t="shared" si="22"/>
        <v>1</v>
      </c>
    </row>
    <row r="451" spans="1:20" x14ac:dyDescent="0.35">
      <c r="A451" t="s">
        <v>66</v>
      </c>
      <c r="B451" t="s">
        <v>1816</v>
      </c>
      <c r="C451" t="s">
        <v>356</v>
      </c>
      <c r="D451" t="s">
        <v>301</v>
      </c>
      <c r="E451">
        <v>17</v>
      </c>
      <c r="F451">
        <v>1</v>
      </c>
      <c r="G451">
        <v>0</v>
      </c>
      <c r="H451">
        <v>8</v>
      </c>
      <c r="I451">
        <v>17</v>
      </c>
      <c r="J451">
        <v>4</v>
      </c>
      <c r="K451">
        <v>21</v>
      </c>
      <c r="L451">
        <v>21</v>
      </c>
      <c r="M451">
        <v>0</v>
      </c>
      <c r="N451">
        <v>0</v>
      </c>
      <c r="O451">
        <v>0</v>
      </c>
      <c r="P451">
        <v>2</v>
      </c>
      <c r="Q451">
        <v>46.5</v>
      </c>
      <c r="R451">
        <f t="shared" ref="R451:R514" si="23">Q451/15</f>
        <v>3.1</v>
      </c>
      <c r="S451">
        <f t="shared" si="21"/>
        <v>1.2400000000000002</v>
      </c>
      <c r="T451">
        <f t="shared" si="22"/>
        <v>1</v>
      </c>
    </row>
    <row r="452" spans="1:20" x14ac:dyDescent="0.35">
      <c r="A452" t="s">
        <v>157</v>
      </c>
      <c r="B452" t="s">
        <v>110</v>
      </c>
      <c r="C452" t="s">
        <v>356</v>
      </c>
      <c r="D452" t="s">
        <v>297</v>
      </c>
      <c r="E452">
        <v>18</v>
      </c>
      <c r="F452">
        <v>2</v>
      </c>
      <c r="G452">
        <v>0</v>
      </c>
      <c r="H452">
        <v>29</v>
      </c>
      <c r="I452">
        <v>57</v>
      </c>
      <c r="J452">
        <v>1</v>
      </c>
      <c r="K452">
        <v>51</v>
      </c>
      <c r="L452">
        <v>39</v>
      </c>
      <c r="M452">
        <v>1</v>
      </c>
      <c r="N452">
        <v>0</v>
      </c>
      <c r="O452">
        <v>0</v>
      </c>
      <c r="P452">
        <v>2</v>
      </c>
      <c r="Q452">
        <v>46</v>
      </c>
      <c r="R452">
        <f t="shared" si="23"/>
        <v>3.0666666666666669</v>
      </c>
      <c r="S452">
        <f t="shared" si="21"/>
        <v>1.2266666666666668</v>
      </c>
      <c r="T452">
        <f t="shared" si="22"/>
        <v>1</v>
      </c>
    </row>
    <row r="453" spans="1:20" x14ac:dyDescent="0.35">
      <c r="A453" t="s">
        <v>104</v>
      </c>
      <c r="B453" t="s">
        <v>1336</v>
      </c>
      <c r="C453" t="s">
        <v>355</v>
      </c>
      <c r="D453" t="s">
        <v>318</v>
      </c>
      <c r="E453">
        <v>15</v>
      </c>
      <c r="F453">
        <v>0</v>
      </c>
      <c r="G453">
        <v>0</v>
      </c>
      <c r="H453">
        <v>16</v>
      </c>
      <c r="I453">
        <v>38</v>
      </c>
      <c r="J453">
        <v>0</v>
      </c>
      <c r="K453">
        <v>44.7</v>
      </c>
      <c r="L453">
        <v>29</v>
      </c>
      <c r="M453">
        <v>2</v>
      </c>
      <c r="N453">
        <v>0</v>
      </c>
      <c r="O453">
        <v>0</v>
      </c>
      <c r="P453">
        <v>2</v>
      </c>
      <c r="Q453">
        <v>45.67</v>
      </c>
      <c r="R453">
        <f t="shared" si="23"/>
        <v>3.0446666666666666</v>
      </c>
      <c r="S453">
        <f t="shared" si="21"/>
        <v>1.2178666666666667</v>
      </c>
      <c r="T453">
        <f t="shared" si="22"/>
        <v>1</v>
      </c>
    </row>
    <row r="454" spans="1:20" x14ac:dyDescent="0.35">
      <c r="A454" t="s">
        <v>1603</v>
      </c>
      <c r="B454" t="s">
        <v>269</v>
      </c>
      <c r="C454" t="s">
        <v>1877</v>
      </c>
      <c r="D454" t="s">
        <v>314</v>
      </c>
      <c r="E454">
        <v>15</v>
      </c>
      <c r="F454">
        <v>0</v>
      </c>
      <c r="G454">
        <v>0</v>
      </c>
      <c r="H454">
        <v>20</v>
      </c>
      <c r="I454">
        <v>54</v>
      </c>
      <c r="J454">
        <v>1</v>
      </c>
      <c r="K454">
        <v>50.7</v>
      </c>
      <c r="L454">
        <v>38</v>
      </c>
      <c r="M454">
        <v>2</v>
      </c>
      <c r="N454">
        <v>0</v>
      </c>
      <c r="O454">
        <v>0</v>
      </c>
      <c r="P454">
        <v>1</v>
      </c>
      <c r="Q454">
        <v>44.67</v>
      </c>
      <c r="R454">
        <f t="shared" si="23"/>
        <v>2.9780000000000002</v>
      </c>
      <c r="S454">
        <f t="shared" si="21"/>
        <v>1.1912</v>
      </c>
      <c r="T454">
        <f t="shared" si="22"/>
        <v>1</v>
      </c>
    </row>
    <row r="455" spans="1:20" x14ac:dyDescent="0.35">
      <c r="A455" t="s">
        <v>909</v>
      </c>
      <c r="B455" t="s">
        <v>260</v>
      </c>
      <c r="C455" t="s">
        <v>355</v>
      </c>
      <c r="D455" t="s">
        <v>312</v>
      </c>
      <c r="E455">
        <v>15</v>
      </c>
      <c r="F455">
        <v>0</v>
      </c>
      <c r="G455">
        <v>0</v>
      </c>
      <c r="H455">
        <v>19</v>
      </c>
      <c r="I455">
        <v>32</v>
      </c>
      <c r="J455">
        <v>0</v>
      </c>
      <c r="K455">
        <v>37</v>
      </c>
      <c r="L455">
        <v>34</v>
      </c>
      <c r="M455">
        <v>4</v>
      </c>
      <c r="N455">
        <v>2</v>
      </c>
      <c r="O455">
        <v>0</v>
      </c>
      <c r="P455">
        <v>2</v>
      </c>
      <c r="Q455">
        <v>44.5</v>
      </c>
      <c r="R455">
        <f t="shared" si="23"/>
        <v>2.9666666666666668</v>
      </c>
      <c r="S455">
        <f t="shared" si="21"/>
        <v>1.1866666666666668</v>
      </c>
      <c r="T455">
        <f t="shared" si="22"/>
        <v>1</v>
      </c>
    </row>
    <row r="456" spans="1:20" x14ac:dyDescent="0.35">
      <c r="A456" t="s">
        <v>55</v>
      </c>
      <c r="B456" t="s">
        <v>867</v>
      </c>
      <c r="C456" t="s">
        <v>356</v>
      </c>
      <c r="D456" t="s">
        <v>363</v>
      </c>
      <c r="E456">
        <v>14</v>
      </c>
      <c r="F456">
        <v>1</v>
      </c>
      <c r="G456">
        <v>0</v>
      </c>
      <c r="H456">
        <v>25</v>
      </c>
      <c r="I456">
        <v>65</v>
      </c>
      <c r="J456">
        <v>3</v>
      </c>
      <c r="K456">
        <v>48.3</v>
      </c>
      <c r="L456">
        <v>28</v>
      </c>
      <c r="M456">
        <v>1</v>
      </c>
      <c r="N456">
        <v>0</v>
      </c>
      <c r="O456">
        <v>0</v>
      </c>
      <c r="P456">
        <v>2</v>
      </c>
      <c r="Q456">
        <v>44.33</v>
      </c>
      <c r="R456">
        <f t="shared" si="23"/>
        <v>2.9553333333333334</v>
      </c>
      <c r="S456">
        <f t="shared" si="21"/>
        <v>1.1821333333333335</v>
      </c>
      <c r="T456">
        <f t="shared" si="22"/>
        <v>1</v>
      </c>
    </row>
    <row r="457" spans="1:20" x14ac:dyDescent="0.35">
      <c r="A457" t="s">
        <v>327</v>
      </c>
      <c r="B457" t="s">
        <v>1281</v>
      </c>
      <c r="C457" t="s">
        <v>356</v>
      </c>
      <c r="D457" t="s">
        <v>316</v>
      </c>
      <c r="E457">
        <v>10</v>
      </c>
      <c r="F457">
        <v>1</v>
      </c>
      <c r="G457">
        <v>0</v>
      </c>
      <c r="H457">
        <v>6</v>
      </c>
      <c r="I457">
        <v>16</v>
      </c>
      <c r="J457">
        <v>2</v>
      </c>
      <c r="K457">
        <v>22</v>
      </c>
      <c r="L457">
        <v>20</v>
      </c>
      <c r="M457">
        <v>1</v>
      </c>
      <c r="N457">
        <v>0</v>
      </c>
      <c r="O457">
        <v>0</v>
      </c>
      <c r="P457">
        <v>2</v>
      </c>
      <c r="Q457">
        <v>44</v>
      </c>
      <c r="R457">
        <f t="shared" si="23"/>
        <v>2.9333333333333331</v>
      </c>
      <c r="S457">
        <f t="shared" si="21"/>
        <v>1.1733333333333333</v>
      </c>
      <c r="T457">
        <f t="shared" si="22"/>
        <v>1</v>
      </c>
    </row>
    <row r="458" spans="1:20" x14ac:dyDescent="0.35">
      <c r="A458" t="s">
        <v>62</v>
      </c>
      <c r="B458" t="s">
        <v>886</v>
      </c>
      <c r="C458" t="s">
        <v>356</v>
      </c>
      <c r="D458" t="s">
        <v>307</v>
      </c>
      <c r="E458">
        <v>30</v>
      </c>
      <c r="F458">
        <v>2</v>
      </c>
      <c r="G458">
        <v>0</v>
      </c>
      <c r="H458">
        <v>38</v>
      </c>
      <c r="I458">
        <v>66</v>
      </c>
      <c r="J458">
        <v>5</v>
      </c>
      <c r="K458">
        <v>55</v>
      </c>
      <c r="L458">
        <v>61</v>
      </c>
      <c r="M458">
        <v>2</v>
      </c>
      <c r="N458">
        <v>0</v>
      </c>
      <c r="O458">
        <v>0</v>
      </c>
      <c r="P458">
        <v>0</v>
      </c>
      <c r="Q458">
        <v>44</v>
      </c>
      <c r="R458">
        <f t="shared" si="23"/>
        <v>2.9333333333333331</v>
      </c>
      <c r="S458">
        <f t="shared" si="21"/>
        <v>1.1733333333333333</v>
      </c>
      <c r="T458">
        <f t="shared" si="22"/>
        <v>1</v>
      </c>
    </row>
    <row r="459" spans="1:20" x14ac:dyDescent="0.35">
      <c r="A459" t="s">
        <v>95</v>
      </c>
      <c r="B459" t="s">
        <v>771</v>
      </c>
      <c r="C459" t="s">
        <v>356</v>
      </c>
      <c r="D459" t="s">
        <v>314</v>
      </c>
      <c r="E459">
        <v>5</v>
      </c>
      <c r="F459">
        <v>0</v>
      </c>
      <c r="G459">
        <v>0</v>
      </c>
      <c r="H459">
        <v>2</v>
      </c>
      <c r="I459">
        <v>6</v>
      </c>
      <c r="J459">
        <v>7</v>
      </c>
      <c r="K459">
        <v>11</v>
      </c>
      <c r="L459">
        <v>14</v>
      </c>
      <c r="M459">
        <v>0</v>
      </c>
      <c r="N459">
        <v>0</v>
      </c>
      <c r="O459">
        <v>0</v>
      </c>
      <c r="P459">
        <v>0</v>
      </c>
      <c r="Q459">
        <v>44</v>
      </c>
      <c r="R459">
        <f t="shared" si="23"/>
        <v>2.9333333333333331</v>
      </c>
      <c r="S459">
        <f t="shared" si="21"/>
        <v>1.1733333333333333</v>
      </c>
      <c r="T459">
        <f t="shared" si="22"/>
        <v>1</v>
      </c>
    </row>
    <row r="460" spans="1:20" x14ac:dyDescent="0.35">
      <c r="A460" t="s">
        <v>1781</v>
      </c>
      <c r="B460" t="s">
        <v>1821</v>
      </c>
      <c r="C460" t="s">
        <v>356</v>
      </c>
      <c r="D460" t="s">
        <v>297</v>
      </c>
      <c r="E460">
        <v>13</v>
      </c>
      <c r="F460">
        <v>0</v>
      </c>
      <c r="G460">
        <v>0</v>
      </c>
      <c r="H460">
        <v>5</v>
      </c>
      <c r="I460">
        <v>16</v>
      </c>
      <c r="J460">
        <v>5</v>
      </c>
      <c r="K460">
        <v>26.3</v>
      </c>
      <c r="L460">
        <v>24</v>
      </c>
      <c r="M460">
        <v>1</v>
      </c>
      <c r="N460">
        <v>0</v>
      </c>
      <c r="O460">
        <v>0</v>
      </c>
      <c r="P460">
        <v>0</v>
      </c>
      <c r="Q460">
        <v>43.83</v>
      </c>
      <c r="R460">
        <f t="shared" si="23"/>
        <v>2.9219999999999997</v>
      </c>
      <c r="S460">
        <f t="shared" si="21"/>
        <v>1.1687999999999998</v>
      </c>
      <c r="T460">
        <f t="shared" si="22"/>
        <v>1</v>
      </c>
    </row>
    <row r="461" spans="1:20" x14ac:dyDescent="0.35">
      <c r="A461" t="s">
        <v>576</v>
      </c>
      <c r="B461" t="s">
        <v>512</v>
      </c>
      <c r="C461" t="s">
        <v>355</v>
      </c>
      <c r="D461" t="s">
        <v>314</v>
      </c>
      <c r="E461">
        <v>14</v>
      </c>
      <c r="F461">
        <v>0</v>
      </c>
      <c r="G461">
        <v>0</v>
      </c>
      <c r="H461">
        <v>27</v>
      </c>
      <c r="I461">
        <v>48</v>
      </c>
      <c r="J461">
        <v>0</v>
      </c>
      <c r="K461">
        <v>38.700000000000003</v>
      </c>
      <c r="L461">
        <v>32</v>
      </c>
      <c r="M461">
        <v>2</v>
      </c>
      <c r="N461">
        <v>0</v>
      </c>
      <c r="O461">
        <v>0</v>
      </c>
      <c r="P461">
        <v>3</v>
      </c>
      <c r="Q461">
        <v>43.17</v>
      </c>
      <c r="R461">
        <f t="shared" si="23"/>
        <v>2.8780000000000001</v>
      </c>
      <c r="S461">
        <f t="shared" si="21"/>
        <v>1.1512</v>
      </c>
      <c r="T461">
        <f t="shared" si="22"/>
        <v>1</v>
      </c>
    </row>
    <row r="462" spans="1:20" x14ac:dyDescent="0.35">
      <c r="A462" t="s">
        <v>1257</v>
      </c>
      <c r="B462" t="s">
        <v>564</v>
      </c>
      <c r="C462" t="s">
        <v>356</v>
      </c>
      <c r="D462" t="s">
        <v>316</v>
      </c>
      <c r="E462">
        <v>17</v>
      </c>
      <c r="F462">
        <v>0</v>
      </c>
      <c r="G462">
        <v>0</v>
      </c>
      <c r="H462">
        <v>15</v>
      </c>
      <c r="I462">
        <v>24</v>
      </c>
      <c r="J462">
        <v>1</v>
      </c>
      <c r="K462">
        <v>38.700000000000003</v>
      </c>
      <c r="L462">
        <v>27</v>
      </c>
      <c r="M462">
        <v>0</v>
      </c>
      <c r="N462">
        <v>0</v>
      </c>
      <c r="O462">
        <v>0</v>
      </c>
      <c r="P462">
        <v>1</v>
      </c>
      <c r="Q462">
        <v>43.17</v>
      </c>
      <c r="R462">
        <f t="shared" si="23"/>
        <v>2.8780000000000001</v>
      </c>
      <c r="S462">
        <f t="shared" si="21"/>
        <v>1.1512</v>
      </c>
      <c r="T462">
        <f t="shared" si="22"/>
        <v>1</v>
      </c>
    </row>
    <row r="463" spans="1:20" x14ac:dyDescent="0.35">
      <c r="A463" t="s">
        <v>39</v>
      </c>
      <c r="B463" t="s">
        <v>65</v>
      </c>
      <c r="C463" t="s">
        <v>356</v>
      </c>
      <c r="D463" t="s">
        <v>314</v>
      </c>
      <c r="E463">
        <v>14</v>
      </c>
      <c r="F463">
        <v>2</v>
      </c>
      <c r="G463">
        <v>0</v>
      </c>
      <c r="H463">
        <v>14</v>
      </c>
      <c r="I463">
        <v>40</v>
      </c>
      <c r="J463">
        <v>3</v>
      </c>
      <c r="K463">
        <v>32</v>
      </c>
      <c r="L463">
        <v>30</v>
      </c>
      <c r="M463">
        <v>2</v>
      </c>
      <c r="N463">
        <v>0</v>
      </c>
      <c r="O463">
        <v>0</v>
      </c>
      <c r="P463">
        <v>2</v>
      </c>
      <c r="Q463">
        <v>43</v>
      </c>
      <c r="R463">
        <f t="shared" si="23"/>
        <v>2.8666666666666667</v>
      </c>
      <c r="S463">
        <f t="shared" si="21"/>
        <v>1.1466666666666667</v>
      </c>
      <c r="T463">
        <f t="shared" si="22"/>
        <v>1</v>
      </c>
    </row>
    <row r="464" spans="1:20" x14ac:dyDescent="0.35">
      <c r="A464" t="s">
        <v>472</v>
      </c>
      <c r="B464" t="s">
        <v>154</v>
      </c>
      <c r="C464" t="s">
        <v>356</v>
      </c>
      <c r="D464" t="s">
        <v>310</v>
      </c>
      <c r="E464">
        <v>9</v>
      </c>
      <c r="F464">
        <v>0</v>
      </c>
      <c r="G464">
        <v>0</v>
      </c>
      <c r="H464">
        <v>12</v>
      </c>
      <c r="I464">
        <v>22</v>
      </c>
      <c r="J464">
        <v>1</v>
      </c>
      <c r="K464">
        <v>18</v>
      </c>
      <c r="L464">
        <v>23</v>
      </c>
      <c r="M464">
        <v>0</v>
      </c>
      <c r="N464">
        <v>0</v>
      </c>
      <c r="O464">
        <v>2</v>
      </c>
      <c r="P464">
        <v>1</v>
      </c>
      <c r="Q464">
        <v>43</v>
      </c>
      <c r="R464">
        <f t="shared" si="23"/>
        <v>2.8666666666666667</v>
      </c>
      <c r="S464">
        <f t="shared" si="21"/>
        <v>1.1466666666666667</v>
      </c>
      <c r="T464">
        <f t="shared" si="22"/>
        <v>1</v>
      </c>
    </row>
    <row r="465" spans="1:20" x14ac:dyDescent="0.35">
      <c r="A465" t="s">
        <v>283</v>
      </c>
      <c r="B465" t="s">
        <v>1655</v>
      </c>
      <c r="C465" t="s">
        <v>356</v>
      </c>
      <c r="D465" t="s">
        <v>317</v>
      </c>
      <c r="E465">
        <v>12</v>
      </c>
      <c r="F465">
        <v>0</v>
      </c>
      <c r="G465">
        <v>0</v>
      </c>
      <c r="H465">
        <v>22</v>
      </c>
      <c r="I465">
        <v>41</v>
      </c>
      <c r="J465">
        <v>1</v>
      </c>
      <c r="K465">
        <v>41.3</v>
      </c>
      <c r="L465">
        <v>26</v>
      </c>
      <c r="M465">
        <v>1</v>
      </c>
      <c r="N465">
        <v>0</v>
      </c>
      <c r="O465">
        <v>1</v>
      </c>
      <c r="P465">
        <v>1</v>
      </c>
      <c r="Q465">
        <v>41.83</v>
      </c>
      <c r="R465">
        <f t="shared" si="23"/>
        <v>2.7886666666666664</v>
      </c>
      <c r="S465">
        <f t="shared" si="21"/>
        <v>1.1154666666666666</v>
      </c>
      <c r="T465">
        <f t="shared" si="22"/>
        <v>1</v>
      </c>
    </row>
    <row r="466" spans="1:20" x14ac:dyDescent="0.35">
      <c r="A466" t="s">
        <v>88</v>
      </c>
      <c r="B466" t="s">
        <v>1506</v>
      </c>
      <c r="C466" t="s">
        <v>356</v>
      </c>
      <c r="D466" t="s">
        <v>311</v>
      </c>
      <c r="E466">
        <v>8</v>
      </c>
      <c r="F466">
        <v>0</v>
      </c>
      <c r="G466">
        <v>0</v>
      </c>
      <c r="H466">
        <v>21</v>
      </c>
      <c r="I466">
        <v>35</v>
      </c>
      <c r="J466">
        <v>0</v>
      </c>
      <c r="K466">
        <v>29.7</v>
      </c>
      <c r="L466">
        <v>24</v>
      </c>
      <c r="M466">
        <v>1</v>
      </c>
      <c r="N466">
        <v>0</v>
      </c>
      <c r="O466">
        <v>1</v>
      </c>
      <c r="P466">
        <v>2</v>
      </c>
      <c r="Q466">
        <v>41.67</v>
      </c>
      <c r="R466">
        <f t="shared" si="23"/>
        <v>2.778</v>
      </c>
      <c r="S466">
        <f t="shared" si="21"/>
        <v>1.1112</v>
      </c>
      <c r="T466">
        <f t="shared" si="22"/>
        <v>1</v>
      </c>
    </row>
    <row r="467" spans="1:20" x14ac:dyDescent="0.35">
      <c r="A467" t="s">
        <v>54</v>
      </c>
      <c r="B467" t="s">
        <v>1270</v>
      </c>
      <c r="C467" t="s">
        <v>356</v>
      </c>
      <c r="D467" t="s">
        <v>319</v>
      </c>
      <c r="E467">
        <v>8</v>
      </c>
      <c r="F467">
        <v>1</v>
      </c>
      <c r="G467">
        <v>0</v>
      </c>
      <c r="H467">
        <v>13</v>
      </c>
      <c r="I467">
        <v>20</v>
      </c>
      <c r="J467">
        <v>2</v>
      </c>
      <c r="K467">
        <v>24</v>
      </c>
      <c r="L467">
        <v>19</v>
      </c>
      <c r="M467">
        <v>1</v>
      </c>
      <c r="N467">
        <v>0</v>
      </c>
      <c r="O467">
        <v>0</v>
      </c>
      <c r="P467">
        <v>2</v>
      </c>
      <c r="Q467">
        <v>41.5</v>
      </c>
      <c r="R467">
        <f t="shared" si="23"/>
        <v>2.7666666666666666</v>
      </c>
      <c r="S467">
        <f t="shared" si="21"/>
        <v>1.1066666666666667</v>
      </c>
      <c r="T467">
        <f t="shared" si="22"/>
        <v>1</v>
      </c>
    </row>
    <row r="468" spans="1:20" x14ac:dyDescent="0.35">
      <c r="A468" t="s">
        <v>49</v>
      </c>
      <c r="B468" t="s">
        <v>1360</v>
      </c>
      <c r="C468" t="s">
        <v>356</v>
      </c>
      <c r="D468" t="s">
        <v>302</v>
      </c>
      <c r="E468">
        <v>18</v>
      </c>
      <c r="F468">
        <v>1</v>
      </c>
      <c r="G468">
        <v>0</v>
      </c>
      <c r="H468">
        <v>20</v>
      </c>
      <c r="I468">
        <v>34</v>
      </c>
      <c r="J468">
        <v>3</v>
      </c>
      <c r="K468">
        <v>38</v>
      </c>
      <c r="L468">
        <v>34</v>
      </c>
      <c r="M468">
        <v>2</v>
      </c>
      <c r="N468">
        <v>0</v>
      </c>
      <c r="O468">
        <v>0</v>
      </c>
      <c r="P468">
        <v>1</v>
      </c>
      <c r="Q468">
        <v>41</v>
      </c>
      <c r="R468">
        <f t="shared" si="23"/>
        <v>2.7333333333333334</v>
      </c>
      <c r="S468">
        <f t="shared" si="21"/>
        <v>1.0933333333333335</v>
      </c>
      <c r="T468">
        <f t="shared" si="22"/>
        <v>1</v>
      </c>
    </row>
    <row r="469" spans="1:20" x14ac:dyDescent="0.35">
      <c r="A469" t="s">
        <v>45</v>
      </c>
      <c r="B469" t="s">
        <v>572</v>
      </c>
      <c r="C469" t="s">
        <v>355</v>
      </c>
      <c r="D469" t="s">
        <v>312</v>
      </c>
      <c r="E469">
        <v>39</v>
      </c>
      <c r="F469">
        <v>0</v>
      </c>
      <c r="G469">
        <v>0</v>
      </c>
      <c r="H469">
        <v>40</v>
      </c>
      <c r="I469">
        <v>61</v>
      </c>
      <c r="J469">
        <v>0</v>
      </c>
      <c r="K469">
        <v>55.3</v>
      </c>
      <c r="L469">
        <v>61</v>
      </c>
      <c r="M469">
        <v>5</v>
      </c>
      <c r="N469">
        <v>3</v>
      </c>
      <c r="O469">
        <v>0</v>
      </c>
      <c r="P469">
        <v>2</v>
      </c>
      <c r="Q469">
        <v>40.83</v>
      </c>
      <c r="R469">
        <f t="shared" si="23"/>
        <v>2.722</v>
      </c>
      <c r="S469">
        <f t="shared" si="21"/>
        <v>1.0888</v>
      </c>
      <c r="T469">
        <f t="shared" si="22"/>
        <v>1</v>
      </c>
    </row>
    <row r="470" spans="1:20" x14ac:dyDescent="0.35">
      <c r="A470" t="s">
        <v>249</v>
      </c>
      <c r="B470" t="s">
        <v>136</v>
      </c>
      <c r="C470" t="s">
        <v>356</v>
      </c>
      <c r="D470" t="s">
        <v>304</v>
      </c>
      <c r="E470">
        <v>12</v>
      </c>
      <c r="F470">
        <v>2</v>
      </c>
      <c r="G470">
        <v>0</v>
      </c>
      <c r="H470">
        <v>18</v>
      </c>
      <c r="I470">
        <v>35</v>
      </c>
      <c r="J470">
        <v>3</v>
      </c>
      <c r="K470">
        <v>35.299999999999997</v>
      </c>
      <c r="L470">
        <v>35</v>
      </c>
      <c r="M470">
        <v>3</v>
      </c>
      <c r="N470">
        <v>0</v>
      </c>
      <c r="O470">
        <v>0</v>
      </c>
      <c r="P470">
        <v>1</v>
      </c>
      <c r="Q470">
        <v>40.83</v>
      </c>
      <c r="R470">
        <f t="shared" si="23"/>
        <v>2.722</v>
      </c>
      <c r="S470">
        <f t="shared" si="21"/>
        <v>1.0888</v>
      </c>
      <c r="T470">
        <f t="shared" si="22"/>
        <v>1</v>
      </c>
    </row>
    <row r="471" spans="1:20" x14ac:dyDescent="0.35">
      <c r="A471" t="s">
        <v>143</v>
      </c>
      <c r="B471" t="s">
        <v>1341</v>
      </c>
      <c r="C471" t="s">
        <v>356</v>
      </c>
      <c r="D471" t="s">
        <v>303</v>
      </c>
      <c r="E471">
        <v>19</v>
      </c>
      <c r="F471">
        <v>0</v>
      </c>
      <c r="G471">
        <v>0</v>
      </c>
      <c r="H471">
        <v>34</v>
      </c>
      <c r="I471">
        <v>46</v>
      </c>
      <c r="J471">
        <v>0</v>
      </c>
      <c r="K471">
        <v>36.700000000000003</v>
      </c>
      <c r="L471">
        <v>36</v>
      </c>
      <c r="M471">
        <v>0</v>
      </c>
      <c r="N471">
        <v>0</v>
      </c>
      <c r="O471">
        <v>1</v>
      </c>
      <c r="P471">
        <v>2</v>
      </c>
      <c r="Q471">
        <v>40.67</v>
      </c>
      <c r="R471">
        <f t="shared" si="23"/>
        <v>2.7113333333333336</v>
      </c>
      <c r="S471">
        <f t="shared" si="21"/>
        <v>1.0845333333333336</v>
      </c>
      <c r="T471">
        <f t="shared" si="22"/>
        <v>1</v>
      </c>
    </row>
    <row r="472" spans="1:20" x14ac:dyDescent="0.35">
      <c r="A472" t="s">
        <v>137</v>
      </c>
      <c r="B472" t="s">
        <v>608</v>
      </c>
      <c r="C472" t="s">
        <v>356</v>
      </c>
      <c r="D472" t="s">
        <v>319</v>
      </c>
      <c r="E472">
        <v>15</v>
      </c>
      <c r="F472">
        <v>0</v>
      </c>
      <c r="G472">
        <v>0</v>
      </c>
      <c r="H472">
        <v>8</v>
      </c>
      <c r="I472">
        <v>19</v>
      </c>
      <c r="J472">
        <v>2</v>
      </c>
      <c r="K472">
        <v>29</v>
      </c>
      <c r="L472">
        <v>21</v>
      </c>
      <c r="M472">
        <v>1</v>
      </c>
      <c r="N472">
        <v>0</v>
      </c>
      <c r="O472">
        <v>2</v>
      </c>
      <c r="P472">
        <v>0</v>
      </c>
      <c r="Q472">
        <v>40.5</v>
      </c>
      <c r="R472">
        <f t="shared" si="23"/>
        <v>2.7</v>
      </c>
      <c r="S472">
        <f t="shared" si="21"/>
        <v>1.08</v>
      </c>
      <c r="T472">
        <f t="shared" si="22"/>
        <v>1</v>
      </c>
    </row>
    <row r="473" spans="1:20" x14ac:dyDescent="0.35">
      <c r="A473" t="s">
        <v>209</v>
      </c>
      <c r="B473" t="s">
        <v>481</v>
      </c>
      <c r="C473" t="s">
        <v>355</v>
      </c>
      <c r="D473" t="s">
        <v>315</v>
      </c>
      <c r="E473">
        <v>16</v>
      </c>
      <c r="F473">
        <v>0</v>
      </c>
      <c r="G473">
        <v>0</v>
      </c>
      <c r="H473">
        <v>27</v>
      </c>
      <c r="I473">
        <v>44</v>
      </c>
      <c r="J473">
        <v>0</v>
      </c>
      <c r="K473">
        <v>39</v>
      </c>
      <c r="L473">
        <v>26</v>
      </c>
      <c r="M473">
        <v>2</v>
      </c>
      <c r="N473">
        <v>1</v>
      </c>
      <c r="O473">
        <v>0</v>
      </c>
      <c r="P473">
        <v>3</v>
      </c>
      <c r="Q473">
        <v>40.5</v>
      </c>
      <c r="R473">
        <f t="shared" si="23"/>
        <v>2.7</v>
      </c>
      <c r="S473">
        <f t="shared" si="21"/>
        <v>1.08</v>
      </c>
      <c r="T473">
        <f t="shared" si="22"/>
        <v>1</v>
      </c>
    </row>
    <row r="474" spans="1:20" x14ac:dyDescent="0.35">
      <c r="A474" t="s">
        <v>109</v>
      </c>
      <c r="B474" t="s">
        <v>840</v>
      </c>
      <c r="C474" t="s">
        <v>356</v>
      </c>
      <c r="D474" t="s">
        <v>293</v>
      </c>
      <c r="E474">
        <v>7</v>
      </c>
      <c r="F474">
        <v>1</v>
      </c>
      <c r="G474">
        <v>0</v>
      </c>
      <c r="H474">
        <v>5</v>
      </c>
      <c r="I474">
        <v>20</v>
      </c>
      <c r="J474">
        <v>0</v>
      </c>
      <c r="K474">
        <v>22.7</v>
      </c>
      <c r="L474">
        <v>22</v>
      </c>
      <c r="M474">
        <v>1</v>
      </c>
      <c r="N474">
        <v>0</v>
      </c>
      <c r="O474">
        <v>0</v>
      </c>
      <c r="P474">
        <v>2</v>
      </c>
      <c r="Q474">
        <v>40.17</v>
      </c>
      <c r="R474">
        <f t="shared" si="23"/>
        <v>2.6779999999999999</v>
      </c>
      <c r="S474">
        <f t="shared" si="21"/>
        <v>1.0711999999999999</v>
      </c>
      <c r="T474">
        <f t="shared" si="22"/>
        <v>1</v>
      </c>
    </row>
    <row r="475" spans="1:20" x14ac:dyDescent="0.35">
      <c r="A475" t="s">
        <v>119</v>
      </c>
      <c r="B475" t="s">
        <v>1709</v>
      </c>
      <c r="C475" t="s">
        <v>355</v>
      </c>
      <c r="D475" t="s">
        <v>300</v>
      </c>
      <c r="E475">
        <v>49</v>
      </c>
      <c r="F475">
        <v>0</v>
      </c>
      <c r="G475">
        <v>0</v>
      </c>
      <c r="H475">
        <v>71</v>
      </c>
      <c r="I475">
        <v>103</v>
      </c>
      <c r="J475">
        <v>0</v>
      </c>
      <c r="K475">
        <v>98</v>
      </c>
      <c r="L475">
        <v>82</v>
      </c>
      <c r="M475">
        <v>12</v>
      </c>
      <c r="N475">
        <v>4</v>
      </c>
      <c r="O475">
        <v>0</v>
      </c>
      <c r="P475">
        <v>2</v>
      </c>
      <c r="Q475">
        <v>40</v>
      </c>
      <c r="R475">
        <f t="shared" si="23"/>
        <v>2.6666666666666665</v>
      </c>
      <c r="S475">
        <f t="shared" si="21"/>
        <v>1.0666666666666667</v>
      </c>
      <c r="T475">
        <f t="shared" si="22"/>
        <v>1</v>
      </c>
    </row>
    <row r="476" spans="1:20" x14ac:dyDescent="0.35">
      <c r="A476" t="s">
        <v>1246</v>
      </c>
      <c r="B476" t="s">
        <v>1247</v>
      </c>
      <c r="C476" t="s">
        <v>355</v>
      </c>
      <c r="D476" t="s">
        <v>312</v>
      </c>
      <c r="E476">
        <v>6</v>
      </c>
      <c r="F476">
        <v>0</v>
      </c>
      <c r="G476">
        <v>0</v>
      </c>
      <c r="H476">
        <v>16</v>
      </c>
      <c r="I476">
        <v>29</v>
      </c>
      <c r="J476">
        <v>0</v>
      </c>
      <c r="K476">
        <v>32</v>
      </c>
      <c r="L476">
        <v>29</v>
      </c>
      <c r="M476">
        <v>3</v>
      </c>
      <c r="N476">
        <v>2</v>
      </c>
      <c r="O476">
        <v>0</v>
      </c>
      <c r="P476">
        <v>1</v>
      </c>
      <c r="Q476">
        <v>39.5</v>
      </c>
      <c r="R476">
        <f t="shared" si="23"/>
        <v>2.6333333333333333</v>
      </c>
      <c r="S476">
        <f t="shared" si="21"/>
        <v>1.0533333333333335</v>
      </c>
      <c r="T476">
        <f t="shared" si="22"/>
        <v>1</v>
      </c>
    </row>
    <row r="477" spans="1:20" x14ac:dyDescent="0.35">
      <c r="A477" t="s">
        <v>103</v>
      </c>
      <c r="B477" t="s">
        <v>1890</v>
      </c>
      <c r="C477" t="s">
        <v>356</v>
      </c>
      <c r="D477" t="s">
        <v>297</v>
      </c>
      <c r="E477">
        <v>20</v>
      </c>
      <c r="F477">
        <v>1</v>
      </c>
      <c r="G477">
        <v>0</v>
      </c>
      <c r="H477">
        <v>16</v>
      </c>
      <c r="I477">
        <v>38</v>
      </c>
      <c r="J477">
        <v>5</v>
      </c>
      <c r="K477">
        <v>34.299999999999997</v>
      </c>
      <c r="L477">
        <v>36</v>
      </c>
      <c r="M477">
        <v>3</v>
      </c>
      <c r="N477">
        <v>0</v>
      </c>
      <c r="O477">
        <v>1</v>
      </c>
      <c r="P477">
        <v>0</v>
      </c>
      <c r="Q477">
        <v>39.33</v>
      </c>
      <c r="R477">
        <f t="shared" si="23"/>
        <v>2.6219999999999999</v>
      </c>
      <c r="S477">
        <f t="shared" si="21"/>
        <v>1.0488</v>
      </c>
      <c r="T477">
        <f t="shared" si="22"/>
        <v>1</v>
      </c>
    </row>
    <row r="478" spans="1:20" x14ac:dyDescent="0.35">
      <c r="A478" t="s">
        <v>946</v>
      </c>
      <c r="B478" t="s">
        <v>1023</v>
      </c>
      <c r="C478" t="s">
        <v>355</v>
      </c>
      <c r="D478" t="s">
        <v>307</v>
      </c>
      <c r="E478">
        <v>27</v>
      </c>
      <c r="F478">
        <v>0</v>
      </c>
      <c r="G478">
        <v>0</v>
      </c>
      <c r="H478">
        <v>43</v>
      </c>
      <c r="I478">
        <v>71</v>
      </c>
      <c r="J478">
        <v>0</v>
      </c>
      <c r="K478">
        <v>64</v>
      </c>
      <c r="L478">
        <v>54</v>
      </c>
      <c r="M478">
        <v>8</v>
      </c>
      <c r="N478">
        <v>3</v>
      </c>
      <c r="O478">
        <v>0</v>
      </c>
      <c r="P478">
        <v>2</v>
      </c>
      <c r="Q478">
        <v>39</v>
      </c>
      <c r="R478">
        <f t="shared" si="23"/>
        <v>2.6</v>
      </c>
      <c r="S478">
        <f t="shared" si="21"/>
        <v>1.04</v>
      </c>
      <c r="T478">
        <f t="shared" si="22"/>
        <v>1</v>
      </c>
    </row>
    <row r="479" spans="1:20" x14ac:dyDescent="0.35">
      <c r="A479" t="s">
        <v>130</v>
      </c>
      <c r="B479" t="s">
        <v>952</v>
      </c>
      <c r="C479" t="s">
        <v>356</v>
      </c>
      <c r="D479" t="s">
        <v>305</v>
      </c>
      <c r="E479">
        <v>7</v>
      </c>
      <c r="F479">
        <v>0</v>
      </c>
      <c r="G479">
        <v>0</v>
      </c>
      <c r="H479">
        <v>8</v>
      </c>
      <c r="I479">
        <v>14</v>
      </c>
      <c r="J479">
        <v>1</v>
      </c>
      <c r="K479">
        <v>17</v>
      </c>
      <c r="L479">
        <v>15</v>
      </c>
      <c r="M479">
        <v>0</v>
      </c>
      <c r="N479">
        <v>0</v>
      </c>
      <c r="O479">
        <v>0</v>
      </c>
      <c r="P479">
        <v>2</v>
      </c>
      <c r="Q479">
        <v>38</v>
      </c>
      <c r="R479">
        <f t="shared" si="23"/>
        <v>2.5333333333333332</v>
      </c>
      <c r="S479">
        <f t="shared" si="21"/>
        <v>1.0133333333333334</v>
      </c>
      <c r="T479">
        <f t="shared" si="22"/>
        <v>1</v>
      </c>
    </row>
    <row r="480" spans="1:20" x14ac:dyDescent="0.35">
      <c r="A480" t="s">
        <v>1810</v>
      </c>
      <c r="B480" t="s">
        <v>112</v>
      </c>
      <c r="C480" t="s">
        <v>356</v>
      </c>
      <c r="D480" t="s">
        <v>323</v>
      </c>
      <c r="E480">
        <v>12</v>
      </c>
      <c r="F480">
        <v>0</v>
      </c>
      <c r="G480">
        <v>0</v>
      </c>
      <c r="H480">
        <v>6</v>
      </c>
      <c r="I480">
        <v>13</v>
      </c>
      <c r="J480">
        <v>1</v>
      </c>
      <c r="K480">
        <v>20.3</v>
      </c>
      <c r="L480">
        <v>25</v>
      </c>
      <c r="M480">
        <v>0</v>
      </c>
      <c r="N480">
        <v>0</v>
      </c>
      <c r="O480">
        <v>0</v>
      </c>
      <c r="P480">
        <v>1</v>
      </c>
      <c r="Q480">
        <v>37.83</v>
      </c>
      <c r="R480">
        <f t="shared" si="23"/>
        <v>2.5219999999999998</v>
      </c>
      <c r="S480">
        <f t="shared" si="21"/>
        <v>1.0087999999999999</v>
      </c>
      <c r="T480">
        <f t="shared" si="22"/>
        <v>1</v>
      </c>
    </row>
    <row r="481" spans="1:20" x14ac:dyDescent="0.35">
      <c r="A481" t="s">
        <v>148</v>
      </c>
      <c r="B481" t="s">
        <v>1332</v>
      </c>
      <c r="C481" t="s">
        <v>356</v>
      </c>
      <c r="D481" t="s">
        <v>315</v>
      </c>
      <c r="E481">
        <v>7</v>
      </c>
      <c r="F481">
        <v>0</v>
      </c>
      <c r="G481">
        <v>0</v>
      </c>
      <c r="H481">
        <v>8</v>
      </c>
      <c r="I481">
        <v>17</v>
      </c>
      <c r="J481">
        <v>1</v>
      </c>
      <c r="K481">
        <v>23</v>
      </c>
      <c r="L481">
        <v>30</v>
      </c>
      <c r="M481">
        <v>0</v>
      </c>
      <c r="N481">
        <v>0</v>
      </c>
      <c r="O481">
        <v>0</v>
      </c>
      <c r="P481">
        <v>0</v>
      </c>
      <c r="Q481">
        <v>37.5</v>
      </c>
      <c r="R481">
        <f t="shared" si="23"/>
        <v>2.5</v>
      </c>
      <c r="S481">
        <f t="shared" si="21"/>
        <v>1</v>
      </c>
      <c r="T481">
        <f t="shared" si="22"/>
        <v>1</v>
      </c>
    </row>
    <row r="482" spans="1:20" x14ac:dyDescent="0.35">
      <c r="A482" t="s">
        <v>1891</v>
      </c>
      <c r="B482" t="s">
        <v>1892</v>
      </c>
      <c r="C482" t="s">
        <v>355</v>
      </c>
      <c r="D482" t="s">
        <v>304</v>
      </c>
      <c r="E482">
        <v>4</v>
      </c>
      <c r="F482">
        <v>0</v>
      </c>
      <c r="G482">
        <v>0</v>
      </c>
      <c r="H482">
        <v>5</v>
      </c>
      <c r="I482">
        <v>17</v>
      </c>
      <c r="J482">
        <v>0</v>
      </c>
      <c r="K482">
        <v>19.3</v>
      </c>
      <c r="L482">
        <v>29</v>
      </c>
      <c r="M482">
        <v>2</v>
      </c>
      <c r="N482">
        <v>0</v>
      </c>
      <c r="O482">
        <v>0</v>
      </c>
      <c r="P482">
        <v>1</v>
      </c>
      <c r="Q482">
        <v>37.33</v>
      </c>
      <c r="R482">
        <f t="shared" si="23"/>
        <v>2.4886666666666666</v>
      </c>
      <c r="S482">
        <f t="shared" si="21"/>
        <v>0.99546666666666672</v>
      </c>
      <c r="T482">
        <f t="shared" si="22"/>
        <v>1</v>
      </c>
    </row>
    <row r="483" spans="1:20" x14ac:dyDescent="0.35">
      <c r="A483" t="s">
        <v>1073</v>
      </c>
      <c r="B483" t="s">
        <v>396</v>
      </c>
      <c r="C483" t="s">
        <v>356</v>
      </c>
      <c r="D483" t="s">
        <v>313</v>
      </c>
      <c r="E483">
        <v>14</v>
      </c>
      <c r="F483">
        <v>0</v>
      </c>
      <c r="G483">
        <v>0</v>
      </c>
      <c r="H483">
        <v>19</v>
      </c>
      <c r="I483">
        <v>36</v>
      </c>
      <c r="J483">
        <v>3</v>
      </c>
      <c r="K483">
        <v>33.299999999999997</v>
      </c>
      <c r="L483">
        <v>23</v>
      </c>
      <c r="M483">
        <v>0</v>
      </c>
      <c r="N483">
        <v>0</v>
      </c>
      <c r="O483">
        <v>0</v>
      </c>
      <c r="P483">
        <v>1</v>
      </c>
      <c r="Q483">
        <v>36.83</v>
      </c>
      <c r="R483">
        <f t="shared" si="23"/>
        <v>2.4553333333333334</v>
      </c>
      <c r="S483">
        <f t="shared" si="21"/>
        <v>0.98213333333333341</v>
      </c>
      <c r="T483">
        <f t="shared" si="22"/>
        <v>1</v>
      </c>
    </row>
    <row r="484" spans="1:20" x14ac:dyDescent="0.35">
      <c r="A484" t="s">
        <v>1704</v>
      </c>
      <c r="B484" t="s">
        <v>1705</v>
      </c>
      <c r="C484" t="s">
        <v>355</v>
      </c>
      <c r="D484" t="s">
        <v>311</v>
      </c>
      <c r="E484">
        <v>22</v>
      </c>
      <c r="F484">
        <v>0</v>
      </c>
      <c r="G484">
        <v>0</v>
      </c>
      <c r="H484">
        <v>18</v>
      </c>
      <c r="I484">
        <v>30</v>
      </c>
      <c r="J484">
        <v>2</v>
      </c>
      <c r="K484">
        <v>36.299999999999997</v>
      </c>
      <c r="L484">
        <v>28</v>
      </c>
      <c r="M484">
        <v>1</v>
      </c>
      <c r="N484">
        <v>1</v>
      </c>
      <c r="O484">
        <v>0</v>
      </c>
      <c r="P484">
        <v>1</v>
      </c>
      <c r="Q484">
        <v>36.33</v>
      </c>
      <c r="R484">
        <f t="shared" si="23"/>
        <v>2.4219999999999997</v>
      </c>
      <c r="S484">
        <f t="shared" si="21"/>
        <v>0.96879999999999988</v>
      </c>
      <c r="T484">
        <f t="shared" si="22"/>
        <v>1</v>
      </c>
    </row>
    <row r="485" spans="1:20" x14ac:dyDescent="0.35">
      <c r="A485" t="s">
        <v>150</v>
      </c>
      <c r="B485" t="s">
        <v>1722</v>
      </c>
      <c r="C485" t="s">
        <v>356</v>
      </c>
      <c r="D485" t="s">
        <v>302</v>
      </c>
      <c r="E485">
        <v>10</v>
      </c>
      <c r="F485">
        <v>0</v>
      </c>
      <c r="G485">
        <v>0</v>
      </c>
      <c r="H485">
        <v>7</v>
      </c>
      <c r="I485">
        <v>16</v>
      </c>
      <c r="J485">
        <v>2</v>
      </c>
      <c r="K485">
        <v>17.7</v>
      </c>
      <c r="L485">
        <v>25</v>
      </c>
      <c r="M485">
        <v>1</v>
      </c>
      <c r="N485">
        <v>0</v>
      </c>
      <c r="O485">
        <v>0</v>
      </c>
      <c r="P485">
        <v>1</v>
      </c>
      <c r="Q485">
        <v>36.17</v>
      </c>
      <c r="R485">
        <f t="shared" si="23"/>
        <v>2.4113333333333333</v>
      </c>
      <c r="S485">
        <f t="shared" si="21"/>
        <v>0.96453333333333335</v>
      </c>
      <c r="T485">
        <f t="shared" si="22"/>
        <v>1</v>
      </c>
    </row>
    <row r="486" spans="1:20" x14ac:dyDescent="0.35">
      <c r="A486" t="s">
        <v>250</v>
      </c>
      <c r="B486" t="s">
        <v>830</v>
      </c>
      <c r="C486" t="s">
        <v>356</v>
      </c>
      <c r="D486" t="s">
        <v>320</v>
      </c>
      <c r="E486">
        <v>9</v>
      </c>
      <c r="F486">
        <v>0</v>
      </c>
      <c r="G486">
        <v>0</v>
      </c>
      <c r="H486">
        <v>20</v>
      </c>
      <c r="I486">
        <v>31</v>
      </c>
      <c r="J486">
        <v>4</v>
      </c>
      <c r="K486">
        <v>26.3</v>
      </c>
      <c r="L486">
        <v>24</v>
      </c>
      <c r="M486">
        <v>1</v>
      </c>
      <c r="N486">
        <v>0</v>
      </c>
      <c r="O486">
        <v>1</v>
      </c>
      <c r="P486">
        <v>0</v>
      </c>
      <c r="Q486">
        <v>35.83</v>
      </c>
      <c r="R486">
        <f t="shared" si="23"/>
        <v>2.3886666666666665</v>
      </c>
      <c r="S486">
        <f t="shared" si="21"/>
        <v>0.95546666666666669</v>
      </c>
      <c r="T486">
        <f t="shared" si="22"/>
        <v>1</v>
      </c>
    </row>
    <row r="487" spans="1:20" x14ac:dyDescent="0.35">
      <c r="A487" t="s">
        <v>405</v>
      </c>
      <c r="B487" t="s">
        <v>1487</v>
      </c>
      <c r="C487" t="s">
        <v>356</v>
      </c>
      <c r="D487" t="s">
        <v>293</v>
      </c>
      <c r="E487">
        <v>14</v>
      </c>
      <c r="F487">
        <v>0</v>
      </c>
      <c r="G487">
        <v>0</v>
      </c>
      <c r="H487">
        <v>29</v>
      </c>
      <c r="I487">
        <v>54</v>
      </c>
      <c r="J487">
        <v>0</v>
      </c>
      <c r="K487">
        <v>43.3</v>
      </c>
      <c r="L487">
        <v>41</v>
      </c>
      <c r="M487">
        <v>0</v>
      </c>
      <c r="N487">
        <v>0</v>
      </c>
      <c r="O487">
        <v>1</v>
      </c>
      <c r="P487">
        <v>0</v>
      </c>
      <c r="Q487">
        <v>35.83</v>
      </c>
      <c r="R487">
        <f t="shared" si="23"/>
        <v>2.3886666666666665</v>
      </c>
      <c r="S487">
        <f t="shared" si="21"/>
        <v>0.95546666666666669</v>
      </c>
      <c r="T487">
        <f t="shared" si="22"/>
        <v>1</v>
      </c>
    </row>
    <row r="488" spans="1:20" x14ac:dyDescent="0.35">
      <c r="A488" t="s">
        <v>804</v>
      </c>
      <c r="B488" t="s">
        <v>60</v>
      </c>
      <c r="C488" t="s">
        <v>356</v>
      </c>
      <c r="D488" t="s">
        <v>317</v>
      </c>
      <c r="E488">
        <v>18</v>
      </c>
      <c r="F488">
        <v>1</v>
      </c>
      <c r="G488">
        <v>0</v>
      </c>
      <c r="H488">
        <v>31</v>
      </c>
      <c r="I488">
        <v>46</v>
      </c>
      <c r="J488">
        <v>3</v>
      </c>
      <c r="K488">
        <v>42.7</v>
      </c>
      <c r="L488">
        <v>35</v>
      </c>
      <c r="M488">
        <v>1</v>
      </c>
      <c r="N488">
        <v>0</v>
      </c>
      <c r="O488">
        <v>1</v>
      </c>
      <c r="P488">
        <v>0</v>
      </c>
      <c r="Q488">
        <v>35.17</v>
      </c>
      <c r="R488">
        <f t="shared" si="23"/>
        <v>2.3446666666666669</v>
      </c>
      <c r="S488">
        <f t="shared" si="21"/>
        <v>0.93786666666666685</v>
      </c>
      <c r="T488">
        <f t="shared" si="22"/>
        <v>1</v>
      </c>
    </row>
    <row r="489" spans="1:20" x14ac:dyDescent="0.35">
      <c r="A489" t="s">
        <v>127</v>
      </c>
      <c r="B489" t="s">
        <v>582</v>
      </c>
      <c r="C489" t="s">
        <v>356</v>
      </c>
      <c r="D489" t="s">
        <v>320</v>
      </c>
      <c r="E489">
        <v>7</v>
      </c>
      <c r="F489">
        <v>1</v>
      </c>
      <c r="G489">
        <v>0</v>
      </c>
      <c r="H489">
        <v>11</v>
      </c>
      <c r="I489">
        <v>23</v>
      </c>
      <c r="J489">
        <v>3</v>
      </c>
      <c r="K489">
        <v>19</v>
      </c>
      <c r="L489">
        <v>16</v>
      </c>
      <c r="M489">
        <v>1</v>
      </c>
      <c r="N489">
        <v>0</v>
      </c>
      <c r="O489">
        <v>1</v>
      </c>
      <c r="P489">
        <v>1</v>
      </c>
      <c r="Q489">
        <v>35</v>
      </c>
      <c r="R489">
        <f t="shared" si="23"/>
        <v>2.3333333333333335</v>
      </c>
      <c r="S489">
        <f t="shared" si="21"/>
        <v>0.93333333333333346</v>
      </c>
      <c r="T489">
        <f t="shared" si="22"/>
        <v>1</v>
      </c>
    </row>
    <row r="490" spans="1:20" x14ac:dyDescent="0.35">
      <c r="A490" t="s">
        <v>1261</v>
      </c>
      <c r="B490" t="s">
        <v>93</v>
      </c>
      <c r="C490" t="s">
        <v>355</v>
      </c>
      <c r="D490" t="s">
        <v>307</v>
      </c>
      <c r="E490">
        <v>12</v>
      </c>
      <c r="F490">
        <v>0</v>
      </c>
      <c r="G490">
        <v>0</v>
      </c>
      <c r="H490">
        <v>18</v>
      </c>
      <c r="I490">
        <v>25</v>
      </c>
      <c r="J490">
        <v>0</v>
      </c>
      <c r="K490">
        <v>24.3</v>
      </c>
      <c r="L490">
        <v>23</v>
      </c>
      <c r="M490">
        <v>3</v>
      </c>
      <c r="N490">
        <v>0</v>
      </c>
      <c r="O490">
        <v>0</v>
      </c>
      <c r="P490">
        <v>3</v>
      </c>
      <c r="Q490">
        <v>34.83</v>
      </c>
      <c r="R490">
        <f t="shared" si="23"/>
        <v>2.3220000000000001</v>
      </c>
      <c r="S490">
        <f t="shared" si="21"/>
        <v>0.92880000000000007</v>
      </c>
      <c r="T490">
        <f t="shared" si="22"/>
        <v>1</v>
      </c>
    </row>
    <row r="491" spans="1:20" x14ac:dyDescent="0.35">
      <c r="A491" t="s">
        <v>1510</v>
      </c>
      <c r="B491" t="s">
        <v>1511</v>
      </c>
      <c r="C491" t="s">
        <v>355</v>
      </c>
      <c r="D491" t="s">
        <v>312</v>
      </c>
      <c r="E491">
        <v>17</v>
      </c>
      <c r="F491">
        <v>0</v>
      </c>
      <c r="G491">
        <v>0</v>
      </c>
      <c r="H491">
        <v>21</v>
      </c>
      <c r="I491">
        <v>29</v>
      </c>
      <c r="J491">
        <v>0</v>
      </c>
      <c r="K491">
        <v>29.7</v>
      </c>
      <c r="L491">
        <v>39</v>
      </c>
      <c r="M491">
        <v>4</v>
      </c>
      <c r="N491">
        <v>0</v>
      </c>
      <c r="O491">
        <v>0</v>
      </c>
      <c r="P491">
        <v>2</v>
      </c>
      <c r="Q491">
        <v>34.67</v>
      </c>
      <c r="R491">
        <f t="shared" si="23"/>
        <v>2.3113333333333332</v>
      </c>
      <c r="S491">
        <f t="shared" si="21"/>
        <v>0.92453333333333332</v>
      </c>
      <c r="T491">
        <f t="shared" si="22"/>
        <v>1</v>
      </c>
    </row>
    <row r="492" spans="1:20" x14ac:dyDescent="0.35">
      <c r="A492" t="s">
        <v>1248</v>
      </c>
      <c r="B492" t="s">
        <v>1098</v>
      </c>
      <c r="C492" t="s">
        <v>356</v>
      </c>
      <c r="D492" t="s">
        <v>315</v>
      </c>
      <c r="E492">
        <v>17</v>
      </c>
      <c r="F492">
        <v>0</v>
      </c>
      <c r="G492">
        <v>0</v>
      </c>
      <c r="H492">
        <v>13</v>
      </c>
      <c r="I492">
        <v>37</v>
      </c>
      <c r="J492">
        <v>4</v>
      </c>
      <c r="K492">
        <v>35.700000000000003</v>
      </c>
      <c r="L492">
        <v>28</v>
      </c>
      <c r="M492">
        <v>1</v>
      </c>
      <c r="N492">
        <v>0</v>
      </c>
      <c r="O492">
        <v>0</v>
      </c>
      <c r="P492">
        <v>0</v>
      </c>
      <c r="Q492">
        <v>34.67</v>
      </c>
      <c r="R492">
        <f t="shared" si="23"/>
        <v>2.3113333333333332</v>
      </c>
      <c r="S492">
        <f t="shared" si="21"/>
        <v>0.92453333333333332</v>
      </c>
      <c r="T492">
        <f t="shared" si="22"/>
        <v>1</v>
      </c>
    </row>
    <row r="493" spans="1:20" x14ac:dyDescent="0.35">
      <c r="A493" t="s">
        <v>43</v>
      </c>
      <c r="B493" t="s">
        <v>120</v>
      </c>
      <c r="C493" t="s">
        <v>356</v>
      </c>
      <c r="D493" t="s">
        <v>318</v>
      </c>
      <c r="E493">
        <v>22</v>
      </c>
      <c r="F493">
        <v>0</v>
      </c>
      <c r="G493">
        <v>0</v>
      </c>
      <c r="H493">
        <v>30</v>
      </c>
      <c r="I493">
        <v>50</v>
      </c>
      <c r="J493">
        <v>1</v>
      </c>
      <c r="K493">
        <v>43.3</v>
      </c>
      <c r="L493">
        <v>39</v>
      </c>
      <c r="M493">
        <v>0</v>
      </c>
      <c r="N493">
        <v>0</v>
      </c>
      <c r="O493">
        <v>0</v>
      </c>
      <c r="P493">
        <v>1</v>
      </c>
      <c r="Q493">
        <v>34.33</v>
      </c>
      <c r="R493">
        <f t="shared" si="23"/>
        <v>2.2886666666666664</v>
      </c>
      <c r="S493">
        <f t="shared" ref="S493:S556" si="24">IF(Q493&gt;= 550,R493*1.35,IF(Q493 &gt;= 500,R493*1.3,IF(Q493 &gt;= 450,R493*1.25,IF(Q493 &gt;= 400,R493*1.2,IF(Q493 &gt;= 350,R493*1.1,IF(Q493 &gt;= 300,R493,IF(Q493 &gt;= 250,R493*0.9,IF(Q493 &gt;= 200,R493*0.8,IF(Q493 &gt;= 150,R493*0.7,IF(Q493 &gt;= 100,R493*0.6,IF(Q493 &gt;= 50,R493*0.5,R493*0.4)))))))))))</f>
        <v>0.91546666666666665</v>
      </c>
      <c r="T493">
        <f t="shared" ref="T493:T556" si="25">IF(S493 &lt; 1.5,1,S493)</f>
        <v>1</v>
      </c>
    </row>
    <row r="494" spans="1:20" x14ac:dyDescent="0.35">
      <c r="A494" t="s">
        <v>706</v>
      </c>
      <c r="B494" t="s">
        <v>826</v>
      </c>
      <c r="C494" t="s">
        <v>356</v>
      </c>
      <c r="D494" t="s">
        <v>319</v>
      </c>
      <c r="E494">
        <v>11</v>
      </c>
      <c r="F494">
        <v>0</v>
      </c>
      <c r="G494">
        <v>0</v>
      </c>
      <c r="H494">
        <v>12</v>
      </c>
      <c r="I494">
        <v>23</v>
      </c>
      <c r="J494">
        <v>8</v>
      </c>
      <c r="K494">
        <v>18.7</v>
      </c>
      <c r="L494">
        <v>15</v>
      </c>
      <c r="M494">
        <v>1</v>
      </c>
      <c r="N494">
        <v>0</v>
      </c>
      <c r="O494">
        <v>0</v>
      </c>
      <c r="P494">
        <v>0</v>
      </c>
      <c r="Q494">
        <v>34.17</v>
      </c>
      <c r="R494">
        <f t="shared" si="23"/>
        <v>2.278</v>
      </c>
      <c r="S494">
        <f t="shared" si="24"/>
        <v>0.91120000000000001</v>
      </c>
      <c r="T494">
        <f t="shared" si="25"/>
        <v>1</v>
      </c>
    </row>
    <row r="495" spans="1:20" x14ac:dyDescent="0.35">
      <c r="A495" t="s">
        <v>57</v>
      </c>
      <c r="B495" t="s">
        <v>809</v>
      </c>
      <c r="C495" t="s">
        <v>356</v>
      </c>
      <c r="D495" t="s">
        <v>306</v>
      </c>
      <c r="E495">
        <v>5</v>
      </c>
      <c r="F495">
        <v>0</v>
      </c>
      <c r="G495">
        <v>0</v>
      </c>
      <c r="H495">
        <v>13</v>
      </c>
      <c r="I495">
        <v>27</v>
      </c>
      <c r="J495">
        <v>4</v>
      </c>
      <c r="K495">
        <v>26</v>
      </c>
      <c r="L495">
        <v>20</v>
      </c>
      <c r="M495">
        <v>1</v>
      </c>
      <c r="N495">
        <v>0</v>
      </c>
      <c r="O495">
        <v>0</v>
      </c>
      <c r="P495">
        <v>0</v>
      </c>
      <c r="Q495">
        <v>34</v>
      </c>
      <c r="R495">
        <f t="shared" si="23"/>
        <v>2.2666666666666666</v>
      </c>
      <c r="S495">
        <f t="shared" si="24"/>
        <v>0.90666666666666673</v>
      </c>
      <c r="T495">
        <f t="shared" si="25"/>
        <v>1</v>
      </c>
    </row>
    <row r="496" spans="1:20" x14ac:dyDescent="0.35">
      <c r="A496" t="s">
        <v>243</v>
      </c>
      <c r="B496" t="s">
        <v>916</v>
      </c>
      <c r="C496" t="s">
        <v>356</v>
      </c>
      <c r="D496" t="s">
        <v>301</v>
      </c>
      <c r="E496">
        <v>10</v>
      </c>
      <c r="F496">
        <v>0</v>
      </c>
      <c r="G496">
        <v>0</v>
      </c>
      <c r="H496">
        <v>13</v>
      </c>
      <c r="I496">
        <v>16</v>
      </c>
      <c r="J496">
        <v>2</v>
      </c>
      <c r="K496">
        <v>18.3</v>
      </c>
      <c r="L496">
        <v>22</v>
      </c>
      <c r="M496">
        <v>0</v>
      </c>
      <c r="N496">
        <v>0</v>
      </c>
      <c r="O496">
        <v>0</v>
      </c>
      <c r="P496">
        <v>1</v>
      </c>
      <c r="Q496">
        <v>33.83</v>
      </c>
      <c r="R496">
        <f t="shared" si="23"/>
        <v>2.2553333333333332</v>
      </c>
      <c r="S496">
        <f t="shared" si="24"/>
        <v>0.90213333333333334</v>
      </c>
      <c r="T496">
        <f t="shared" si="25"/>
        <v>1</v>
      </c>
    </row>
    <row r="497" spans="1:20" x14ac:dyDescent="0.35">
      <c r="A497" t="s">
        <v>178</v>
      </c>
      <c r="B497" t="s">
        <v>451</v>
      </c>
      <c r="C497" t="s">
        <v>356</v>
      </c>
      <c r="D497" t="s">
        <v>305</v>
      </c>
      <c r="E497">
        <v>2</v>
      </c>
      <c r="F497">
        <v>0</v>
      </c>
      <c r="G497">
        <v>0</v>
      </c>
      <c r="H497">
        <v>3</v>
      </c>
      <c r="I497">
        <v>9</v>
      </c>
      <c r="J497">
        <v>0</v>
      </c>
      <c r="K497">
        <v>11.7</v>
      </c>
      <c r="L497">
        <v>10</v>
      </c>
      <c r="M497">
        <v>0</v>
      </c>
      <c r="N497">
        <v>0</v>
      </c>
      <c r="O497">
        <v>0</v>
      </c>
      <c r="P497">
        <v>2</v>
      </c>
      <c r="Q497">
        <v>33.67</v>
      </c>
      <c r="R497">
        <f t="shared" si="23"/>
        <v>2.2446666666666668</v>
      </c>
      <c r="S497">
        <f t="shared" si="24"/>
        <v>0.89786666666666681</v>
      </c>
      <c r="T497">
        <f t="shared" si="25"/>
        <v>1</v>
      </c>
    </row>
    <row r="498" spans="1:20" x14ac:dyDescent="0.35">
      <c r="A498" t="s">
        <v>1161</v>
      </c>
      <c r="B498" t="s">
        <v>87</v>
      </c>
      <c r="C498" t="s">
        <v>356</v>
      </c>
      <c r="D498" t="s">
        <v>306</v>
      </c>
      <c r="E498">
        <v>12</v>
      </c>
      <c r="F498">
        <v>0</v>
      </c>
      <c r="G498">
        <v>0</v>
      </c>
      <c r="H498">
        <v>16</v>
      </c>
      <c r="I498">
        <v>15</v>
      </c>
      <c r="J498">
        <v>4</v>
      </c>
      <c r="K498">
        <v>17.7</v>
      </c>
      <c r="L498">
        <v>17</v>
      </c>
      <c r="M498">
        <v>0</v>
      </c>
      <c r="N498">
        <v>0</v>
      </c>
      <c r="O498">
        <v>0</v>
      </c>
      <c r="P498">
        <v>1</v>
      </c>
      <c r="Q498">
        <v>33.17</v>
      </c>
      <c r="R498">
        <f t="shared" si="23"/>
        <v>2.2113333333333336</v>
      </c>
      <c r="S498">
        <f t="shared" si="24"/>
        <v>0.8845333333333335</v>
      </c>
      <c r="T498">
        <f t="shared" si="25"/>
        <v>1</v>
      </c>
    </row>
    <row r="499" spans="1:20" x14ac:dyDescent="0.35">
      <c r="A499" t="s">
        <v>77</v>
      </c>
      <c r="B499" t="s">
        <v>1675</v>
      </c>
      <c r="C499" t="s">
        <v>355</v>
      </c>
      <c r="D499" t="s">
        <v>295</v>
      </c>
      <c r="E499">
        <v>2</v>
      </c>
      <c r="F499">
        <v>0</v>
      </c>
      <c r="G499">
        <v>0</v>
      </c>
      <c r="H499">
        <v>6</v>
      </c>
      <c r="I499">
        <v>14</v>
      </c>
      <c r="J499">
        <v>0</v>
      </c>
      <c r="K499">
        <v>15</v>
      </c>
      <c r="L499">
        <v>14</v>
      </c>
      <c r="M499">
        <v>0</v>
      </c>
      <c r="N499">
        <v>2</v>
      </c>
      <c r="O499">
        <v>0</v>
      </c>
      <c r="P499">
        <v>1</v>
      </c>
      <c r="Q499">
        <v>33</v>
      </c>
      <c r="R499">
        <f t="shared" si="23"/>
        <v>2.2000000000000002</v>
      </c>
      <c r="S499">
        <f t="shared" si="24"/>
        <v>0.88000000000000012</v>
      </c>
      <c r="T499">
        <f t="shared" si="25"/>
        <v>1</v>
      </c>
    </row>
    <row r="500" spans="1:20" x14ac:dyDescent="0.35">
      <c r="A500" t="s">
        <v>1028</v>
      </c>
      <c r="B500" t="s">
        <v>1834</v>
      </c>
      <c r="C500" t="s">
        <v>356</v>
      </c>
      <c r="D500" t="s">
        <v>325</v>
      </c>
      <c r="E500">
        <v>7</v>
      </c>
      <c r="F500">
        <v>0</v>
      </c>
      <c r="G500">
        <v>0</v>
      </c>
      <c r="H500">
        <v>11</v>
      </c>
      <c r="I500">
        <v>22</v>
      </c>
      <c r="J500">
        <v>0</v>
      </c>
      <c r="K500">
        <v>21</v>
      </c>
      <c r="L500">
        <v>18</v>
      </c>
      <c r="M500">
        <v>0</v>
      </c>
      <c r="N500">
        <v>0</v>
      </c>
      <c r="O500">
        <v>1</v>
      </c>
      <c r="P500">
        <v>1</v>
      </c>
      <c r="Q500">
        <v>32.5</v>
      </c>
      <c r="R500">
        <f t="shared" si="23"/>
        <v>2.1666666666666665</v>
      </c>
      <c r="S500">
        <f t="shared" si="24"/>
        <v>0.8666666666666667</v>
      </c>
      <c r="T500">
        <f t="shared" si="25"/>
        <v>1</v>
      </c>
    </row>
    <row r="501" spans="1:20" x14ac:dyDescent="0.35">
      <c r="A501" t="s">
        <v>284</v>
      </c>
      <c r="B501" t="s">
        <v>1495</v>
      </c>
      <c r="C501" t="s">
        <v>356</v>
      </c>
      <c r="D501" t="s">
        <v>306</v>
      </c>
      <c r="E501">
        <v>11</v>
      </c>
      <c r="F501">
        <v>1</v>
      </c>
      <c r="G501">
        <v>0</v>
      </c>
      <c r="H501">
        <v>13</v>
      </c>
      <c r="I501">
        <v>28</v>
      </c>
      <c r="J501">
        <v>4</v>
      </c>
      <c r="K501">
        <v>25</v>
      </c>
      <c r="L501">
        <v>25</v>
      </c>
      <c r="M501">
        <v>0</v>
      </c>
      <c r="N501">
        <v>0</v>
      </c>
      <c r="O501">
        <v>0</v>
      </c>
      <c r="P501">
        <v>0</v>
      </c>
      <c r="Q501">
        <v>32.5</v>
      </c>
      <c r="R501">
        <f t="shared" si="23"/>
        <v>2.1666666666666665</v>
      </c>
      <c r="S501">
        <f t="shared" si="24"/>
        <v>0.8666666666666667</v>
      </c>
      <c r="T501">
        <f t="shared" si="25"/>
        <v>1</v>
      </c>
    </row>
    <row r="502" spans="1:20" x14ac:dyDescent="0.35">
      <c r="A502" t="s">
        <v>185</v>
      </c>
      <c r="B502" t="s">
        <v>1661</v>
      </c>
      <c r="C502" t="s">
        <v>356</v>
      </c>
      <c r="D502" t="s">
        <v>311</v>
      </c>
      <c r="E502">
        <v>10</v>
      </c>
      <c r="F502">
        <v>0</v>
      </c>
      <c r="G502">
        <v>0</v>
      </c>
      <c r="H502">
        <v>4</v>
      </c>
      <c r="I502">
        <v>14</v>
      </c>
      <c r="J502">
        <v>2</v>
      </c>
      <c r="K502">
        <v>15.3</v>
      </c>
      <c r="L502">
        <v>21</v>
      </c>
      <c r="M502">
        <v>1</v>
      </c>
      <c r="N502">
        <v>0</v>
      </c>
      <c r="O502">
        <v>0</v>
      </c>
      <c r="P502">
        <v>1</v>
      </c>
      <c r="Q502">
        <v>32.33</v>
      </c>
      <c r="R502">
        <f t="shared" si="23"/>
        <v>2.1553333333333331</v>
      </c>
      <c r="S502">
        <f t="shared" si="24"/>
        <v>0.86213333333333331</v>
      </c>
      <c r="T502">
        <f t="shared" si="25"/>
        <v>1</v>
      </c>
    </row>
    <row r="503" spans="1:20" x14ac:dyDescent="0.35">
      <c r="A503" t="s">
        <v>162</v>
      </c>
      <c r="B503" t="s">
        <v>28</v>
      </c>
      <c r="C503" t="s">
        <v>355</v>
      </c>
      <c r="D503" t="s">
        <v>325</v>
      </c>
      <c r="E503">
        <v>10</v>
      </c>
      <c r="F503">
        <v>0</v>
      </c>
      <c r="G503">
        <v>0</v>
      </c>
      <c r="H503">
        <v>6</v>
      </c>
      <c r="I503">
        <v>16</v>
      </c>
      <c r="J503">
        <v>0</v>
      </c>
      <c r="K503">
        <v>23.3</v>
      </c>
      <c r="L503">
        <v>20</v>
      </c>
      <c r="M503">
        <v>1</v>
      </c>
      <c r="N503">
        <v>1</v>
      </c>
      <c r="O503">
        <v>0</v>
      </c>
      <c r="P503">
        <v>1</v>
      </c>
      <c r="Q503">
        <v>32.33</v>
      </c>
      <c r="R503">
        <f t="shared" si="23"/>
        <v>2.1553333333333331</v>
      </c>
      <c r="S503">
        <f t="shared" si="24"/>
        <v>0.86213333333333331</v>
      </c>
      <c r="T503">
        <f t="shared" si="25"/>
        <v>1</v>
      </c>
    </row>
    <row r="504" spans="1:20" x14ac:dyDescent="0.35">
      <c r="A504" t="s">
        <v>682</v>
      </c>
      <c r="B504" t="s">
        <v>1255</v>
      </c>
      <c r="C504" t="s">
        <v>356</v>
      </c>
      <c r="D504" t="s">
        <v>309</v>
      </c>
      <c r="E504">
        <v>12</v>
      </c>
      <c r="F504">
        <v>1</v>
      </c>
      <c r="G504">
        <v>0</v>
      </c>
      <c r="H504">
        <v>16</v>
      </c>
      <c r="I504">
        <v>24</v>
      </c>
      <c r="J504">
        <v>5</v>
      </c>
      <c r="K504">
        <v>22</v>
      </c>
      <c r="L504">
        <v>16</v>
      </c>
      <c r="M504">
        <v>3</v>
      </c>
      <c r="N504">
        <v>0</v>
      </c>
      <c r="O504">
        <v>1</v>
      </c>
      <c r="P504">
        <v>1</v>
      </c>
      <c r="Q504">
        <v>32</v>
      </c>
      <c r="R504">
        <f t="shared" si="23"/>
        <v>2.1333333333333333</v>
      </c>
      <c r="S504">
        <f t="shared" si="24"/>
        <v>0.85333333333333339</v>
      </c>
      <c r="T504">
        <f t="shared" si="25"/>
        <v>1</v>
      </c>
    </row>
    <row r="505" spans="1:20" x14ac:dyDescent="0.35">
      <c r="A505" t="s">
        <v>99</v>
      </c>
      <c r="B505" t="s">
        <v>1024</v>
      </c>
      <c r="C505" t="s">
        <v>356</v>
      </c>
      <c r="D505" t="s">
        <v>296</v>
      </c>
      <c r="E505">
        <v>8</v>
      </c>
      <c r="F505">
        <v>3</v>
      </c>
      <c r="G505">
        <v>0</v>
      </c>
      <c r="H505">
        <v>4</v>
      </c>
      <c r="I505">
        <v>11</v>
      </c>
      <c r="J505">
        <v>5</v>
      </c>
      <c r="K505">
        <v>16.3</v>
      </c>
      <c r="L505">
        <v>16</v>
      </c>
      <c r="M505">
        <v>2</v>
      </c>
      <c r="N505">
        <v>0</v>
      </c>
      <c r="O505">
        <v>1</v>
      </c>
      <c r="P505">
        <v>0</v>
      </c>
      <c r="Q505">
        <v>31.83</v>
      </c>
      <c r="R505">
        <f t="shared" si="23"/>
        <v>2.1219999999999999</v>
      </c>
      <c r="S505">
        <f t="shared" si="24"/>
        <v>0.8488</v>
      </c>
      <c r="T505">
        <f t="shared" si="25"/>
        <v>1</v>
      </c>
    </row>
    <row r="506" spans="1:20" x14ac:dyDescent="0.35">
      <c r="A506" t="s">
        <v>43</v>
      </c>
      <c r="B506" t="s">
        <v>235</v>
      </c>
      <c r="C506" t="s">
        <v>355</v>
      </c>
      <c r="D506" t="s">
        <v>320</v>
      </c>
      <c r="E506">
        <v>17</v>
      </c>
      <c r="F506">
        <v>0</v>
      </c>
      <c r="G506">
        <v>0</v>
      </c>
      <c r="H506">
        <v>36</v>
      </c>
      <c r="I506">
        <v>61</v>
      </c>
      <c r="J506">
        <v>0</v>
      </c>
      <c r="K506">
        <v>45.7</v>
      </c>
      <c r="L506">
        <v>34</v>
      </c>
      <c r="M506">
        <v>2</v>
      </c>
      <c r="N506">
        <v>1</v>
      </c>
      <c r="O506">
        <v>0</v>
      </c>
      <c r="P506">
        <v>2</v>
      </c>
      <c r="Q506">
        <v>31.17</v>
      </c>
      <c r="R506">
        <f t="shared" si="23"/>
        <v>2.0780000000000003</v>
      </c>
      <c r="S506">
        <f t="shared" si="24"/>
        <v>0.83120000000000016</v>
      </c>
      <c r="T506">
        <f t="shared" si="25"/>
        <v>1</v>
      </c>
    </row>
    <row r="507" spans="1:20" x14ac:dyDescent="0.35">
      <c r="A507" t="s">
        <v>158</v>
      </c>
      <c r="B507" t="s">
        <v>1718</v>
      </c>
      <c r="C507" t="s">
        <v>356</v>
      </c>
      <c r="D507" t="s">
        <v>314</v>
      </c>
      <c r="E507">
        <v>2</v>
      </c>
      <c r="F507">
        <v>0</v>
      </c>
      <c r="G507">
        <v>0</v>
      </c>
      <c r="H507">
        <v>12</v>
      </c>
      <c r="I507">
        <v>24</v>
      </c>
      <c r="J507">
        <v>0</v>
      </c>
      <c r="K507">
        <v>23.7</v>
      </c>
      <c r="L507">
        <v>23</v>
      </c>
      <c r="M507">
        <v>1</v>
      </c>
      <c r="N507">
        <v>0</v>
      </c>
      <c r="O507">
        <v>1</v>
      </c>
      <c r="P507">
        <v>0</v>
      </c>
      <c r="Q507">
        <v>30.67</v>
      </c>
      <c r="R507">
        <f t="shared" si="23"/>
        <v>2.0446666666666666</v>
      </c>
      <c r="S507">
        <f t="shared" si="24"/>
        <v>0.81786666666666674</v>
      </c>
      <c r="T507">
        <f t="shared" si="25"/>
        <v>1</v>
      </c>
    </row>
    <row r="508" spans="1:20" x14ac:dyDescent="0.35">
      <c r="A508" t="s">
        <v>1092</v>
      </c>
      <c r="B508" t="s">
        <v>1093</v>
      </c>
      <c r="C508" t="s">
        <v>356</v>
      </c>
      <c r="D508" t="s">
        <v>302</v>
      </c>
      <c r="E508">
        <v>7</v>
      </c>
      <c r="F508">
        <v>1</v>
      </c>
      <c r="G508">
        <v>0</v>
      </c>
      <c r="H508">
        <v>6</v>
      </c>
      <c r="I508">
        <v>16</v>
      </c>
      <c r="J508">
        <v>2</v>
      </c>
      <c r="K508">
        <v>16.7</v>
      </c>
      <c r="L508">
        <v>19</v>
      </c>
      <c r="M508">
        <v>1</v>
      </c>
      <c r="N508">
        <v>0</v>
      </c>
      <c r="O508">
        <v>0</v>
      </c>
      <c r="P508">
        <v>1</v>
      </c>
      <c r="Q508">
        <v>30.67</v>
      </c>
      <c r="R508">
        <f t="shared" si="23"/>
        <v>2.0446666666666666</v>
      </c>
      <c r="S508">
        <f t="shared" si="24"/>
        <v>0.81786666666666674</v>
      </c>
      <c r="T508">
        <f t="shared" si="25"/>
        <v>1</v>
      </c>
    </row>
    <row r="509" spans="1:20" x14ac:dyDescent="0.35">
      <c r="A509" t="s">
        <v>127</v>
      </c>
      <c r="B509" t="s">
        <v>514</v>
      </c>
      <c r="C509" t="s">
        <v>356</v>
      </c>
      <c r="D509" t="s">
        <v>296</v>
      </c>
      <c r="E509">
        <v>10</v>
      </c>
      <c r="F509">
        <v>1</v>
      </c>
      <c r="G509">
        <v>0</v>
      </c>
      <c r="H509">
        <v>8</v>
      </c>
      <c r="I509">
        <v>17</v>
      </c>
      <c r="J509">
        <v>2</v>
      </c>
      <c r="K509">
        <v>22</v>
      </c>
      <c r="L509">
        <v>14</v>
      </c>
      <c r="M509">
        <v>2</v>
      </c>
      <c r="N509">
        <v>0</v>
      </c>
      <c r="O509">
        <v>1</v>
      </c>
      <c r="P509">
        <v>1</v>
      </c>
      <c r="Q509">
        <v>30.5</v>
      </c>
      <c r="R509">
        <f t="shared" si="23"/>
        <v>2.0333333333333332</v>
      </c>
      <c r="S509">
        <f t="shared" si="24"/>
        <v>0.81333333333333335</v>
      </c>
      <c r="T509">
        <f t="shared" si="25"/>
        <v>1</v>
      </c>
    </row>
    <row r="510" spans="1:20" x14ac:dyDescent="0.35">
      <c r="A510" t="s">
        <v>632</v>
      </c>
      <c r="B510" t="s">
        <v>631</v>
      </c>
      <c r="C510" t="s">
        <v>355</v>
      </c>
      <c r="D510" t="s">
        <v>313</v>
      </c>
      <c r="E510">
        <v>48</v>
      </c>
      <c r="F510">
        <v>0</v>
      </c>
      <c r="G510">
        <v>0</v>
      </c>
      <c r="H510">
        <v>94</v>
      </c>
      <c r="I510">
        <v>168</v>
      </c>
      <c r="J510">
        <v>0</v>
      </c>
      <c r="K510">
        <v>126.3</v>
      </c>
      <c r="L510">
        <v>83</v>
      </c>
      <c r="M510">
        <v>16</v>
      </c>
      <c r="N510">
        <v>6</v>
      </c>
      <c r="O510">
        <v>0</v>
      </c>
      <c r="P510">
        <v>3</v>
      </c>
      <c r="Q510">
        <v>30.33</v>
      </c>
      <c r="R510">
        <f t="shared" si="23"/>
        <v>2.0219999999999998</v>
      </c>
      <c r="S510">
        <f t="shared" si="24"/>
        <v>0.80879999999999996</v>
      </c>
      <c r="T510">
        <f t="shared" si="25"/>
        <v>1</v>
      </c>
    </row>
    <row r="511" spans="1:20" x14ac:dyDescent="0.35">
      <c r="A511" t="s">
        <v>243</v>
      </c>
      <c r="B511" t="s">
        <v>655</v>
      </c>
      <c r="C511" t="s">
        <v>356</v>
      </c>
      <c r="D511" t="s">
        <v>308</v>
      </c>
      <c r="E511">
        <v>22</v>
      </c>
      <c r="F511">
        <v>0</v>
      </c>
      <c r="G511">
        <v>0</v>
      </c>
      <c r="H511">
        <v>24</v>
      </c>
      <c r="I511">
        <v>48</v>
      </c>
      <c r="J511">
        <v>1</v>
      </c>
      <c r="K511">
        <v>40.299999999999997</v>
      </c>
      <c r="L511">
        <v>33</v>
      </c>
      <c r="M511">
        <v>3</v>
      </c>
      <c r="N511">
        <v>0</v>
      </c>
      <c r="O511">
        <v>0</v>
      </c>
      <c r="P511">
        <v>2</v>
      </c>
      <c r="Q511">
        <v>30.33</v>
      </c>
      <c r="R511">
        <f t="shared" si="23"/>
        <v>2.0219999999999998</v>
      </c>
      <c r="S511">
        <f t="shared" si="24"/>
        <v>0.80879999999999996</v>
      </c>
      <c r="T511">
        <f t="shared" si="25"/>
        <v>1</v>
      </c>
    </row>
    <row r="512" spans="1:20" x14ac:dyDescent="0.35">
      <c r="A512" t="s">
        <v>330</v>
      </c>
      <c r="B512" t="s">
        <v>565</v>
      </c>
      <c r="C512" t="s">
        <v>356</v>
      </c>
      <c r="D512" t="s">
        <v>296</v>
      </c>
      <c r="E512">
        <v>3</v>
      </c>
      <c r="F512">
        <v>1</v>
      </c>
      <c r="G512">
        <v>0</v>
      </c>
      <c r="H512">
        <v>3</v>
      </c>
      <c r="I512">
        <v>7</v>
      </c>
      <c r="J512">
        <v>0</v>
      </c>
      <c r="K512">
        <v>10</v>
      </c>
      <c r="L512">
        <v>10</v>
      </c>
      <c r="M512">
        <v>0</v>
      </c>
      <c r="N512">
        <v>0</v>
      </c>
      <c r="O512">
        <v>0</v>
      </c>
      <c r="P512">
        <v>2</v>
      </c>
      <c r="Q512">
        <v>30</v>
      </c>
      <c r="R512">
        <f t="shared" si="23"/>
        <v>2</v>
      </c>
      <c r="S512">
        <f t="shared" si="24"/>
        <v>0.8</v>
      </c>
      <c r="T512">
        <f t="shared" si="25"/>
        <v>1</v>
      </c>
    </row>
    <row r="513" spans="1:20" x14ac:dyDescent="0.35">
      <c r="A513" t="s">
        <v>54</v>
      </c>
      <c r="B513" t="s">
        <v>624</v>
      </c>
      <c r="C513" t="s">
        <v>356</v>
      </c>
      <c r="D513" t="s">
        <v>311</v>
      </c>
      <c r="E513">
        <v>13</v>
      </c>
      <c r="F513">
        <v>0</v>
      </c>
      <c r="G513">
        <v>0</v>
      </c>
      <c r="H513">
        <v>3</v>
      </c>
      <c r="I513">
        <v>6</v>
      </c>
      <c r="J513">
        <v>6</v>
      </c>
      <c r="K513">
        <v>11</v>
      </c>
      <c r="L513">
        <v>12</v>
      </c>
      <c r="M513">
        <v>0</v>
      </c>
      <c r="N513">
        <v>0</v>
      </c>
      <c r="O513">
        <v>0</v>
      </c>
      <c r="P513">
        <v>0</v>
      </c>
      <c r="Q513">
        <v>29.5</v>
      </c>
      <c r="R513">
        <f t="shared" si="23"/>
        <v>1.9666666666666666</v>
      </c>
      <c r="S513">
        <f t="shared" si="24"/>
        <v>0.78666666666666663</v>
      </c>
      <c r="T513">
        <f t="shared" si="25"/>
        <v>1</v>
      </c>
    </row>
    <row r="514" spans="1:20" x14ac:dyDescent="0.35">
      <c r="A514" t="s">
        <v>195</v>
      </c>
      <c r="B514" t="s">
        <v>1893</v>
      </c>
      <c r="C514" t="s">
        <v>356</v>
      </c>
      <c r="D514" t="s">
        <v>363</v>
      </c>
      <c r="E514">
        <v>4</v>
      </c>
      <c r="F514">
        <v>0</v>
      </c>
      <c r="G514">
        <v>0</v>
      </c>
      <c r="H514">
        <v>2</v>
      </c>
      <c r="I514">
        <v>1</v>
      </c>
      <c r="J514">
        <v>0</v>
      </c>
      <c r="K514">
        <v>7.3</v>
      </c>
      <c r="L514">
        <v>10</v>
      </c>
      <c r="M514">
        <v>0</v>
      </c>
      <c r="N514">
        <v>0</v>
      </c>
      <c r="O514">
        <v>1</v>
      </c>
      <c r="P514">
        <v>1</v>
      </c>
      <c r="Q514">
        <v>28.83</v>
      </c>
      <c r="R514">
        <f t="shared" si="23"/>
        <v>1.9219999999999999</v>
      </c>
      <c r="S514">
        <f t="shared" si="24"/>
        <v>0.76880000000000004</v>
      </c>
      <c r="T514">
        <f t="shared" si="25"/>
        <v>1</v>
      </c>
    </row>
    <row r="515" spans="1:20" x14ac:dyDescent="0.35">
      <c r="A515" t="s">
        <v>747</v>
      </c>
      <c r="B515" t="s">
        <v>762</v>
      </c>
      <c r="C515" t="s">
        <v>356</v>
      </c>
      <c r="D515" t="s">
        <v>298</v>
      </c>
      <c r="E515">
        <v>7</v>
      </c>
      <c r="F515">
        <v>0</v>
      </c>
      <c r="G515">
        <v>0</v>
      </c>
      <c r="H515">
        <v>16</v>
      </c>
      <c r="I515">
        <v>24</v>
      </c>
      <c r="J515">
        <v>0</v>
      </c>
      <c r="K515">
        <v>20.7</v>
      </c>
      <c r="L515">
        <v>21</v>
      </c>
      <c r="M515">
        <v>0</v>
      </c>
      <c r="N515">
        <v>0</v>
      </c>
      <c r="O515">
        <v>2</v>
      </c>
      <c r="P515">
        <v>0</v>
      </c>
      <c r="Q515">
        <v>28.67</v>
      </c>
      <c r="R515">
        <f t="shared" ref="R515:R578" si="26">Q515/15</f>
        <v>1.9113333333333336</v>
      </c>
      <c r="S515">
        <f t="shared" si="24"/>
        <v>0.76453333333333351</v>
      </c>
      <c r="T515">
        <f t="shared" si="25"/>
        <v>1</v>
      </c>
    </row>
    <row r="516" spans="1:20" x14ac:dyDescent="0.35">
      <c r="A516" t="s">
        <v>55</v>
      </c>
      <c r="B516" t="s">
        <v>825</v>
      </c>
      <c r="C516" t="s">
        <v>356</v>
      </c>
      <c r="D516" t="s">
        <v>300</v>
      </c>
      <c r="E516">
        <v>12</v>
      </c>
      <c r="F516">
        <v>0</v>
      </c>
      <c r="G516">
        <v>0</v>
      </c>
      <c r="H516">
        <v>20</v>
      </c>
      <c r="I516">
        <v>28</v>
      </c>
      <c r="J516">
        <v>2</v>
      </c>
      <c r="K516">
        <v>23.3</v>
      </c>
      <c r="L516">
        <v>26</v>
      </c>
      <c r="M516">
        <v>1</v>
      </c>
      <c r="N516">
        <v>0</v>
      </c>
      <c r="O516">
        <v>0</v>
      </c>
      <c r="P516">
        <v>1</v>
      </c>
      <c r="Q516">
        <v>28.33</v>
      </c>
      <c r="R516">
        <f t="shared" si="26"/>
        <v>1.8886666666666665</v>
      </c>
      <c r="S516">
        <f t="shared" si="24"/>
        <v>0.75546666666666662</v>
      </c>
      <c r="T516">
        <f t="shared" si="25"/>
        <v>1</v>
      </c>
    </row>
    <row r="517" spans="1:20" x14ac:dyDescent="0.35">
      <c r="A517" t="s">
        <v>98</v>
      </c>
      <c r="B517" t="s">
        <v>216</v>
      </c>
      <c r="C517" t="s">
        <v>356</v>
      </c>
      <c r="D517" t="s">
        <v>320</v>
      </c>
      <c r="E517">
        <v>3</v>
      </c>
      <c r="F517">
        <v>0</v>
      </c>
      <c r="G517">
        <v>0</v>
      </c>
      <c r="H517">
        <v>4</v>
      </c>
      <c r="I517">
        <v>9</v>
      </c>
      <c r="J517">
        <v>4</v>
      </c>
      <c r="K517">
        <v>8.3000000000000007</v>
      </c>
      <c r="L517">
        <v>13</v>
      </c>
      <c r="M517">
        <v>0</v>
      </c>
      <c r="N517">
        <v>0</v>
      </c>
      <c r="O517">
        <v>0</v>
      </c>
      <c r="P517">
        <v>0</v>
      </c>
      <c r="Q517">
        <v>27.83</v>
      </c>
      <c r="R517">
        <f t="shared" si="26"/>
        <v>1.8553333333333333</v>
      </c>
      <c r="S517">
        <f t="shared" si="24"/>
        <v>0.74213333333333331</v>
      </c>
      <c r="T517">
        <f t="shared" si="25"/>
        <v>1</v>
      </c>
    </row>
    <row r="518" spans="1:20" x14ac:dyDescent="0.35">
      <c r="A518" t="s">
        <v>39</v>
      </c>
      <c r="B518" t="s">
        <v>547</v>
      </c>
      <c r="C518" t="s">
        <v>1877</v>
      </c>
      <c r="D518" t="s">
        <v>296</v>
      </c>
      <c r="E518">
        <v>23</v>
      </c>
      <c r="F518">
        <v>0</v>
      </c>
      <c r="G518">
        <v>0</v>
      </c>
      <c r="H518">
        <v>28</v>
      </c>
      <c r="I518">
        <v>57</v>
      </c>
      <c r="J518">
        <v>0</v>
      </c>
      <c r="K518">
        <v>55</v>
      </c>
      <c r="L518">
        <v>34</v>
      </c>
      <c r="M518">
        <v>1</v>
      </c>
      <c r="N518">
        <v>0</v>
      </c>
      <c r="O518">
        <v>1</v>
      </c>
      <c r="P518">
        <v>0</v>
      </c>
      <c r="Q518">
        <v>27.5</v>
      </c>
      <c r="R518">
        <f t="shared" si="26"/>
        <v>1.8333333333333333</v>
      </c>
      <c r="S518">
        <f t="shared" si="24"/>
        <v>0.73333333333333339</v>
      </c>
      <c r="T518">
        <f t="shared" si="25"/>
        <v>1</v>
      </c>
    </row>
    <row r="519" spans="1:20" x14ac:dyDescent="0.35">
      <c r="A519" t="s">
        <v>232</v>
      </c>
      <c r="B519" t="s">
        <v>1894</v>
      </c>
      <c r="C519" t="s">
        <v>356</v>
      </c>
      <c r="D519" t="s">
        <v>297</v>
      </c>
      <c r="E519">
        <v>8</v>
      </c>
      <c r="F519">
        <v>1</v>
      </c>
      <c r="G519">
        <v>0</v>
      </c>
      <c r="H519">
        <v>8</v>
      </c>
      <c r="I519">
        <v>16</v>
      </c>
      <c r="J519">
        <v>0</v>
      </c>
      <c r="K519">
        <v>16.3</v>
      </c>
      <c r="L519">
        <v>22</v>
      </c>
      <c r="M519">
        <v>1</v>
      </c>
      <c r="N519">
        <v>0</v>
      </c>
      <c r="O519">
        <v>2</v>
      </c>
      <c r="P519">
        <v>0</v>
      </c>
      <c r="Q519">
        <v>27.33</v>
      </c>
      <c r="R519">
        <f t="shared" si="26"/>
        <v>1.8219999999999998</v>
      </c>
      <c r="S519">
        <f t="shared" si="24"/>
        <v>0.7288</v>
      </c>
      <c r="T519">
        <f t="shared" si="25"/>
        <v>1</v>
      </c>
    </row>
    <row r="520" spans="1:20" x14ac:dyDescent="0.35">
      <c r="A520" t="s">
        <v>662</v>
      </c>
      <c r="B520" t="s">
        <v>824</v>
      </c>
      <c r="C520" t="s">
        <v>355</v>
      </c>
      <c r="D520" t="s">
        <v>313</v>
      </c>
      <c r="E520">
        <v>20</v>
      </c>
      <c r="F520">
        <v>0</v>
      </c>
      <c r="G520">
        <v>0</v>
      </c>
      <c r="H520">
        <v>24</v>
      </c>
      <c r="I520">
        <v>36</v>
      </c>
      <c r="J520">
        <v>0</v>
      </c>
      <c r="K520">
        <v>34.299999999999997</v>
      </c>
      <c r="L520">
        <v>29</v>
      </c>
      <c r="M520">
        <v>4</v>
      </c>
      <c r="N520">
        <v>2</v>
      </c>
      <c r="O520">
        <v>0</v>
      </c>
      <c r="P520">
        <v>2</v>
      </c>
      <c r="Q520">
        <v>27.33</v>
      </c>
      <c r="R520">
        <f t="shared" si="26"/>
        <v>1.8219999999999998</v>
      </c>
      <c r="S520">
        <f t="shared" si="24"/>
        <v>0.7288</v>
      </c>
      <c r="T520">
        <f t="shared" si="25"/>
        <v>1</v>
      </c>
    </row>
    <row r="521" spans="1:20" x14ac:dyDescent="0.35">
      <c r="A521" t="s">
        <v>158</v>
      </c>
      <c r="B521" t="s">
        <v>1080</v>
      </c>
      <c r="C521" t="s">
        <v>356</v>
      </c>
      <c r="D521" t="s">
        <v>303</v>
      </c>
      <c r="E521">
        <v>7</v>
      </c>
      <c r="F521">
        <v>0</v>
      </c>
      <c r="G521">
        <v>0</v>
      </c>
      <c r="H521">
        <v>8</v>
      </c>
      <c r="I521">
        <v>19</v>
      </c>
      <c r="J521">
        <v>4</v>
      </c>
      <c r="K521">
        <v>13.7</v>
      </c>
      <c r="L521">
        <v>18</v>
      </c>
      <c r="M521">
        <v>0</v>
      </c>
      <c r="N521">
        <v>0</v>
      </c>
      <c r="O521">
        <v>0</v>
      </c>
      <c r="P521">
        <v>0</v>
      </c>
      <c r="Q521">
        <v>27.17</v>
      </c>
      <c r="R521">
        <f t="shared" si="26"/>
        <v>1.8113333333333335</v>
      </c>
      <c r="S521">
        <f t="shared" si="24"/>
        <v>0.72453333333333347</v>
      </c>
      <c r="T521">
        <f t="shared" si="25"/>
        <v>1</v>
      </c>
    </row>
    <row r="522" spans="1:20" x14ac:dyDescent="0.35">
      <c r="A522" t="s">
        <v>393</v>
      </c>
      <c r="B522" t="s">
        <v>1798</v>
      </c>
      <c r="C522" t="s">
        <v>355</v>
      </c>
      <c r="D522" t="s">
        <v>295</v>
      </c>
      <c r="E522">
        <v>12</v>
      </c>
      <c r="F522">
        <v>0</v>
      </c>
      <c r="G522">
        <v>0</v>
      </c>
      <c r="H522">
        <v>13</v>
      </c>
      <c r="I522">
        <v>22</v>
      </c>
      <c r="J522">
        <v>0</v>
      </c>
      <c r="K522">
        <v>23.3</v>
      </c>
      <c r="L522">
        <v>16</v>
      </c>
      <c r="M522">
        <v>1</v>
      </c>
      <c r="N522">
        <v>0</v>
      </c>
      <c r="O522">
        <v>0</v>
      </c>
      <c r="P522">
        <v>2</v>
      </c>
      <c r="Q522">
        <v>26.83</v>
      </c>
      <c r="R522">
        <f t="shared" si="26"/>
        <v>1.7886666666666666</v>
      </c>
      <c r="S522">
        <f t="shared" si="24"/>
        <v>0.7154666666666667</v>
      </c>
      <c r="T522">
        <f t="shared" si="25"/>
        <v>1</v>
      </c>
    </row>
    <row r="523" spans="1:20" x14ac:dyDescent="0.35">
      <c r="A523" t="s">
        <v>462</v>
      </c>
      <c r="B523" t="s">
        <v>480</v>
      </c>
      <c r="C523" t="s">
        <v>356</v>
      </c>
      <c r="D523" t="s">
        <v>1523</v>
      </c>
      <c r="E523">
        <v>3</v>
      </c>
      <c r="F523">
        <v>1</v>
      </c>
      <c r="G523">
        <v>0</v>
      </c>
      <c r="H523">
        <v>12</v>
      </c>
      <c r="I523">
        <v>26</v>
      </c>
      <c r="J523">
        <v>7</v>
      </c>
      <c r="K523">
        <v>15.7</v>
      </c>
      <c r="L523">
        <v>7</v>
      </c>
      <c r="M523">
        <v>0</v>
      </c>
      <c r="N523">
        <v>0</v>
      </c>
      <c r="O523">
        <v>0</v>
      </c>
      <c r="P523">
        <v>0</v>
      </c>
      <c r="Q523">
        <v>26.67</v>
      </c>
      <c r="R523">
        <f t="shared" si="26"/>
        <v>1.778</v>
      </c>
      <c r="S523">
        <f t="shared" si="24"/>
        <v>0.71120000000000005</v>
      </c>
      <c r="T523">
        <f t="shared" si="25"/>
        <v>1</v>
      </c>
    </row>
    <row r="524" spans="1:20" x14ac:dyDescent="0.35">
      <c r="A524" t="s">
        <v>659</v>
      </c>
      <c r="B524" t="s">
        <v>1151</v>
      </c>
      <c r="C524" t="s">
        <v>356</v>
      </c>
      <c r="D524" t="s">
        <v>298</v>
      </c>
      <c r="E524">
        <v>5</v>
      </c>
      <c r="F524">
        <v>0</v>
      </c>
      <c r="G524">
        <v>0</v>
      </c>
      <c r="H524">
        <v>7</v>
      </c>
      <c r="I524">
        <v>23</v>
      </c>
      <c r="J524">
        <v>0</v>
      </c>
      <c r="K524">
        <v>17.7</v>
      </c>
      <c r="L524">
        <v>9</v>
      </c>
      <c r="M524">
        <v>0</v>
      </c>
      <c r="N524">
        <v>1</v>
      </c>
      <c r="O524">
        <v>1</v>
      </c>
      <c r="P524">
        <v>1</v>
      </c>
      <c r="Q524">
        <v>26.67</v>
      </c>
      <c r="R524">
        <f t="shared" si="26"/>
        <v>1.778</v>
      </c>
      <c r="S524">
        <f t="shared" si="24"/>
        <v>0.71120000000000005</v>
      </c>
      <c r="T524">
        <f t="shared" si="25"/>
        <v>1</v>
      </c>
    </row>
    <row r="525" spans="1:20" x14ac:dyDescent="0.35">
      <c r="A525" t="s">
        <v>64</v>
      </c>
      <c r="B525" t="s">
        <v>614</v>
      </c>
      <c r="C525" t="s">
        <v>356</v>
      </c>
      <c r="D525" t="s">
        <v>302</v>
      </c>
      <c r="E525">
        <v>5</v>
      </c>
      <c r="F525">
        <v>0</v>
      </c>
      <c r="G525">
        <v>0</v>
      </c>
      <c r="H525">
        <v>4</v>
      </c>
      <c r="I525">
        <v>10</v>
      </c>
      <c r="J525">
        <v>2</v>
      </c>
      <c r="K525">
        <v>16.7</v>
      </c>
      <c r="L525">
        <v>14</v>
      </c>
      <c r="M525">
        <v>0</v>
      </c>
      <c r="N525">
        <v>0</v>
      </c>
      <c r="O525">
        <v>0</v>
      </c>
      <c r="P525">
        <v>0</v>
      </c>
      <c r="Q525">
        <v>26.67</v>
      </c>
      <c r="R525">
        <f t="shared" si="26"/>
        <v>1.778</v>
      </c>
      <c r="S525">
        <f t="shared" si="24"/>
        <v>0.71120000000000005</v>
      </c>
      <c r="T525">
        <f t="shared" si="25"/>
        <v>1</v>
      </c>
    </row>
    <row r="526" spans="1:20" x14ac:dyDescent="0.35">
      <c r="A526" t="s">
        <v>1825</v>
      </c>
      <c r="B526" t="s">
        <v>32</v>
      </c>
      <c r="C526" t="s">
        <v>356</v>
      </c>
      <c r="D526" t="s">
        <v>308</v>
      </c>
      <c r="E526">
        <v>6</v>
      </c>
      <c r="F526">
        <v>0</v>
      </c>
      <c r="G526">
        <v>0</v>
      </c>
      <c r="H526">
        <v>2</v>
      </c>
      <c r="I526">
        <v>7</v>
      </c>
      <c r="J526">
        <v>0</v>
      </c>
      <c r="K526">
        <v>14</v>
      </c>
      <c r="L526">
        <v>16</v>
      </c>
      <c r="M526">
        <v>1</v>
      </c>
      <c r="N526">
        <v>0</v>
      </c>
      <c r="O526">
        <v>0</v>
      </c>
      <c r="P526">
        <v>1</v>
      </c>
      <c r="Q526">
        <v>26.5</v>
      </c>
      <c r="R526">
        <f t="shared" si="26"/>
        <v>1.7666666666666666</v>
      </c>
      <c r="S526">
        <f t="shared" si="24"/>
        <v>0.70666666666666667</v>
      </c>
      <c r="T526">
        <f t="shared" si="25"/>
        <v>1</v>
      </c>
    </row>
    <row r="527" spans="1:20" x14ac:dyDescent="0.35">
      <c r="A527" t="s">
        <v>57</v>
      </c>
      <c r="B527" t="s">
        <v>432</v>
      </c>
      <c r="C527" t="s">
        <v>356</v>
      </c>
      <c r="D527" t="s">
        <v>303</v>
      </c>
      <c r="E527">
        <v>16</v>
      </c>
      <c r="F527">
        <v>1</v>
      </c>
      <c r="G527">
        <v>0</v>
      </c>
      <c r="H527">
        <v>26</v>
      </c>
      <c r="I527">
        <v>36</v>
      </c>
      <c r="J527">
        <v>4</v>
      </c>
      <c r="K527">
        <v>30.3</v>
      </c>
      <c r="L527">
        <v>34</v>
      </c>
      <c r="M527">
        <v>4</v>
      </c>
      <c r="N527">
        <v>0</v>
      </c>
      <c r="O527">
        <v>1</v>
      </c>
      <c r="P527">
        <v>0</v>
      </c>
      <c r="Q527">
        <v>26.33</v>
      </c>
      <c r="R527">
        <f t="shared" si="26"/>
        <v>1.7553333333333332</v>
      </c>
      <c r="S527">
        <f t="shared" si="24"/>
        <v>0.70213333333333328</v>
      </c>
      <c r="T527">
        <f t="shared" si="25"/>
        <v>1</v>
      </c>
    </row>
    <row r="528" spans="1:20" x14ac:dyDescent="0.35">
      <c r="A528" t="s">
        <v>1814</v>
      </c>
      <c r="B528" t="s">
        <v>1815</v>
      </c>
      <c r="C528" t="s">
        <v>356</v>
      </c>
      <c r="D528" t="s">
        <v>325</v>
      </c>
      <c r="E528">
        <v>17</v>
      </c>
      <c r="F528">
        <v>0</v>
      </c>
      <c r="G528">
        <v>0</v>
      </c>
      <c r="H528">
        <v>30</v>
      </c>
      <c r="I528">
        <v>43</v>
      </c>
      <c r="J528">
        <v>1</v>
      </c>
      <c r="K528">
        <v>38.700000000000003</v>
      </c>
      <c r="L528">
        <v>30</v>
      </c>
      <c r="M528">
        <v>1</v>
      </c>
      <c r="N528">
        <v>0</v>
      </c>
      <c r="O528">
        <v>0</v>
      </c>
      <c r="P528">
        <v>1</v>
      </c>
      <c r="Q528">
        <v>26.17</v>
      </c>
      <c r="R528">
        <f t="shared" si="26"/>
        <v>1.7446666666666668</v>
      </c>
      <c r="S528">
        <f t="shared" si="24"/>
        <v>0.69786666666666675</v>
      </c>
      <c r="T528">
        <f t="shared" si="25"/>
        <v>1</v>
      </c>
    </row>
    <row r="529" spans="1:20" x14ac:dyDescent="0.35">
      <c r="A529" t="s">
        <v>88</v>
      </c>
      <c r="B529" t="s">
        <v>1277</v>
      </c>
      <c r="C529" t="s">
        <v>356</v>
      </c>
      <c r="D529" t="s">
        <v>295</v>
      </c>
      <c r="E529">
        <v>12</v>
      </c>
      <c r="F529">
        <v>1</v>
      </c>
      <c r="G529">
        <v>0</v>
      </c>
      <c r="H529">
        <v>11</v>
      </c>
      <c r="I529">
        <v>35</v>
      </c>
      <c r="J529">
        <v>2</v>
      </c>
      <c r="K529">
        <v>31</v>
      </c>
      <c r="L529">
        <v>27</v>
      </c>
      <c r="M529">
        <v>1</v>
      </c>
      <c r="N529">
        <v>0</v>
      </c>
      <c r="O529">
        <v>0</v>
      </c>
      <c r="P529">
        <v>0</v>
      </c>
      <c r="Q529">
        <v>26</v>
      </c>
      <c r="R529">
        <f t="shared" si="26"/>
        <v>1.7333333333333334</v>
      </c>
      <c r="S529">
        <f t="shared" si="24"/>
        <v>0.69333333333333336</v>
      </c>
      <c r="T529">
        <f t="shared" si="25"/>
        <v>1</v>
      </c>
    </row>
    <row r="530" spans="1:20" x14ac:dyDescent="0.35">
      <c r="A530" t="s">
        <v>393</v>
      </c>
      <c r="B530" t="s">
        <v>1768</v>
      </c>
      <c r="C530" t="s">
        <v>356</v>
      </c>
      <c r="D530" t="s">
        <v>295</v>
      </c>
      <c r="E530">
        <v>13</v>
      </c>
      <c r="F530">
        <v>0</v>
      </c>
      <c r="G530">
        <v>0</v>
      </c>
      <c r="H530">
        <v>19</v>
      </c>
      <c r="I530">
        <v>37</v>
      </c>
      <c r="J530">
        <v>1</v>
      </c>
      <c r="K530">
        <v>36</v>
      </c>
      <c r="L530">
        <v>26</v>
      </c>
      <c r="M530">
        <v>3</v>
      </c>
      <c r="N530">
        <v>0</v>
      </c>
      <c r="O530">
        <v>0</v>
      </c>
      <c r="P530">
        <v>1</v>
      </c>
      <c r="Q530">
        <v>26</v>
      </c>
      <c r="R530">
        <f t="shared" si="26"/>
        <v>1.7333333333333334</v>
      </c>
      <c r="S530">
        <f t="shared" si="24"/>
        <v>0.69333333333333336</v>
      </c>
      <c r="T530">
        <f t="shared" si="25"/>
        <v>1</v>
      </c>
    </row>
    <row r="531" spans="1:20" x14ac:dyDescent="0.35">
      <c r="A531" t="s">
        <v>27</v>
      </c>
      <c r="B531" t="s">
        <v>1717</v>
      </c>
      <c r="C531" t="s">
        <v>356</v>
      </c>
      <c r="D531" t="s">
        <v>314</v>
      </c>
      <c r="E531">
        <v>11</v>
      </c>
      <c r="F531">
        <v>0</v>
      </c>
      <c r="G531">
        <v>0</v>
      </c>
      <c r="H531">
        <v>12</v>
      </c>
      <c r="I531">
        <v>29</v>
      </c>
      <c r="J531">
        <v>1</v>
      </c>
      <c r="K531">
        <v>31.3</v>
      </c>
      <c r="L531">
        <v>22</v>
      </c>
      <c r="M531">
        <v>0</v>
      </c>
      <c r="N531">
        <v>0</v>
      </c>
      <c r="O531">
        <v>0</v>
      </c>
      <c r="P531">
        <v>0</v>
      </c>
      <c r="Q531">
        <v>25.83</v>
      </c>
      <c r="R531">
        <f t="shared" si="26"/>
        <v>1.722</v>
      </c>
      <c r="S531">
        <f t="shared" si="24"/>
        <v>0.68880000000000008</v>
      </c>
      <c r="T531">
        <f t="shared" si="25"/>
        <v>1</v>
      </c>
    </row>
    <row r="532" spans="1:20" x14ac:dyDescent="0.35">
      <c r="A532" t="s">
        <v>390</v>
      </c>
      <c r="B532" t="s">
        <v>1456</v>
      </c>
      <c r="C532" t="s">
        <v>356</v>
      </c>
      <c r="D532" t="s">
        <v>297</v>
      </c>
      <c r="E532">
        <v>10</v>
      </c>
      <c r="F532">
        <v>0</v>
      </c>
      <c r="G532">
        <v>0</v>
      </c>
      <c r="H532">
        <v>14</v>
      </c>
      <c r="I532">
        <v>23</v>
      </c>
      <c r="J532">
        <v>1</v>
      </c>
      <c r="K532">
        <v>22</v>
      </c>
      <c r="L532">
        <v>21</v>
      </c>
      <c r="M532">
        <v>0</v>
      </c>
      <c r="N532">
        <v>0</v>
      </c>
      <c r="O532">
        <v>1</v>
      </c>
      <c r="P532">
        <v>0</v>
      </c>
      <c r="Q532">
        <v>25.5</v>
      </c>
      <c r="R532">
        <f t="shared" si="26"/>
        <v>1.7</v>
      </c>
      <c r="S532">
        <f t="shared" si="24"/>
        <v>0.68</v>
      </c>
      <c r="T532">
        <f t="shared" si="25"/>
        <v>1</v>
      </c>
    </row>
    <row r="533" spans="1:20" x14ac:dyDescent="0.35">
      <c r="A533" t="s">
        <v>66</v>
      </c>
      <c r="B533" t="s">
        <v>1716</v>
      </c>
      <c r="C533" t="s">
        <v>356</v>
      </c>
      <c r="D533" t="s">
        <v>306</v>
      </c>
      <c r="E533">
        <v>10</v>
      </c>
      <c r="F533">
        <v>2</v>
      </c>
      <c r="G533">
        <v>0</v>
      </c>
      <c r="H533">
        <v>12</v>
      </c>
      <c r="I533">
        <v>17</v>
      </c>
      <c r="J533">
        <v>2</v>
      </c>
      <c r="K533">
        <v>19</v>
      </c>
      <c r="L533">
        <v>20</v>
      </c>
      <c r="M533">
        <v>1</v>
      </c>
      <c r="N533">
        <v>0</v>
      </c>
      <c r="O533">
        <v>0</v>
      </c>
      <c r="P533">
        <v>1</v>
      </c>
      <c r="Q533">
        <v>25.5</v>
      </c>
      <c r="R533">
        <f t="shared" si="26"/>
        <v>1.7</v>
      </c>
      <c r="S533">
        <f t="shared" si="24"/>
        <v>0.68</v>
      </c>
      <c r="T533">
        <f t="shared" si="25"/>
        <v>1</v>
      </c>
    </row>
    <row r="534" spans="1:20" x14ac:dyDescent="0.35">
      <c r="A534" t="s">
        <v>243</v>
      </c>
      <c r="B534" t="s">
        <v>1480</v>
      </c>
      <c r="C534" t="s">
        <v>356</v>
      </c>
      <c r="D534" t="s">
        <v>296</v>
      </c>
      <c r="E534">
        <v>10</v>
      </c>
      <c r="F534">
        <v>2</v>
      </c>
      <c r="G534">
        <v>0</v>
      </c>
      <c r="H534">
        <v>14</v>
      </c>
      <c r="I534">
        <v>22</v>
      </c>
      <c r="J534">
        <v>2</v>
      </c>
      <c r="K534">
        <v>20.3</v>
      </c>
      <c r="L534">
        <v>18</v>
      </c>
      <c r="M534">
        <v>3</v>
      </c>
      <c r="N534">
        <v>0</v>
      </c>
      <c r="O534">
        <v>0</v>
      </c>
      <c r="P534">
        <v>2</v>
      </c>
      <c r="Q534">
        <v>25.33</v>
      </c>
      <c r="R534">
        <f t="shared" si="26"/>
        <v>1.6886666666666665</v>
      </c>
      <c r="S534">
        <f t="shared" si="24"/>
        <v>0.67546666666666666</v>
      </c>
      <c r="T534">
        <f t="shared" si="25"/>
        <v>1</v>
      </c>
    </row>
    <row r="535" spans="1:20" x14ac:dyDescent="0.35">
      <c r="A535" t="s">
        <v>473</v>
      </c>
      <c r="B535" t="s">
        <v>1784</v>
      </c>
      <c r="C535" t="s">
        <v>356</v>
      </c>
      <c r="D535" t="s">
        <v>325</v>
      </c>
      <c r="E535">
        <v>8</v>
      </c>
      <c r="F535">
        <v>0</v>
      </c>
      <c r="G535">
        <v>0</v>
      </c>
      <c r="H535">
        <v>12</v>
      </c>
      <c r="I535">
        <v>27</v>
      </c>
      <c r="J535">
        <v>0</v>
      </c>
      <c r="K535">
        <v>24.7</v>
      </c>
      <c r="L535">
        <v>28</v>
      </c>
      <c r="M535">
        <v>0</v>
      </c>
      <c r="N535">
        <v>0</v>
      </c>
      <c r="O535">
        <v>0</v>
      </c>
      <c r="P535">
        <v>0</v>
      </c>
      <c r="Q535">
        <v>25.17</v>
      </c>
      <c r="R535">
        <f t="shared" si="26"/>
        <v>1.6780000000000002</v>
      </c>
      <c r="S535">
        <f t="shared" si="24"/>
        <v>0.67120000000000013</v>
      </c>
      <c r="T535">
        <f t="shared" si="25"/>
        <v>1</v>
      </c>
    </row>
    <row r="536" spans="1:20" x14ac:dyDescent="0.35">
      <c r="A536" t="s">
        <v>244</v>
      </c>
      <c r="B536" t="s">
        <v>1895</v>
      </c>
      <c r="C536" t="s">
        <v>356</v>
      </c>
      <c r="D536" t="s">
        <v>297</v>
      </c>
      <c r="E536">
        <v>17</v>
      </c>
      <c r="F536">
        <v>0</v>
      </c>
      <c r="G536">
        <v>0</v>
      </c>
      <c r="H536">
        <v>22</v>
      </c>
      <c r="I536">
        <v>40</v>
      </c>
      <c r="J536">
        <v>0</v>
      </c>
      <c r="K536">
        <v>34</v>
      </c>
      <c r="L536">
        <v>22</v>
      </c>
      <c r="M536">
        <v>1</v>
      </c>
      <c r="N536">
        <v>0</v>
      </c>
      <c r="O536">
        <v>0</v>
      </c>
      <c r="P536">
        <v>2</v>
      </c>
      <c r="Q536">
        <v>25</v>
      </c>
      <c r="R536">
        <f t="shared" si="26"/>
        <v>1.6666666666666667</v>
      </c>
      <c r="S536">
        <f t="shared" si="24"/>
        <v>0.66666666666666674</v>
      </c>
      <c r="T536">
        <f t="shared" si="25"/>
        <v>1</v>
      </c>
    </row>
    <row r="537" spans="1:20" x14ac:dyDescent="0.35">
      <c r="A537" t="s">
        <v>39</v>
      </c>
      <c r="B537" t="s">
        <v>192</v>
      </c>
      <c r="C537" t="s">
        <v>356</v>
      </c>
      <c r="D537" t="s">
        <v>306</v>
      </c>
      <c r="E537">
        <v>9</v>
      </c>
      <c r="F537">
        <v>0</v>
      </c>
      <c r="G537">
        <v>0</v>
      </c>
      <c r="H537">
        <v>16</v>
      </c>
      <c r="I537">
        <v>23</v>
      </c>
      <c r="J537">
        <v>3</v>
      </c>
      <c r="K537">
        <v>16.3</v>
      </c>
      <c r="L537">
        <v>15</v>
      </c>
      <c r="M537">
        <v>0</v>
      </c>
      <c r="N537">
        <v>0</v>
      </c>
      <c r="O537">
        <v>0</v>
      </c>
      <c r="P537">
        <v>1</v>
      </c>
      <c r="Q537">
        <v>24.83</v>
      </c>
      <c r="R537">
        <f t="shared" si="26"/>
        <v>1.6553333333333333</v>
      </c>
      <c r="S537">
        <f t="shared" si="24"/>
        <v>0.66213333333333335</v>
      </c>
      <c r="T537">
        <f t="shared" si="25"/>
        <v>1</v>
      </c>
    </row>
    <row r="538" spans="1:20" x14ac:dyDescent="0.35">
      <c r="A538" t="s">
        <v>27</v>
      </c>
      <c r="B538" t="s">
        <v>216</v>
      </c>
      <c r="C538" t="s">
        <v>355</v>
      </c>
      <c r="D538" t="s">
        <v>305</v>
      </c>
      <c r="E538">
        <v>22</v>
      </c>
      <c r="F538">
        <v>0</v>
      </c>
      <c r="G538">
        <v>0</v>
      </c>
      <c r="H538">
        <v>40</v>
      </c>
      <c r="I538">
        <v>67</v>
      </c>
      <c r="J538">
        <v>0</v>
      </c>
      <c r="K538">
        <v>57.7</v>
      </c>
      <c r="L538">
        <v>47</v>
      </c>
      <c r="M538">
        <v>7</v>
      </c>
      <c r="N538">
        <v>2</v>
      </c>
      <c r="O538">
        <v>0</v>
      </c>
      <c r="P538">
        <v>1</v>
      </c>
      <c r="Q538">
        <v>24.17</v>
      </c>
      <c r="R538">
        <f t="shared" si="26"/>
        <v>1.6113333333333335</v>
      </c>
      <c r="S538">
        <f t="shared" si="24"/>
        <v>0.6445333333333334</v>
      </c>
      <c r="T538">
        <f t="shared" si="25"/>
        <v>1</v>
      </c>
    </row>
    <row r="539" spans="1:20" x14ac:dyDescent="0.35">
      <c r="A539" t="s">
        <v>1896</v>
      </c>
      <c r="B539" t="s">
        <v>1897</v>
      </c>
      <c r="C539" t="s">
        <v>356</v>
      </c>
      <c r="D539" t="s">
        <v>305</v>
      </c>
      <c r="E539">
        <v>9</v>
      </c>
      <c r="F539">
        <v>1</v>
      </c>
      <c r="G539">
        <v>0</v>
      </c>
      <c r="H539">
        <v>10</v>
      </c>
      <c r="I539">
        <v>17</v>
      </c>
      <c r="J539">
        <v>2</v>
      </c>
      <c r="K539">
        <v>19.7</v>
      </c>
      <c r="L539">
        <v>21</v>
      </c>
      <c r="M539">
        <v>0</v>
      </c>
      <c r="N539">
        <v>0</v>
      </c>
      <c r="O539">
        <v>0</v>
      </c>
      <c r="P539">
        <v>0</v>
      </c>
      <c r="Q539">
        <v>24.17</v>
      </c>
      <c r="R539">
        <f t="shared" si="26"/>
        <v>1.6113333333333335</v>
      </c>
      <c r="S539">
        <f t="shared" si="24"/>
        <v>0.6445333333333334</v>
      </c>
      <c r="T539">
        <f t="shared" si="25"/>
        <v>1</v>
      </c>
    </row>
    <row r="540" spans="1:20" x14ac:dyDescent="0.35">
      <c r="A540" t="s">
        <v>203</v>
      </c>
      <c r="B540" t="s">
        <v>134</v>
      </c>
      <c r="C540" t="s">
        <v>356</v>
      </c>
      <c r="D540" t="s">
        <v>317</v>
      </c>
      <c r="E540">
        <v>4</v>
      </c>
      <c r="F540">
        <v>0</v>
      </c>
      <c r="G540">
        <v>0</v>
      </c>
      <c r="H540">
        <v>6</v>
      </c>
      <c r="I540">
        <v>11</v>
      </c>
      <c r="J540">
        <v>0</v>
      </c>
      <c r="K540">
        <v>12.7</v>
      </c>
      <c r="L540">
        <v>17</v>
      </c>
      <c r="M540">
        <v>1</v>
      </c>
      <c r="N540">
        <v>0</v>
      </c>
      <c r="O540">
        <v>0</v>
      </c>
      <c r="P540">
        <v>1</v>
      </c>
      <c r="Q540">
        <v>24.17</v>
      </c>
      <c r="R540">
        <f t="shared" si="26"/>
        <v>1.6113333333333335</v>
      </c>
      <c r="S540">
        <f t="shared" si="24"/>
        <v>0.6445333333333334</v>
      </c>
      <c r="T540">
        <f t="shared" si="25"/>
        <v>1</v>
      </c>
    </row>
    <row r="541" spans="1:20" x14ac:dyDescent="0.35">
      <c r="A541" t="s">
        <v>1624</v>
      </c>
      <c r="B541" t="s">
        <v>1625</v>
      </c>
      <c r="C541" t="s">
        <v>356</v>
      </c>
      <c r="D541" t="s">
        <v>323</v>
      </c>
      <c r="E541">
        <v>19</v>
      </c>
      <c r="F541">
        <v>0</v>
      </c>
      <c r="G541">
        <v>0</v>
      </c>
      <c r="H541">
        <v>8</v>
      </c>
      <c r="I541">
        <v>8</v>
      </c>
      <c r="J541">
        <v>2</v>
      </c>
      <c r="K541">
        <v>17</v>
      </c>
      <c r="L541">
        <v>22</v>
      </c>
      <c r="M541">
        <v>2</v>
      </c>
      <c r="N541">
        <v>0</v>
      </c>
      <c r="O541">
        <v>0</v>
      </c>
      <c r="P541">
        <v>1</v>
      </c>
      <c r="Q541">
        <v>24</v>
      </c>
      <c r="R541">
        <f t="shared" si="26"/>
        <v>1.6</v>
      </c>
      <c r="S541">
        <f t="shared" si="24"/>
        <v>0.64000000000000012</v>
      </c>
      <c r="T541">
        <f t="shared" si="25"/>
        <v>1</v>
      </c>
    </row>
    <row r="542" spans="1:20" x14ac:dyDescent="0.35">
      <c r="A542" t="s">
        <v>81</v>
      </c>
      <c r="B542" t="s">
        <v>1509</v>
      </c>
      <c r="C542" t="s">
        <v>355</v>
      </c>
      <c r="D542" t="s">
        <v>296</v>
      </c>
      <c r="E542">
        <v>58</v>
      </c>
      <c r="F542">
        <v>0</v>
      </c>
      <c r="G542">
        <v>0</v>
      </c>
      <c r="H542">
        <v>84</v>
      </c>
      <c r="I542">
        <v>136</v>
      </c>
      <c r="J542">
        <v>0</v>
      </c>
      <c r="K542">
        <v>111</v>
      </c>
      <c r="L542">
        <v>72</v>
      </c>
      <c r="M542">
        <v>11</v>
      </c>
      <c r="N542">
        <v>4</v>
      </c>
      <c r="O542">
        <v>0</v>
      </c>
      <c r="P542">
        <v>3</v>
      </c>
      <c r="Q542">
        <v>24</v>
      </c>
      <c r="R542">
        <f t="shared" si="26"/>
        <v>1.6</v>
      </c>
      <c r="S542">
        <f t="shared" si="24"/>
        <v>0.64000000000000012</v>
      </c>
      <c r="T542">
        <f t="shared" si="25"/>
        <v>1</v>
      </c>
    </row>
    <row r="543" spans="1:20" x14ac:dyDescent="0.35">
      <c r="A543" t="s">
        <v>596</v>
      </c>
      <c r="B543" t="s">
        <v>1898</v>
      </c>
      <c r="C543" t="s">
        <v>355</v>
      </c>
      <c r="D543" t="s">
        <v>307</v>
      </c>
      <c r="E543">
        <v>7</v>
      </c>
      <c r="F543">
        <v>0</v>
      </c>
      <c r="G543">
        <v>0</v>
      </c>
      <c r="H543">
        <v>5</v>
      </c>
      <c r="I543">
        <v>13</v>
      </c>
      <c r="J543">
        <v>0</v>
      </c>
      <c r="K543">
        <v>14</v>
      </c>
      <c r="L543">
        <v>16</v>
      </c>
      <c r="M543">
        <v>0</v>
      </c>
      <c r="N543">
        <v>0</v>
      </c>
      <c r="O543">
        <v>0</v>
      </c>
      <c r="P543">
        <v>1</v>
      </c>
      <c r="Q543">
        <v>24</v>
      </c>
      <c r="R543">
        <f t="shared" si="26"/>
        <v>1.6</v>
      </c>
      <c r="S543">
        <f t="shared" si="24"/>
        <v>0.64000000000000012</v>
      </c>
      <c r="T543">
        <f t="shared" si="25"/>
        <v>1</v>
      </c>
    </row>
    <row r="544" spans="1:20" x14ac:dyDescent="0.35">
      <c r="A544" t="s">
        <v>1375</v>
      </c>
      <c r="B544" t="s">
        <v>1376</v>
      </c>
      <c r="C544" t="s">
        <v>356</v>
      </c>
      <c r="D544" t="s">
        <v>309</v>
      </c>
      <c r="E544">
        <v>6</v>
      </c>
      <c r="F544">
        <v>0</v>
      </c>
      <c r="G544">
        <v>0</v>
      </c>
      <c r="H544">
        <v>25</v>
      </c>
      <c r="I544">
        <v>34</v>
      </c>
      <c r="J544">
        <v>2</v>
      </c>
      <c r="K544">
        <v>31.3</v>
      </c>
      <c r="L544">
        <v>26</v>
      </c>
      <c r="M544">
        <v>2</v>
      </c>
      <c r="N544">
        <v>0</v>
      </c>
      <c r="O544">
        <v>0</v>
      </c>
      <c r="P544">
        <v>0</v>
      </c>
      <c r="Q544">
        <v>23.83</v>
      </c>
      <c r="R544">
        <f t="shared" si="26"/>
        <v>1.5886666666666664</v>
      </c>
      <c r="S544">
        <f t="shared" si="24"/>
        <v>0.63546666666666662</v>
      </c>
      <c r="T544">
        <f t="shared" si="25"/>
        <v>1</v>
      </c>
    </row>
    <row r="545" spans="1:20" x14ac:dyDescent="0.35">
      <c r="A545" t="s">
        <v>66</v>
      </c>
      <c r="B545" t="s">
        <v>245</v>
      </c>
      <c r="C545" t="s">
        <v>355</v>
      </c>
      <c r="D545" t="s">
        <v>312</v>
      </c>
      <c r="E545">
        <v>1</v>
      </c>
      <c r="F545">
        <v>0</v>
      </c>
      <c r="G545">
        <v>0</v>
      </c>
      <c r="H545">
        <v>3</v>
      </c>
      <c r="I545">
        <v>3</v>
      </c>
      <c r="J545">
        <v>0</v>
      </c>
      <c r="K545">
        <v>7.7</v>
      </c>
      <c r="L545">
        <v>7</v>
      </c>
      <c r="M545">
        <v>0</v>
      </c>
      <c r="N545">
        <v>1</v>
      </c>
      <c r="O545">
        <v>0</v>
      </c>
      <c r="P545">
        <v>1</v>
      </c>
      <c r="Q545">
        <v>23.67</v>
      </c>
      <c r="R545">
        <f t="shared" si="26"/>
        <v>1.5780000000000001</v>
      </c>
      <c r="S545">
        <f t="shared" si="24"/>
        <v>0.63120000000000009</v>
      </c>
      <c r="T545">
        <f t="shared" si="25"/>
        <v>1</v>
      </c>
    </row>
    <row r="546" spans="1:20" x14ac:dyDescent="0.35">
      <c r="A546" t="s">
        <v>103</v>
      </c>
      <c r="B546" t="s">
        <v>1681</v>
      </c>
      <c r="C546" t="s">
        <v>356</v>
      </c>
      <c r="D546" t="s">
        <v>297</v>
      </c>
      <c r="E546">
        <v>8</v>
      </c>
      <c r="F546">
        <v>1</v>
      </c>
      <c r="G546">
        <v>0</v>
      </c>
      <c r="H546">
        <v>9</v>
      </c>
      <c r="I546">
        <v>17</v>
      </c>
      <c r="J546">
        <v>3</v>
      </c>
      <c r="K546">
        <v>13.3</v>
      </c>
      <c r="L546">
        <v>14</v>
      </c>
      <c r="M546">
        <v>1</v>
      </c>
      <c r="N546">
        <v>0</v>
      </c>
      <c r="O546">
        <v>0</v>
      </c>
      <c r="P546">
        <v>1</v>
      </c>
      <c r="Q546">
        <v>23.33</v>
      </c>
      <c r="R546">
        <f t="shared" si="26"/>
        <v>1.5553333333333332</v>
      </c>
      <c r="S546">
        <f t="shared" si="24"/>
        <v>0.62213333333333332</v>
      </c>
      <c r="T546">
        <f t="shared" si="25"/>
        <v>1</v>
      </c>
    </row>
    <row r="547" spans="1:20" x14ac:dyDescent="0.35">
      <c r="A547" t="s">
        <v>902</v>
      </c>
      <c r="B547" t="s">
        <v>1900</v>
      </c>
      <c r="C547" t="s">
        <v>355</v>
      </c>
      <c r="D547" t="s">
        <v>314</v>
      </c>
      <c r="E547">
        <v>9</v>
      </c>
      <c r="F547">
        <v>0</v>
      </c>
      <c r="G547">
        <v>0</v>
      </c>
      <c r="H547">
        <v>16</v>
      </c>
      <c r="I547">
        <v>24</v>
      </c>
      <c r="J547">
        <v>0</v>
      </c>
      <c r="K547">
        <v>18.7</v>
      </c>
      <c r="L547">
        <v>22</v>
      </c>
      <c r="M547">
        <v>3</v>
      </c>
      <c r="N547">
        <v>0</v>
      </c>
      <c r="O547">
        <v>0</v>
      </c>
      <c r="P547">
        <v>2</v>
      </c>
      <c r="Q547">
        <v>22.67</v>
      </c>
      <c r="R547">
        <f t="shared" si="26"/>
        <v>1.5113333333333334</v>
      </c>
      <c r="S547">
        <f t="shared" si="24"/>
        <v>0.60453333333333337</v>
      </c>
      <c r="T547">
        <f t="shared" si="25"/>
        <v>1</v>
      </c>
    </row>
    <row r="548" spans="1:20" x14ac:dyDescent="0.35">
      <c r="A548" t="s">
        <v>1899</v>
      </c>
      <c r="B548" t="s">
        <v>945</v>
      </c>
      <c r="C548" t="s">
        <v>356</v>
      </c>
      <c r="D548" t="s">
        <v>303</v>
      </c>
      <c r="E548">
        <v>8</v>
      </c>
      <c r="F548">
        <v>0</v>
      </c>
      <c r="G548">
        <v>0</v>
      </c>
      <c r="H548">
        <v>9</v>
      </c>
      <c r="I548">
        <v>17</v>
      </c>
      <c r="J548">
        <v>0</v>
      </c>
      <c r="K548">
        <v>17.7</v>
      </c>
      <c r="L548">
        <v>16</v>
      </c>
      <c r="M548">
        <v>0</v>
      </c>
      <c r="N548">
        <v>0</v>
      </c>
      <c r="O548">
        <v>0</v>
      </c>
      <c r="P548">
        <v>1</v>
      </c>
      <c r="Q548">
        <v>22.67</v>
      </c>
      <c r="R548">
        <f t="shared" si="26"/>
        <v>1.5113333333333334</v>
      </c>
      <c r="S548">
        <f t="shared" si="24"/>
        <v>0.60453333333333337</v>
      </c>
      <c r="T548">
        <f t="shared" si="25"/>
        <v>1</v>
      </c>
    </row>
    <row r="549" spans="1:20" x14ac:dyDescent="0.35">
      <c r="A549" t="s">
        <v>150</v>
      </c>
      <c r="B549" t="s">
        <v>175</v>
      </c>
      <c r="C549" t="s">
        <v>356</v>
      </c>
      <c r="D549" t="s">
        <v>311</v>
      </c>
      <c r="E549">
        <v>2</v>
      </c>
      <c r="F549">
        <v>0</v>
      </c>
      <c r="G549">
        <v>0</v>
      </c>
      <c r="H549">
        <v>0</v>
      </c>
      <c r="I549">
        <v>4</v>
      </c>
      <c r="J549">
        <v>2</v>
      </c>
      <c r="K549">
        <v>5.7</v>
      </c>
      <c r="L549">
        <v>6</v>
      </c>
      <c r="M549">
        <v>0</v>
      </c>
      <c r="N549">
        <v>0</v>
      </c>
      <c r="O549">
        <v>1</v>
      </c>
      <c r="P549">
        <v>0</v>
      </c>
      <c r="Q549">
        <v>22.67</v>
      </c>
      <c r="R549">
        <f t="shared" si="26"/>
        <v>1.5113333333333334</v>
      </c>
      <c r="S549">
        <f t="shared" si="24"/>
        <v>0.60453333333333337</v>
      </c>
      <c r="T549">
        <f t="shared" si="25"/>
        <v>1</v>
      </c>
    </row>
    <row r="550" spans="1:20" x14ac:dyDescent="0.35">
      <c r="A550" t="s">
        <v>393</v>
      </c>
      <c r="B550" t="s">
        <v>619</v>
      </c>
      <c r="C550" t="s">
        <v>356</v>
      </c>
      <c r="D550" t="s">
        <v>302</v>
      </c>
      <c r="E550">
        <v>11</v>
      </c>
      <c r="F550">
        <v>0</v>
      </c>
      <c r="G550">
        <v>0</v>
      </c>
      <c r="H550">
        <v>19</v>
      </c>
      <c r="I550">
        <v>25</v>
      </c>
      <c r="J550">
        <v>0</v>
      </c>
      <c r="K550">
        <v>29.3</v>
      </c>
      <c r="L550">
        <v>26</v>
      </c>
      <c r="M550">
        <v>0</v>
      </c>
      <c r="N550">
        <v>0</v>
      </c>
      <c r="O550">
        <v>0</v>
      </c>
      <c r="P550">
        <v>0</v>
      </c>
      <c r="Q550">
        <v>22.33</v>
      </c>
      <c r="R550">
        <f t="shared" si="26"/>
        <v>1.4886666666666666</v>
      </c>
      <c r="S550">
        <f t="shared" si="24"/>
        <v>0.5954666666666667</v>
      </c>
      <c r="T550">
        <f t="shared" si="25"/>
        <v>1</v>
      </c>
    </row>
    <row r="551" spans="1:20" x14ac:dyDescent="0.35">
      <c r="A551" t="s">
        <v>132</v>
      </c>
      <c r="B551" t="s">
        <v>580</v>
      </c>
      <c r="C551" t="s">
        <v>356</v>
      </c>
      <c r="D551" t="s">
        <v>315</v>
      </c>
      <c r="E551">
        <v>12</v>
      </c>
      <c r="F551">
        <v>0</v>
      </c>
      <c r="G551">
        <v>0</v>
      </c>
      <c r="H551">
        <v>27</v>
      </c>
      <c r="I551">
        <v>47</v>
      </c>
      <c r="J551">
        <v>0</v>
      </c>
      <c r="K551">
        <v>39</v>
      </c>
      <c r="L551">
        <v>34</v>
      </c>
      <c r="M551">
        <v>3</v>
      </c>
      <c r="N551">
        <v>0</v>
      </c>
      <c r="O551">
        <v>1</v>
      </c>
      <c r="P551">
        <v>0</v>
      </c>
      <c r="Q551">
        <v>22</v>
      </c>
      <c r="R551">
        <f t="shared" si="26"/>
        <v>1.4666666666666666</v>
      </c>
      <c r="S551">
        <f t="shared" si="24"/>
        <v>0.58666666666666667</v>
      </c>
      <c r="T551">
        <f t="shared" si="25"/>
        <v>1</v>
      </c>
    </row>
    <row r="552" spans="1:20" x14ac:dyDescent="0.35">
      <c r="A552" t="s">
        <v>188</v>
      </c>
      <c r="B552" t="s">
        <v>184</v>
      </c>
      <c r="C552" t="s">
        <v>356</v>
      </c>
      <c r="D552" t="s">
        <v>313</v>
      </c>
      <c r="E552">
        <v>17</v>
      </c>
      <c r="F552">
        <v>0</v>
      </c>
      <c r="G552">
        <v>0</v>
      </c>
      <c r="H552">
        <v>16</v>
      </c>
      <c r="I552">
        <v>20</v>
      </c>
      <c r="J552">
        <v>2</v>
      </c>
      <c r="K552">
        <v>27</v>
      </c>
      <c r="L552">
        <v>25</v>
      </c>
      <c r="M552">
        <v>1</v>
      </c>
      <c r="N552">
        <v>0</v>
      </c>
      <c r="O552">
        <v>0</v>
      </c>
      <c r="P552">
        <v>0</v>
      </c>
      <c r="Q552">
        <v>22</v>
      </c>
      <c r="R552">
        <f t="shared" si="26"/>
        <v>1.4666666666666666</v>
      </c>
      <c r="S552">
        <f t="shared" si="24"/>
        <v>0.58666666666666667</v>
      </c>
      <c r="T552">
        <f t="shared" si="25"/>
        <v>1</v>
      </c>
    </row>
    <row r="553" spans="1:20" x14ac:dyDescent="0.35">
      <c r="A553" t="s">
        <v>523</v>
      </c>
      <c r="B553" t="s">
        <v>1383</v>
      </c>
      <c r="C553" t="s">
        <v>355</v>
      </c>
      <c r="D553" t="s">
        <v>312</v>
      </c>
      <c r="E553">
        <v>20</v>
      </c>
      <c r="F553">
        <v>0</v>
      </c>
      <c r="G553">
        <v>0</v>
      </c>
      <c r="H553">
        <v>21</v>
      </c>
      <c r="I553">
        <v>30</v>
      </c>
      <c r="J553">
        <v>0</v>
      </c>
      <c r="K553">
        <v>35.299999999999997</v>
      </c>
      <c r="L553">
        <v>31</v>
      </c>
      <c r="M553">
        <v>5</v>
      </c>
      <c r="N553">
        <v>2</v>
      </c>
      <c r="O553">
        <v>0</v>
      </c>
      <c r="P553">
        <v>1</v>
      </c>
      <c r="Q553">
        <v>21.83</v>
      </c>
      <c r="R553">
        <f t="shared" si="26"/>
        <v>1.4553333333333331</v>
      </c>
      <c r="S553">
        <f t="shared" si="24"/>
        <v>0.58213333333333328</v>
      </c>
      <c r="T553">
        <f t="shared" si="25"/>
        <v>1</v>
      </c>
    </row>
    <row r="554" spans="1:20" x14ac:dyDescent="0.35">
      <c r="A554" t="s">
        <v>57</v>
      </c>
      <c r="B554" t="s">
        <v>134</v>
      </c>
      <c r="C554" t="s">
        <v>356</v>
      </c>
      <c r="D554" t="s">
        <v>296</v>
      </c>
      <c r="E554">
        <v>5</v>
      </c>
      <c r="F554">
        <v>2</v>
      </c>
      <c r="G554">
        <v>0</v>
      </c>
      <c r="H554">
        <v>12</v>
      </c>
      <c r="I554">
        <v>24</v>
      </c>
      <c r="J554">
        <v>1</v>
      </c>
      <c r="K554">
        <v>14.7</v>
      </c>
      <c r="L554">
        <v>16</v>
      </c>
      <c r="M554">
        <v>1</v>
      </c>
      <c r="N554">
        <v>0</v>
      </c>
      <c r="O554">
        <v>1</v>
      </c>
      <c r="P554">
        <v>1</v>
      </c>
      <c r="Q554">
        <v>21.67</v>
      </c>
      <c r="R554">
        <f t="shared" si="26"/>
        <v>1.4446666666666668</v>
      </c>
      <c r="S554">
        <f t="shared" si="24"/>
        <v>0.57786666666666675</v>
      </c>
      <c r="T554">
        <f t="shared" si="25"/>
        <v>1</v>
      </c>
    </row>
    <row r="555" spans="1:20" x14ac:dyDescent="0.35">
      <c r="A555" t="s">
        <v>1901</v>
      </c>
      <c r="B555" t="s">
        <v>1902</v>
      </c>
      <c r="C555" t="s">
        <v>356</v>
      </c>
      <c r="D555" t="s">
        <v>300</v>
      </c>
      <c r="E555">
        <v>7</v>
      </c>
      <c r="F555">
        <v>0</v>
      </c>
      <c r="G555">
        <v>0</v>
      </c>
      <c r="H555">
        <v>17</v>
      </c>
      <c r="I555">
        <v>38</v>
      </c>
      <c r="J555">
        <v>2</v>
      </c>
      <c r="K555">
        <v>30</v>
      </c>
      <c r="L555">
        <v>27</v>
      </c>
      <c r="M555">
        <v>3</v>
      </c>
      <c r="N555">
        <v>0</v>
      </c>
      <c r="O555">
        <v>0</v>
      </c>
      <c r="P555">
        <v>0</v>
      </c>
      <c r="Q555">
        <v>21.5</v>
      </c>
      <c r="R555">
        <f t="shared" si="26"/>
        <v>1.4333333333333333</v>
      </c>
      <c r="S555">
        <f t="shared" si="24"/>
        <v>0.57333333333333336</v>
      </c>
      <c r="T555">
        <f t="shared" si="25"/>
        <v>1</v>
      </c>
    </row>
    <row r="556" spans="1:20" x14ac:dyDescent="0.35">
      <c r="A556" t="s">
        <v>131</v>
      </c>
      <c r="B556" t="s">
        <v>426</v>
      </c>
      <c r="C556" t="s">
        <v>356</v>
      </c>
      <c r="D556" t="s">
        <v>314</v>
      </c>
      <c r="E556">
        <v>4</v>
      </c>
      <c r="F556">
        <v>0</v>
      </c>
      <c r="G556">
        <v>0</v>
      </c>
      <c r="H556">
        <v>1</v>
      </c>
      <c r="I556">
        <v>5</v>
      </c>
      <c r="J556">
        <v>0</v>
      </c>
      <c r="K556">
        <v>9.3000000000000007</v>
      </c>
      <c r="L556">
        <v>9</v>
      </c>
      <c r="M556">
        <v>0</v>
      </c>
      <c r="N556">
        <v>0</v>
      </c>
      <c r="O556">
        <v>0</v>
      </c>
      <c r="P556">
        <v>1</v>
      </c>
      <c r="Q556">
        <v>21.33</v>
      </c>
      <c r="R556">
        <f t="shared" si="26"/>
        <v>1.4219999999999999</v>
      </c>
      <c r="S556">
        <f t="shared" si="24"/>
        <v>0.56879999999999997</v>
      </c>
      <c r="T556">
        <f t="shared" si="25"/>
        <v>1</v>
      </c>
    </row>
    <row r="557" spans="1:20" x14ac:dyDescent="0.35">
      <c r="A557" t="s">
        <v>1830</v>
      </c>
      <c r="B557" t="s">
        <v>187</v>
      </c>
      <c r="C557" t="s">
        <v>356</v>
      </c>
      <c r="D557" t="s">
        <v>313</v>
      </c>
      <c r="E557">
        <v>3</v>
      </c>
      <c r="F557">
        <v>0</v>
      </c>
      <c r="G557">
        <v>0</v>
      </c>
      <c r="H557">
        <v>1</v>
      </c>
      <c r="I557">
        <v>4</v>
      </c>
      <c r="J557">
        <v>0</v>
      </c>
      <c r="K557">
        <v>7.7</v>
      </c>
      <c r="L557">
        <v>9</v>
      </c>
      <c r="M557">
        <v>0</v>
      </c>
      <c r="N557">
        <v>0</v>
      </c>
      <c r="O557">
        <v>0</v>
      </c>
      <c r="P557">
        <v>1</v>
      </c>
      <c r="Q557">
        <v>21.17</v>
      </c>
      <c r="R557">
        <f t="shared" si="26"/>
        <v>1.4113333333333336</v>
      </c>
      <c r="S557">
        <f t="shared" ref="S557:S620" si="27">IF(Q557&gt;= 550,R557*1.35,IF(Q557 &gt;= 500,R557*1.3,IF(Q557 &gt;= 450,R557*1.25,IF(Q557 &gt;= 400,R557*1.2,IF(Q557 &gt;= 350,R557*1.1,IF(Q557 &gt;= 300,R557,IF(Q557 &gt;= 250,R557*0.9,IF(Q557 &gt;= 200,R557*0.8,IF(Q557 &gt;= 150,R557*0.7,IF(Q557 &gt;= 100,R557*0.6,IF(Q557 &gt;= 50,R557*0.5,R557*0.4)))))))))))</f>
        <v>0.56453333333333344</v>
      </c>
      <c r="T557">
        <f t="shared" ref="T557:T620" si="28">IF(S557 &lt; 1.5,1,S557)</f>
        <v>1</v>
      </c>
    </row>
    <row r="558" spans="1:20" x14ac:dyDescent="0.35">
      <c r="A558" t="s">
        <v>1607</v>
      </c>
      <c r="B558" t="s">
        <v>271</v>
      </c>
      <c r="C558" t="s">
        <v>356</v>
      </c>
      <c r="D558" t="s">
        <v>314</v>
      </c>
      <c r="E558">
        <v>6</v>
      </c>
      <c r="F558">
        <v>0</v>
      </c>
      <c r="G558">
        <v>0</v>
      </c>
      <c r="H558">
        <v>5</v>
      </c>
      <c r="I558">
        <v>6</v>
      </c>
      <c r="J558">
        <v>3</v>
      </c>
      <c r="K558">
        <v>9.6999999999999993</v>
      </c>
      <c r="L558">
        <v>11</v>
      </c>
      <c r="M558">
        <v>0</v>
      </c>
      <c r="N558">
        <v>0</v>
      </c>
      <c r="O558">
        <v>0</v>
      </c>
      <c r="P558">
        <v>0</v>
      </c>
      <c r="Q558">
        <v>21.17</v>
      </c>
      <c r="R558">
        <f t="shared" si="26"/>
        <v>1.4113333333333336</v>
      </c>
      <c r="S558">
        <f t="shared" si="27"/>
        <v>0.56453333333333344</v>
      </c>
      <c r="T558">
        <f t="shared" si="28"/>
        <v>1</v>
      </c>
    </row>
    <row r="559" spans="1:20" x14ac:dyDescent="0.35">
      <c r="A559" t="s">
        <v>527</v>
      </c>
      <c r="B559" t="s">
        <v>847</v>
      </c>
      <c r="C559" t="s">
        <v>356</v>
      </c>
      <c r="D559" t="s">
        <v>295</v>
      </c>
      <c r="E559">
        <v>12</v>
      </c>
      <c r="F559">
        <v>0</v>
      </c>
      <c r="G559">
        <v>0</v>
      </c>
      <c r="H559">
        <v>12</v>
      </c>
      <c r="I559">
        <v>23</v>
      </c>
      <c r="J559">
        <v>0</v>
      </c>
      <c r="K559">
        <v>28.7</v>
      </c>
      <c r="L559">
        <v>22</v>
      </c>
      <c r="M559">
        <v>0</v>
      </c>
      <c r="N559">
        <v>0</v>
      </c>
      <c r="O559">
        <v>0</v>
      </c>
      <c r="P559">
        <v>0</v>
      </c>
      <c r="Q559">
        <v>21.17</v>
      </c>
      <c r="R559">
        <f t="shared" si="26"/>
        <v>1.4113333333333336</v>
      </c>
      <c r="S559">
        <f t="shared" si="27"/>
        <v>0.56453333333333344</v>
      </c>
      <c r="T559">
        <f t="shared" si="28"/>
        <v>1</v>
      </c>
    </row>
    <row r="560" spans="1:20" x14ac:dyDescent="0.35">
      <c r="A560" t="s">
        <v>54</v>
      </c>
      <c r="B560" t="s">
        <v>1633</v>
      </c>
      <c r="C560" t="s">
        <v>356</v>
      </c>
      <c r="D560" t="s">
        <v>363</v>
      </c>
      <c r="E560">
        <v>7</v>
      </c>
      <c r="F560">
        <v>1</v>
      </c>
      <c r="G560">
        <v>0</v>
      </c>
      <c r="H560">
        <v>8</v>
      </c>
      <c r="I560">
        <v>18</v>
      </c>
      <c r="J560">
        <v>2</v>
      </c>
      <c r="K560">
        <v>18</v>
      </c>
      <c r="L560">
        <v>17</v>
      </c>
      <c r="M560">
        <v>0</v>
      </c>
      <c r="N560">
        <v>0</v>
      </c>
      <c r="O560">
        <v>0</v>
      </c>
      <c r="P560">
        <v>0</v>
      </c>
      <c r="Q560">
        <v>21</v>
      </c>
      <c r="R560">
        <f t="shared" si="26"/>
        <v>1.4</v>
      </c>
      <c r="S560">
        <f t="shared" si="27"/>
        <v>0.55999999999999994</v>
      </c>
      <c r="T560">
        <f t="shared" si="28"/>
        <v>1</v>
      </c>
    </row>
    <row r="561" spans="1:20" x14ac:dyDescent="0.35">
      <c r="A561" t="s">
        <v>72</v>
      </c>
      <c r="B561" t="s">
        <v>259</v>
      </c>
      <c r="C561" t="s">
        <v>356</v>
      </c>
      <c r="D561" t="s">
        <v>314</v>
      </c>
      <c r="E561">
        <v>7</v>
      </c>
      <c r="F561">
        <v>0</v>
      </c>
      <c r="G561">
        <v>0</v>
      </c>
      <c r="H561">
        <v>3</v>
      </c>
      <c r="I561">
        <v>10</v>
      </c>
      <c r="J561">
        <v>2</v>
      </c>
      <c r="K561">
        <v>12</v>
      </c>
      <c r="L561">
        <v>17</v>
      </c>
      <c r="M561">
        <v>1</v>
      </c>
      <c r="N561">
        <v>0</v>
      </c>
      <c r="O561">
        <v>0</v>
      </c>
      <c r="P561">
        <v>0</v>
      </c>
      <c r="Q561">
        <v>20.5</v>
      </c>
      <c r="R561">
        <f t="shared" si="26"/>
        <v>1.3666666666666667</v>
      </c>
      <c r="S561">
        <f t="shared" si="27"/>
        <v>0.54666666666666675</v>
      </c>
      <c r="T561">
        <f t="shared" si="28"/>
        <v>1</v>
      </c>
    </row>
    <row r="562" spans="1:20" x14ac:dyDescent="0.35">
      <c r="A562" t="s">
        <v>167</v>
      </c>
      <c r="B562" t="s">
        <v>1903</v>
      </c>
      <c r="C562" t="s">
        <v>355</v>
      </c>
      <c r="D562" t="s">
        <v>296</v>
      </c>
      <c r="E562">
        <v>11</v>
      </c>
      <c r="F562">
        <v>0</v>
      </c>
      <c r="G562">
        <v>0</v>
      </c>
      <c r="H562">
        <v>18</v>
      </c>
      <c r="I562">
        <v>24</v>
      </c>
      <c r="J562">
        <v>0</v>
      </c>
      <c r="K562">
        <v>24.3</v>
      </c>
      <c r="L562">
        <v>24</v>
      </c>
      <c r="M562">
        <v>3</v>
      </c>
      <c r="N562">
        <v>1</v>
      </c>
      <c r="O562">
        <v>0</v>
      </c>
      <c r="P562">
        <v>1</v>
      </c>
      <c r="Q562">
        <v>20.329999999999998</v>
      </c>
      <c r="R562">
        <f t="shared" si="26"/>
        <v>1.3553333333333333</v>
      </c>
      <c r="S562">
        <f t="shared" si="27"/>
        <v>0.54213333333333336</v>
      </c>
      <c r="T562">
        <f t="shared" si="28"/>
        <v>1</v>
      </c>
    </row>
    <row r="563" spans="1:20" x14ac:dyDescent="0.35">
      <c r="A563" t="s">
        <v>86</v>
      </c>
      <c r="B563" t="s">
        <v>834</v>
      </c>
      <c r="C563" t="s">
        <v>356</v>
      </c>
      <c r="D563" t="s">
        <v>301</v>
      </c>
      <c r="E563">
        <v>8</v>
      </c>
      <c r="F563">
        <v>1</v>
      </c>
      <c r="G563">
        <v>0</v>
      </c>
      <c r="H563">
        <v>13</v>
      </c>
      <c r="I563">
        <v>26</v>
      </c>
      <c r="J563">
        <v>3</v>
      </c>
      <c r="K563">
        <v>25.3</v>
      </c>
      <c r="L563">
        <v>15</v>
      </c>
      <c r="M563">
        <v>1</v>
      </c>
      <c r="N563">
        <v>0</v>
      </c>
      <c r="O563">
        <v>0</v>
      </c>
      <c r="P563">
        <v>0</v>
      </c>
      <c r="Q563">
        <v>19.829999999999998</v>
      </c>
      <c r="R563">
        <f t="shared" si="26"/>
        <v>1.3219999999999998</v>
      </c>
      <c r="S563">
        <f t="shared" si="27"/>
        <v>0.52879999999999994</v>
      </c>
      <c r="T563">
        <f t="shared" si="28"/>
        <v>1</v>
      </c>
    </row>
    <row r="564" spans="1:20" x14ac:dyDescent="0.35">
      <c r="A564" t="s">
        <v>102</v>
      </c>
      <c r="B564" t="s">
        <v>914</v>
      </c>
      <c r="C564" t="s">
        <v>356</v>
      </c>
      <c r="D564" t="s">
        <v>293</v>
      </c>
      <c r="E564">
        <v>13</v>
      </c>
      <c r="F564">
        <v>4</v>
      </c>
      <c r="G564">
        <v>0</v>
      </c>
      <c r="H564">
        <v>26</v>
      </c>
      <c r="I564">
        <v>45</v>
      </c>
      <c r="J564">
        <v>2</v>
      </c>
      <c r="K564">
        <v>36.299999999999997</v>
      </c>
      <c r="L564">
        <v>23</v>
      </c>
      <c r="M564">
        <v>4</v>
      </c>
      <c r="N564">
        <v>0</v>
      </c>
      <c r="O564">
        <v>3</v>
      </c>
      <c r="P564">
        <v>0</v>
      </c>
      <c r="Q564">
        <v>19.829999999999998</v>
      </c>
      <c r="R564">
        <f t="shared" si="26"/>
        <v>1.3219999999999998</v>
      </c>
      <c r="S564">
        <f t="shared" si="27"/>
        <v>0.52879999999999994</v>
      </c>
      <c r="T564">
        <f t="shared" si="28"/>
        <v>1</v>
      </c>
    </row>
    <row r="565" spans="1:20" x14ac:dyDescent="0.35">
      <c r="A565" t="s">
        <v>1454</v>
      </c>
      <c r="B565" t="s">
        <v>1258</v>
      </c>
      <c r="C565" t="s">
        <v>356</v>
      </c>
      <c r="D565" t="s">
        <v>301</v>
      </c>
      <c r="E565">
        <v>21</v>
      </c>
      <c r="F565">
        <v>1</v>
      </c>
      <c r="G565">
        <v>0</v>
      </c>
      <c r="H565">
        <v>19</v>
      </c>
      <c r="I565">
        <v>37</v>
      </c>
      <c r="J565">
        <v>3</v>
      </c>
      <c r="K565">
        <v>37.700000000000003</v>
      </c>
      <c r="L565">
        <v>30</v>
      </c>
      <c r="M565">
        <v>3</v>
      </c>
      <c r="N565">
        <v>0</v>
      </c>
      <c r="O565">
        <v>0</v>
      </c>
      <c r="P565">
        <v>0</v>
      </c>
      <c r="Q565">
        <v>19.670000000000002</v>
      </c>
      <c r="R565">
        <f t="shared" si="26"/>
        <v>1.3113333333333335</v>
      </c>
      <c r="S565">
        <f t="shared" si="27"/>
        <v>0.52453333333333341</v>
      </c>
      <c r="T565">
        <f t="shared" si="28"/>
        <v>1</v>
      </c>
    </row>
    <row r="566" spans="1:20" x14ac:dyDescent="0.35">
      <c r="A566" t="s">
        <v>284</v>
      </c>
      <c r="B566" t="s">
        <v>164</v>
      </c>
      <c r="C566" t="s">
        <v>356</v>
      </c>
      <c r="D566" t="s">
        <v>320</v>
      </c>
      <c r="E566">
        <v>6</v>
      </c>
      <c r="F566">
        <v>0</v>
      </c>
      <c r="G566">
        <v>0</v>
      </c>
      <c r="H566">
        <v>28</v>
      </c>
      <c r="I566">
        <v>52</v>
      </c>
      <c r="J566">
        <v>0</v>
      </c>
      <c r="K566">
        <v>34.700000000000003</v>
      </c>
      <c r="L566">
        <v>24</v>
      </c>
      <c r="M566">
        <v>1</v>
      </c>
      <c r="N566">
        <v>0</v>
      </c>
      <c r="O566">
        <v>0</v>
      </c>
      <c r="P566">
        <v>1</v>
      </c>
      <c r="Q566">
        <v>19.670000000000002</v>
      </c>
      <c r="R566">
        <f t="shared" si="26"/>
        <v>1.3113333333333335</v>
      </c>
      <c r="S566">
        <f t="shared" si="27"/>
        <v>0.52453333333333341</v>
      </c>
      <c r="T566">
        <f t="shared" si="28"/>
        <v>1</v>
      </c>
    </row>
    <row r="567" spans="1:20" x14ac:dyDescent="0.35">
      <c r="A567" t="s">
        <v>39</v>
      </c>
      <c r="B567" t="s">
        <v>1934</v>
      </c>
      <c r="C567" t="s">
        <v>355</v>
      </c>
      <c r="D567" t="s">
        <v>304</v>
      </c>
      <c r="E567">
        <v>3</v>
      </c>
      <c r="F567">
        <v>0</v>
      </c>
      <c r="G567">
        <v>0</v>
      </c>
      <c r="H567">
        <v>3</v>
      </c>
      <c r="I567">
        <v>8</v>
      </c>
      <c r="J567">
        <v>0</v>
      </c>
      <c r="K567">
        <v>6.7</v>
      </c>
      <c r="L567">
        <v>8</v>
      </c>
      <c r="M567">
        <v>0</v>
      </c>
      <c r="N567">
        <v>1</v>
      </c>
      <c r="O567">
        <v>0</v>
      </c>
      <c r="P567">
        <v>1</v>
      </c>
      <c r="Q567">
        <v>19.170000000000002</v>
      </c>
      <c r="R567">
        <f t="shared" si="26"/>
        <v>1.278</v>
      </c>
      <c r="S567">
        <f t="shared" si="27"/>
        <v>0.51119999999999999</v>
      </c>
      <c r="T567">
        <f t="shared" si="28"/>
        <v>1</v>
      </c>
    </row>
    <row r="568" spans="1:20" x14ac:dyDescent="0.35">
      <c r="A568" t="s">
        <v>706</v>
      </c>
      <c r="B568" t="s">
        <v>432</v>
      </c>
      <c r="C568" t="s">
        <v>356</v>
      </c>
      <c r="D568" t="s">
        <v>325</v>
      </c>
      <c r="E568">
        <v>2</v>
      </c>
      <c r="F568">
        <v>0</v>
      </c>
      <c r="G568">
        <v>0</v>
      </c>
      <c r="H568">
        <v>3</v>
      </c>
      <c r="I568">
        <v>3</v>
      </c>
      <c r="J568">
        <v>1</v>
      </c>
      <c r="K568">
        <v>5</v>
      </c>
      <c r="L568">
        <v>5</v>
      </c>
      <c r="M568">
        <v>0</v>
      </c>
      <c r="N568">
        <v>0</v>
      </c>
      <c r="O568">
        <v>0</v>
      </c>
      <c r="P568">
        <v>1</v>
      </c>
      <c r="Q568">
        <v>19</v>
      </c>
      <c r="R568">
        <f t="shared" si="26"/>
        <v>1.2666666666666666</v>
      </c>
      <c r="S568">
        <f t="shared" si="27"/>
        <v>0.50666666666666671</v>
      </c>
      <c r="T568">
        <f t="shared" si="28"/>
        <v>1</v>
      </c>
    </row>
    <row r="569" spans="1:20" x14ac:dyDescent="0.35">
      <c r="A569" t="s">
        <v>131</v>
      </c>
      <c r="B569" t="s">
        <v>1904</v>
      </c>
      <c r="C569" t="s">
        <v>356</v>
      </c>
      <c r="D569" t="s">
        <v>320</v>
      </c>
      <c r="E569">
        <v>7</v>
      </c>
      <c r="F569">
        <v>0</v>
      </c>
      <c r="G569">
        <v>0</v>
      </c>
      <c r="H569">
        <v>21</v>
      </c>
      <c r="I569">
        <v>30</v>
      </c>
      <c r="J569">
        <v>2</v>
      </c>
      <c r="K569">
        <v>21.3</v>
      </c>
      <c r="L569">
        <v>22</v>
      </c>
      <c r="M569">
        <v>0</v>
      </c>
      <c r="N569">
        <v>0</v>
      </c>
      <c r="O569">
        <v>0</v>
      </c>
      <c r="P569">
        <v>0</v>
      </c>
      <c r="Q569">
        <v>18.829999999999998</v>
      </c>
      <c r="R569">
        <f t="shared" si="26"/>
        <v>1.2553333333333332</v>
      </c>
      <c r="S569">
        <f t="shared" si="27"/>
        <v>0.50213333333333332</v>
      </c>
      <c r="T569">
        <f t="shared" si="28"/>
        <v>1</v>
      </c>
    </row>
    <row r="570" spans="1:20" x14ac:dyDescent="0.35">
      <c r="A570" t="s">
        <v>57</v>
      </c>
      <c r="B570" t="s">
        <v>1114</v>
      </c>
      <c r="C570" t="s">
        <v>355</v>
      </c>
      <c r="D570" t="s">
        <v>300</v>
      </c>
      <c r="E570">
        <v>12</v>
      </c>
      <c r="F570">
        <v>0</v>
      </c>
      <c r="G570">
        <v>0</v>
      </c>
      <c r="H570">
        <v>16</v>
      </c>
      <c r="I570">
        <v>33</v>
      </c>
      <c r="J570">
        <v>0</v>
      </c>
      <c r="K570">
        <v>30.3</v>
      </c>
      <c r="L570">
        <v>25</v>
      </c>
      <c r="M570">
        <v>2</v>
      </c>
      <c r="N570">
        <v>2</v>
      </c>
      <c r="O570">
        <v>0</v>
      </c>
      <c r="P570">
        <v>0</v>
      </c>
      <c r="Q570">
        <v>18.829999999999998</v>
      </c>
      <c r="R570">
        <f t="shared" si="26"/>
        <v>1.2553333333333332</v>
      </c>
      <c r="S570">
        <f t="shared" si="27"/>
        <v>0.50213333333333332</v>
      </c>
      <c r="T570">
        <f t="shared" si="28"/>
        <v>1</v>
      </c>
    </row>
    <row r="571" spans="1:20" x14ac:dyDescent="0.35">
      <c r="A571" t="s">
        <v>1905</v>
      </c>
      <c r="B571" t="s">
        <v>1906</v>
      </c>
      <c r="C571" t="s">
        <v>356</v>
      </c>
      <c r="D571" t="s">
        <v>312</v>
      </c>
      <c r="E571">
        <v>3</v>
      </c>
      <c r="F571">
        <v>0</v>
      </c>
      <c r="G571">
        <v>0</v>
      </c>
      <c r="H571">
        <v>2</v>
      </c>
      <c r="I571">
        <v>10</v>
      </c>
      <c r="J571">
        <v>2</v>
      </c>
      <c r="K571">
        <v>11.7</v>
      </c>
      <c r="L571">
        <v>8</v>
      </c>
      <c r="M571">
        <v>0</v>
      </c>
      <c r="N571">
        <v>0</v>
      </c>
      <c r="O571">
        <v>0</v>
      </c>
      <c r="P571">
        <v>0</v>
      </c>
      <c r="Q571">
        <v>18.670000000000002</v>
      </c>
      <c r="R571">
        <f t="shared" si="26"/>
        <v>1.2446666666666668</v>
      </c>
      <c r="S571">
        <f t="shared" si="27"/>
        <v>0.49786666666666674</v>
      </c>
      <c r="T571">
        <f t="shared" si="28"/>
        <v>1</v>
      </c>
    </row>
    <row r="572" spans="1:20" x14ac:dyDescent="0.35">
      <c r="A572" t="s">
        <v>890</v>
      </c>
      <c r="B572" t="s">
        <v>73</v>
      </c>
      <c r="C572" t="s">
        <v>356</v>
      </c>
      <c r="D572" t="s">
        <v>320</v>
      </c>
      <c r="E572">
        <v>18</v>
      </c>
      <c r="F572">
        <v>1</v>
      </c>
      <c r="G572">
        <v>0</v>
      </c>
      <c r="H572">
        <v>24</v>
      </c>
      <c r="I572">
        <v>34</v>
      </c>
      <c r="J572">
        <v>3</v>
      </c>
      <c r="K572">
        <v>27.3</v>
      </c>
      <c r="L572">
        <v>24</v>
      </c>
      <c r="M572">
        <v>2</v>
      </c>
      <c r="N572">
        <v>0</v>
      </c>
      <c r="O572">
        <v>0</v>
      </c>
      <c r="P572">
        <v>1</v>
      </c>
      <c r="Q572">
        <v>18.329999999999998</v>
      </c>
      <c r="R572">
        <f t="shared" si="26"/>
        <v>1.222</v>
      </c>
      <c r="S572">
        <f t="shared" si="27"/>
        <v>0.48880000000000001</v>
      </c>
      <c r="T572">
        <f t="shared" si="28"/>
        <v>1</v>
      </c>
    </row>
    <row r="573" spans="1:20" x14ac:dyDescent="0.35">
      <c r="A573" t="s">
        <v>615</v>
      </c>
      <c r="B573" t="s">
        <v>1521</v>
      </c>
      <c r="C573" t="s">
        <v>356</v>
      </c>
      <c r="D573" t="s">
        <v>1523</v>
      </c>
      <c r="E573">
        <v>9</v>
      </c>
      <c r="F573">
        <v>0</v>
      </c>
      <c r="G573">
        <v>0</v>
      </c>
      <c r="H573">
        <v>3</v>
      </c>
      <c r="I573">
        <v>12</v>
      </c>
      <c r="J573">
        <v>2</v>
      </c>
      <c r="K573">
        <v>11.7</v>
      </c>
      <c r="L573">
        <v>8</v>
      </c>
      <c r="M573">
        <v>1</v>
      </c>
      <c r="N573">
        <v>0</v>
      </c>
      <c r="O573">
        <v>0</v>
      </c>
      <c r="P573">
        <v>1</v>
      </c>
      <c r="Q573">
        <v>18.170000000000002</v>
      </c>
      <c r="R573">
        <f t="shared" si="26"/>
        <v>1.2113333333333334</v>
      </c>
      <c r="S573">
        <f t="shared" si="27"/>
        <v>0.48453333333333337</v>
      </c>
      <c r="T573">
        <f t="shared" si="28"/>
        <v>1</v>
      </c>
    </row>
    <row r="574" spans="1:20" x14ac:dyDescent="0.35">
      <c r="A574" t="s">
        <v>1907</v>
      </c>
      <c r="B574" t="s">
        <v>1908</v>
      </c>
      <c r="C574" t="s">
        <v>356</v>
      </c>
      <c r="D574" t="s">
        <v>325</v>
      </c>
      <c r="E574">
        <v>2</v>
      </c>
      <c r="F574">
        <v>0</v>
      </c>
      <c r="G574">
        <v>0</v>
      </c>
      <c r="H574">
        <v>6</v>
      </c>
      <c r="I574">
        <v>14</v>
      </c>
      <c r="J574">
        <v>0</v>
      </c>
      <c r="K574">
        <v>11</v>
      </c>
      <c r="L574">
        <v>9</v>
      </c>
      <c r="M574">
        <v>0</v>
      </c>
      <c r="N574">
        <v>0</v>
      </c>
      <c r="O574">
        <v>0</v>
      </c>
      <c r="P574">
        <v>1</v>
      </c>
      <c r="Q574">
        <v>18</v>
      </c>
      <c r="R574">
        <f t="shared" si="26"/>
        <v>1.2</v>
      </c>
      <c r="S574">
        <f t="shared" si="27"/>
        <v>0.48</v>
      </c>
      <c r="T574">
        <f t="shared" si="28"/>
        <v>1</v>
      </c>
    </row>
    <row r="575" spans="1:20" x14ac:dyDescent="0.35">
      <c r="A575" t="s">
        <v>388</v>
      </c>
      <c r="B575" t="s">
        <v>202</v>
      </c>
      <c r="C575" t="s">
        <v>356</v>
      </c>
      <c r="D575" t="s">
        <v>309</v>
      </c>
      <c r="E575">
        <v>5</v>
      </c>
      <c r="F575">
        <v>0</v>
      </c>
      <c r="G575">
        <v>0</v>
      </c>
      <c r="H575">
        <v>2</v>
      </c>
      <c r="I575">
        <v>6</v>
      </c>
      <c r="J575">
        <v>0</v>
      </c>
      <c r="K575">
        <v>13</v>
      </c>
      <c r="L575">
        <v>4</v>
      </c>
      <c r="M575">
        <v>0</v>
      </c>
      <c r="N575">
        <v>0</v>
      </c>
      <c r="O575">
        <v>0</v>
      </c>
      <c r="P575">
        <v>1</v>
      </c>
      <c r="Q575">
        <v>18</v>
      </c>
      <c r="R575">
        <f t="shared" si="26"/>
        <v>1.2</v>
      </c>
      <c r="S575">
        <f t="shared" si="27"/>
        <v>0.48</v>
      </c>
      <c r="T575">
        <f t="shared" si="28"/>
        <v>1</v>
      </c>
    </row>
    <row r="576" spans="1:20" x14ac:dyDescent="0.35">
      <c r="A576" t="s">
        <v>162</v>
      </c>
      <c r="B576" t="s">
        <v>1909</v>
      </c>
      <c r="C576" t="s">
        <v>356</v>
      </c>
      <c r="D576" t="s">
        <v>297</v>
      </c>
      <c r="E576">
        <v>10</v>
      </c>
      <c r="F576">
        <v>2</v>
      </c>
      <c r="G576">
        <v>0</v>
      </c>
      <c r="H576">
        <v>8</v>
      </c>
      <c r="I576">
        <v>14</v>
      </c>
      <c r="J576">
        <v>3</v>
      </c>
      <c r="K576">
        <v>12</v>
      </c>
      <c r="L576">
        <v>12</v>
      </c>
      <c r="M576">
        <v>1</v>
      </c>
      <c r="N576">
        <v>0</v>
      </c>
      <c r="O576">
        <v>0</v>
      </c>
      <c r="P576">
        <v>1</v>
      </c>
      <c r="Q576">
        <v>18</v>
      </c>
      <c r="R576">
        <f t="shared" si="26"/>
        <v>1.2</v>
      </c>
      <c r="S576">
        <f t="shared" si="27"/>
        <v>0.48</v>
      </c>
      <c r="T576">
        <f t="shared" si="28"/>
        <v>1</v>
      </c>
    </row>
    <row r="577" spans="1:20" x14ac:dyDescent="0.35">
      <c r="A577" t="s">
        <v>1196</v>
      </c>
      <c r="B577" t="s">
        <v>1817</v>
      </c>
      <c r="C577" t="s">
        <v>355</v>
      </c>
      <c r="D577" t="s">
        <v>1523</v>
      </c>
      <c r="E577">
        <v>11</v>
      </c>
      <c r="F577">
        <v>0</v>
      </c>
      <c r="G577">
        <v>0</v>
      </c>
      <c r="H577">
        <v>23</v>
      </c>
      <c r="I577">
        <v>38</v>
      </c>
      <c r="J577">
        <v>0</v>
      </c>
      <c r="K577">
        <v>32.299999999999997</v>
      </c>
      <c r="L577">
        <v>23</v>
      </c>
      <c r="M577">
        <v>3</v>
      </c>
      <c r="N577">
        <v>1</v>
      </c>
      <c r="O577">
        <v>0</v>
      </c>
      <c r="P577">
        <v>1</v>
      </c>
      <c r="Q577">
        <v>17.829999999999998</v>
      </c>
      <c r="R577">
        <f t="shared" si="26"/>
        <v>1.1886666666666665</v>
      </c>
      <c r="S577">
        <f t="shared" si="27"/>
        <v>0.47546666666666665</v>
      </c>
      <c r="T577">
        <f t="shared" si="28"/>
        <v>1</v>
      </c>
    </row>
    <row r="578" spans="1:20" x14ac:dyDescent="0.35">
      <c r="A578" t="s">
        <v>909</v>
      </c>
      <c r="B578" t="s">
        <v>1438</v>
      </c>
      <c r="C578" t="s">
        <v>356</v>
      </c>
      <c r="D578" t="s">
        <v>297</v>
      </c>
      <c r="E578">
        <v>3</v>
      </c>
      <c r="F578">
        <v>1</v>
      </c>
      <c r="G578">
        <v>0</v>
      </c>
      <c r="H578">
        <v>1</v>
      </c>
      <c r="I578">
        <v>3</v>
      </c>
      <c r="J578">
        <v>0</v>
      </c>
      <c r="K578">
        <v>6.7</v>
      </c>
      <c r="L578">
        <v>8</v>
      </c>
      <c r="M578">
        <v>0</v>
      </c>
      <c r="N578">
        <v>0</v>
      </c>
      <c r="O578">
        <v>0</v>
      </c>
      <c r="P578">
        <v>1</v>
      </c>
      <c r="Q578">
        <v>17.670000000000002</v>
      </c>
      <c r="R578">
        <f t="shared" si="26"/>
        <v>1.1780000000000002</v>
      </c>
      <c r="S578">
        <f t="shared" si="27"/>
        <v>0.47120000000000006</v>
      </c>
      <c r="T578">
        <f t="shared" si="28"/>
        <v>1</v>
      </c>
    </row>
    <row r="579" spans="1:20" x14ac:dyDescent="0.35">
      <c r="A579" t="s">
        <v>85</v>
      </c>
      <c r="B579" t="s">
        <v>330</v>
      </c>
      <c r="C579" t="s">
        <v>356</v>
      </c>
      <c r="D579" t="s">
        <v>317</v>
      </c>
      <c r="E579">
        <v>10</v>
      </c>
      <c r="F579">
        <v>0</v>
      </c>
      <c r="G579">
        <v>0</v>
      </c>
      <c r="H579">
        <v>6</v>
      </c>
      <c r="I579">
        <v>11</v>
      </c>
      <c r="J579">
        <v>2</v>
      </c>
      <c r="K579">
        <v>13</v>
      </c>
      <c r="L579">
        <v>15</v>
      </c>
      <c r="M579">
        <v>0</v>
      </c>
      <c r="N579">
        <v>0</v>
      </c>
      <c r="O579">
        <v>0</v>
      </c>
      <c r="P579">
        <v>0</v>
      </c>
      <c r="Q579">
        <v>17.5</v>
      </c>
      <c r="R579">
        <f t="shared" ref="R579:R642" si="29">Q579/15</f>
        <v>1.1666666666666667</v>
      </c>
      <c r="S579">
        <f t="shared" si="27"/>
        <v>0.46666666666666673</v>
      </c>
      <c r="T579">
        <f t="shared" si="28"/>
        <v>1</v>
      </c>
    </row>
    <row r="580" spans="1:20" x14ac:dyDescent="0.35">
      <c r="A580" t="s">
        <v>262</v>
      </c>
      <c r="B580" t="s">
        <v>1369</v>
      </c>
      <c r="C580" t="s">
        <v>356</v>
      </c>
      <c r="D580" t="s">
        <v>310</v>
      </c>
      <c r="E580">
        <v>1</v>
      </c>
      <c r="F580">
        <v>0</v>
      </c>
      <c r="G580">
        <v>0</v>
      </c>
      <c r="H580">
        <v>10</v>
      </c>
      <c r="I580">
        <v>24</v>
      </c>
      <c r="J580">
        <v>1</v>
      </c>
      <c r="K580">
        <v>14.3</v>
      </c>
      <c r="L580">
        <v>13</v>
      </c>
      <c r="M580">
        <v>1</v>
      </c>
      <c r="N580">
        <v>0</v>
      </c>
      <c r="O580">
        <v>1</v>
      </c>
      <c r="P580">
        <v>0</v>
      </c>
      <c r="Q580">
        <v>17.329999999999998</v>
      </c>
      <c r="R580">
        <f t="shared" si="29"/>
        <v>1.1553333333333333</v>
      </c>
      <c r="S580">
        <f t="shared" si="27"/>
        <v>0.46213333333333334</v>
      </c>
      <c r="T580">
        <f t="shared" si="28"/>
        <v>1</v>
      </c>
    </row>
    <row r="581" spans="1:20" x14ac:dyDescent="0.35">
      <c r="A581" t="s">
        <v>951</v>
      </c>
      <c r="B581" t="s">
        <v>1617</v>
      </c>
      <c r="C581" t="s">
        <v>356</v>
      </c>
      <c r="D581" t="s">
        <v>315</v>
      </c>
      <c r="E581">
        <v>23</v>
      </c>
      <c r="F581">
        <v>0</v>
      </c>
      <c r="G581">
        <v>0</v>
      </c>
      <c r="H581">
        <v>46</v>
      </c>
      <c r="I581">
        <v>76</v>
      </c>
      <c r="J581">
        <v>1</v>
      </c>
      <c r="K581">
        <v>58.7</v>
      </c>
      <c r="L581">
        <v>43</v>
      </c>
      <c r="M581">
        <v>5</v>
      </c>
      <c r="N581">
        <v>0</v>
      </c>
      <c r="O581">
        <v>0</v>
      </c>
      <c r="P581">
        <v>1</v>
      </c>
      <c r="Q581">
        <v>16.670000000000002</v>
      </c>
      <c r="R581">
        <f t="shared" si="29"/>
        <v>1.1113333333333335</v>
      </c>
      <c r="S581">
        <f t="shared" si="27"/>
        <v>0.44453333333333345</v>
      </c>
      <c r="T581">
        <f t="shared" si="28"/>
        <v>1</v>
      </c>
    </row>
    <row r="582" spans="1:20" x14ac:dyDescent="0.35">
      <c r="A582" t="s">
        <v>127</v>
      </c>
      <c r="B582" t="s">
        <v>1628</v>
      </c>
      <c r="C582" t="s">
        <v>356</v>
      </c>
      <c r="D582" t="s">
        <v>293</v>
      </c>
      <c r="E582">
        <v>5</v>
      </c>
      <c r="F582">
        <v>1</v>
      </c>
      <c r="G582">
        <v>0</v>
      </c>
      <c r="H582">
        <v>4</v>
      </c>
      <c r="I582">
        <v>11</v>
      </c>
      <c r="J582">
        <v>1</v>
      </c>
      <c r="K582">
        <v>15</v>
      </c>
      <c r="L582">
        <v>12</v>
      </c>
      <c r="M582">
        <v>0</v>
      </c>
      <c r="N582">
        <v>0</v>
      </c>
      <c r="O582">
        <v>0</v>
      </c>
      <c r="P582">
        <v>0</v>
      </c>
      <c r="Q582">
        <v>16.5</v>
      </c>
      <c r="R582">
        <f t="shared" si="29"/>
        <v>1.1000000000000001</v>
      </c>
      <c r="S582">
        <f t="shared" si="27"/>
        <v>0.44000000000000006</v>
      </c>
      <c r="T582">
        <f t="shared" si="28"/>
        <v>1</v>
      </c>
    </row>
    <row r="583" spans="1:20" x14ac:dyDescent="0.35">
      <c r="A583" t="s">
        <v>73</v>
      </c>
      <c r="B583" t="s">
        <v>524</v>
      </c>
      <c r="C583" t="s">
        <v>356</v>
      </c>
      <c r="D583" t="s">
        <v>295</v>
      </c>
      <c r="E583">
        <v>9</v>
      </c>
      <c r="F583">
        <v>1</v>
      </c>
      <c r="G583">
        <v>0</v>
      </c>
      <c r="H583">
        <v>12</v>
      </c>
      <c r="I583">
        <v>23</v>
      </c>
      <c r="J583">
        <v>3</v>
      </c>
      <c r="K583">
        <v>17.7</v>
      </c>
      <c r="L583">
        <v>8</v>
      </c>
      <c r="M583">
        <v>1</v>
      </c>
      <c r="N583">
        <v>0</v>
      </c>
      <c r="O583">
        <v>0</v>
      </c>
      <c r="P583">
        <v>1</v>
      </c>
      <c r="Q583">
        <v>16.170000000000002</v>
      </c>
      <c r="R583">
        <f t="shared" si="29"/>
        <v>1.0780000000000001</v>
      </c>
      <c r="S583">
        <f t="shared" si="27"/>
        <v>0.43120000000000003</v>
      </c>
      <c r="T583">
        <f t="shared" si="28"/>
        <v>1</v>
      </c>
    </row>
    <row r="584" spans="1:20" x14ac:dyDescent="0.35">
      <c r="A584" t="s">
        <v>115</v>
      </c>
      <c r="B584" t="s">
        <v>223</v>
      </c>
      <c r="C584" t="s">
        <v>356</v>
      </c>
      <c r="D584" t="s">
        <v>319</v>
      </c>
      <c r="E584">
        <v>17</v>
      </c>
      <c r="F584">
        <v>2</v>
      </c>
      <c r="G584">
        <v>0</v>
      </c>
      <c r="H584">
        <v>28</v>
      </c>
      <c r="I584">
        <v>39</v>
      </c>
      <c r="J584">
        <v>2</v>
      </c>
      <c r="K584">
        <v>33.700000000000003</v>
      </c>
      <c r="L584">
        <v>31</v>
      </c>
      <c r="M584">
        <v>4</v>
      </c>
      <c r="N584">
        <v>0</v>
      </c>
      <c r="O584">
        <v>0</v>
      </c>
      <c r="P584">
        <v>1</v>
      </c>
      <c r="Q584">
        <v>16.170000000000002</v>
      </c>
      <c r="R584">
        <f t="shared" si="29"/>
        <v>1.0780000000000001</v>
      </c>
      <c r="S584">
        <f t="shared" si="27"/>
        <v>0.43120000000000003</v>
      </c>
      <c r="T584">
        <f t="shared" si="28"/>
        <v>1</v>
      </c>
    </row>
    <row r="585" spans="1:20" x14ac:dyDescent="0.35">
      <c r="A585" t="s">
        <v>27</v>
      </c>
      <c r="B585" t="s">
        <v>1797</v>
      </c>
      <c r="C585" t="s">
        <v>355</v>
      </c>
      <c r="D585" t="s">
        <v>316</v>
      </c>
      <c r="E585">
        <v>7</v>
      </c>
      <c r="F585">
        <v>0</v>
      </c>
      <c r="G585">
        <v>0</v>
      </c>
      <c r="H585">
        <v>11</v>
      </c>
      <c r="I585">
        <v>18</v>
      </c>
      <c r="J585">
        <v>0</v>
      </c>
      <c r="K585">
        <v>20.7</v>
      </c>
      <c r="L585">
        <v>17</v>
      </c>
      <c r="M585">
        <v>2</v>
      </c>
      <c r="N585">
        <v>2</v>
      </c>
      <c r="O585">
        <v>0</v>
      </c>
      <c r="P585">
        <v>0</v>
      </c>
      <c r="Q585">
        <v>16.170000000000002</v>
      </c>
      <c r="R585">
        <f t="shared" si="29"/>
        <v>1.0780000000000001</v>
      </c>
      <c r="S585">
        <f t="shared" si="27"/>
        <v>0.43120000000000003</v>
      </c>
      <c r="T585">
        <f t="shared" si="28"/>
        <v>1</v>
      </c>
    </row>
    <row r="586" spans="1:20" x14ac:dyDescent="0.35">
      <c r="A586" t="s">
        <v>119</v>
      </c>
      <c r="B586" t="s">
        <v>1276</v>
      </c>
      <c r="C586" t="s">
        <v>356</v>
      </c>
      <c r="D586" t="s">
        <v>296</v>
      </c>
      <c r="E586">
        <v>6</v>
      </c>
      <c r="F586">
        <v>0</v>
      </c>
      <c r="G586">
        <v>0</v>
      </c>
      <c r="H586">
        <v>2</v>
      </c>
      <c r="I586">
        <v>10</v>
      </c>
      <c r="J586">
        <v>1</v>
      </c>
      <c r="K586">
        <v>11</v>
      </c>
      <c r="L586">
        <v>13</v>
      </c>
      <c r="M586">
        <v>0</v>
      </c>
      <c r="N586">
        <v>0</v>
      </c>
      <c r="O586">
        <v>0</v>
      </c>
      <c r="P586">
        <v>0</v>
      </c>
      <c r="Q586">
        <v>16</v>
      </c>
      <c r="R586">
        <f t="shared" si="29"/>
        <v>1.0666666666666667</v>
      </c>
      <c r="S586">
        <f t="shared" si="27"/>
        <v>0.42666666666666669</v>
      </c>
      <c r="T586">
        <f t="shared" si="28"/>
        <v>1</v>
      </c>
    </row>
    <row r="587" spans="1:20" x14ac:dyDescent="0.35">
      <c r="A587" t="s">
        <v>31</v>
      </c>
      <c r="B587" t="s">
        <v>685</v>
      </c>
      <c r="C587" t="s">
        <v>356</v>
      </c>
      <c r="D587" t="s">
        <v>312</v>
      </c>
      <c r="E587">
        <v>2</v>
      </c>
      <c r="F587">
        <v>0</v>
      </c>
      <c r="G587">
        <v>0</v>
      </c>
      <c r="H587">
        <v>1</v>
      </c>
      <c r="I587">
        <v>2</v>
      </c>
      <c r="J587">
        <v>0</v>
      </c>
      <c r="K587">
        <v>4</v>
      </c>
      <c r="L587">
        <v>5</v>
      </c>
      <c r="M587">
        <v>0</v>
      </c>
      <c r="N587">
        <v>0</v>
      </c>
      <c r="O587">
        <v>0</v>
      </c>
      <c r="P587">
        <v>1</v>
      </c>
      <c r="Q587">
        <v>15.5</v>
      </c>
      <c r="R587">
        <f t="shared" si="29"/>
        <v>1.0333333333333334</v>
      </c>
      <c r="S587">
        <f t="shared" si="27"/>
        <v>0.41333333333333339</v>
      </c>
      <c r="T587">
        <f t="shared" si="28"/>
        <v>1</v>
      </c>
    </row>
    <row r="588" spans="1:20" x14ac:dyDescent="0.35">
      <c r="A588" t="s">
        <v>160</v>
      </c>
      <c r="B588" t="s">
        <v>1935</v>
      </c>
      <c r="C588" t="s">
        <v>356</v>
      </c>
      <c r="D588" t="s">
        <v>293</v>
      </c>
      <c r="E588">
        <v>0</v>
      </c>
      <c r="F588">
        <v>0</v>
      </c>
      <c r="G588">
        <v>0</v>
      </c>
      <c r="H588">
        <v>5</v>
      </c>
      <c r="I588">
        <v>13</v>
      </c>
      <c r="J588">
        <v>0</v>
      </c>
      <c r="K588">
        <v>8.3000000000000007</v>
      </c>
      <c r="L588">
        <v>6</v>
      </c>
      <c r="M588">
        <v>0</v>
      </c>
      <c r="N588">
        <v>0</v>
      </c>
      <c r="O588">
        <v>0</v>
      </c>
      <c r="P588">
        <v>1</v>
      </c>
      <c r="Q588">
        <v>15.33</v>
      </c>
      <c r="R588">
        <f t="shared" si="29"/>
        <v>1.022</v>
      </c>
      <c r="S588">
        <f t="shared" si="27"/>
        <v>0.40880000000000005</v>
      </c>
      <c r="T588">
        <f t="shared" si="28"/>
        <v>1</v>
      </c>
    </row>
    <row r="589" spans="1:20" x14ac:dyDescent="0.35">
      <c r="A589" t="s">
        <v>1169</v>
      </c>
      <c r="B589" t="s">
        <v>1170</v>
      </c>
      <c r="C589" t="s">
        <v>356</v>
      </c>
      <c r="D589" t="s">
        <v>313</v>
      </c>
      <c r="E589">
        <v>4</v>
      </c>
      <c r="F589">
        <v>0</v>
      </c>
      <c r="G589">
        <v>0</v>
      </c>
      <c r="H589">
        <v>1</v>
      </c>
      <c r="I589">
        <v>6</v>
      </c>
      <c r="J589">
        <v>0</v>
      </c>
      <c r="K589">
        <v>10.7</v>
      </c>
      <c r="L589">
        <v>12</v>
      </c>
      <c r="M589">
        <v>0</v>
      </c>
      <c r="N589">
        <v>0</v>
      </c>
      <c r="O589">
        <v>0</v>
      </c>
      <c r="P589">
        <v>0</v>
      </c>
      <c r="Q589">
        <v>15.17</v>
      </c>
      <c r="R589">
        <f t="shared" si="29"/>
        <v>1.0113333333333334</v>
      </c>
      <c r="S589">
        <f t="shared" si="27"/>
        <v>0.40453333333333341</v>
      </c>
      <c r="T589">
        <f t="shared" si="28"/>
        <v>1</v>
      </c>
    </row>
    <row r="590" spans="1:20" x14ac:dyDescent="0.35">
      <c r="A590" t="s">
        <v>1155</v>
      </c>
      <c r="B590" t="s">
        <v>1157</v>
      </c>
      <c r="C590" t="s">
        <v>356</v>
      </c>
      <c r="D590" t="s">
        <v>310</v>
      </c>
      <c r="E590">
        <v>2</v>
      </c>
      <c r="F590">
        <v>0</v>
      </c>
      <c r="G590">
        <v>0</v>
      </c>
      <c r="H590">
        <v>6</v>
      </c>
      <c r="I590">
        <v>10</v>
      </c>
      <c r="J590">
        <v>0</v>
      </c>
      <c r="K590">
        <v>9</v>
      </c>
      <c r="L590">
        <v>6</v>
      </c>
      <c r="M590">
        <v>0</v>
      </c>
      <c r="N590">
        <v>0</v>
      </c>
      <c r="O590">
        <v>0</v>
      </c>
      <c r="P590">
        <v>1</v>
      </c>
      <c r="Q590">
        <v>15</v>
      </c>
      <c r="R590">
        <f t="shared" si="29"/>
        <v>1</v>
      </c>
      <c r="S590">
        <f t="shared" si="27"/>
        <v>0.4</v>
      </c>
      <c r="T590">
        <f t="shared" si="28"/>
        <v>1</v>
      </c>
    </row>
    <row r="591" spans="1:20" x14ac:dyDescent="0.35">
      <c r="A591" t="s">
        <v>1683</v>
      </c>
      <c r="B591" t="s">
        <v>224</v>
      </c>
      <c r="C591" t="s">
        <v>356</v>
      </c>
      <c r="D591" t="s">
        <v>296</v>
      </c>
      <c r="E591">
        <v>3</v>
      </c>
      <c r="F591">
        <v>1</v>
      </c>
      <c r="G591">
        <v>0</v>
      </c>
      <c r="H591">
        <v>13</v>
      </c>
      <c r="I591">
        <v>20</v>
      </c>
      <c r="J591">
        <v>1</v>
      </c>
      <c r="K591">
        <v>11.3</v>
      </c>
      <c r="L591">
        <v>11</v>
      </c>
      <c r="M591">
        <v>0</v>
      </c>
      <c r="N591">
        <v>0</v>
      </c>
      <c r="O591">
        <v>0</v>
      </c>
      <c r="P591">
        <v>1</v>
      </c>
      <c r="Q591">
        <v>14.83</v>
      </c>
      <c r="R591">
        <f t="shared" si="29"/>
        <v>0.98866666666666669</v>
      </c>
      <c r="S591">
        <f t="shared" si="27"/>
        <v>0.39546666666666669</v>
      </c>
      <c r="T591">
        <f t="shared" si="28"/>
        <v>1</v>
      </c>
    </row>
    <row r="592" spans="1:20" x14ac:dyDescent="0.35">
      <c r="A592" t="s">
        <v>541</v>
      </c>
      <c r="B592" t="s">
        <v>1806</v>
      </c>
      <c r="C592" t="s">
        <v>355</v>
      </c>
      <c r="D592" t="s">
        <v>1523</v>
      </c>
      <c r="E592">
        <v>11</v>
      </c>
      <c r="F592">
        <v>0</v>
      </c>
      <c r="G592">
        <v>0</v>
      </c>
      <c r="H592">
        <v>17</v>
      </c>
      <c r="I592">
        <v>26</v>
      </c>
      <c r="J592">
        <v>0</v>
      </c>
      <c r="K592">
        <v>22.3</v>
      </c>
      <c r="L592">
        <v>18</v>
      </c>
      <c r="M592">
        <v>1</v>
      </c>
      <c r="N592">
        <v>0</v>
      </c>
      <c r="O592">
        <v>0</v>
      </c>
      <c r="P592">
        <v>1</v>
      </c>
      <c r="Q592">
        <v>14.83</v>
      </c>
      <c r="R592">
        <f t="shared" si="29"/>
        <v>0.98866666666666669</v>
      </c>
      <c r="S592">
        <f t="shared" si="27"/>
        <v>0.39546666666666669</v>
      </c>
      <c r="T592">
        <f t="shared" si="28"/>
        <v>1</v>
      </c>
    </row>
    <row r="593" spans="1:20" x14ac:dyDescent="0.35">
      <c r="A593" t="s">
        <v>253</v>
      </c>
      <c r="B593" t="s">
        <v>793</v>
      </c>
      <c r="C593" t="s">
        <v>356</v>
      </c>
      <c r="D593" t="s">
        <v>317</v>
      </c>
      <c r="E593">
        <v>5</v>
      </c>
      <c r="F593">
        <v>0</v>
      </c>
      <c r="G593">
        <v>0</v>
      </c>
      <c r="H593">
        <v>7</v>
      </c>
      <c r="I593">
        <v>17</v>
      </c>
      <c r="J593">
        <v>0</v>
      </c>
      <c r="K593">
        <v>16.7</v>
      </c>
      <c r="L593">
        <v>15</v>
      </c>
      <c r="M593">
        <v>0</v>
      </c>
      <c r="N593">
        <v>0</v>
      </c>
      <c r="O593">
        <v>0</v>
      </c>
      <c r="P593">
        <v>0</v>
      </c>
      <c r="Q593">
        <v>14.67</v>
      </c>
      <c r="R593">
        <f t="shared" si="29"/>
        <v>0.97799999999999998</v>
      </c>
      <c r="S593">
        <f t="shared" si="27"/>
        <v>0.39119999999999999</v>
      </c>
      <c r="T593">
        <f t="shared" si="28"/>
        <v>1</v>
      </c>
    </row>
    <row r="594" spans="1:20" x14ac:dyDescent="0.35">
      <c r="A594" t="s">
        <v>54</v>
      </c>
      <c r="B594" t="s">
        <v>1822</v>
      </c>
      <c r="C594" t="s">
        <v>356</v>
      </c>
      <c r="D594" t="s">
        <v>302</v>
      </c>
      <c r="E594">
        <v>4</v>
      </c>
      <c r="F594">
        <v>0</v>
      </c>
      <c r="G594">
        <v>0</v>
      </c>
      <c r="H594">
        <v>8</v>
      </c>
      <c r="I594">
        <v>10</v>
      </c>
      <c r="J594">
        <v>0</v>
      </c>
      <c r="K594">
        <v>9.6999999999999993</v>
      </c>
      <c r="L594">
        <v>8</v>
      </c>
      <c r="M594">
        <v>0</v>
      </c>
      <c r="N594">
        <v>0</v>
      </c>
      <c r="O594">
        <v>0</v>
      </c>
      <c r="P594">
        <v>1</v>
      </c>
      <c r="Q594">
        <v>14.67</v>
      </c>
      <c r="R594">
        <f t="shared" si="29"/>
        <v>0.97799999999999998</v>
      </c>
      <c r="S594">
        <f t="shared" si="27"/>
        <v>0.39119999999999999</v>
      </c>
      <c r="T594">
        <f t="shared" si="28"/>
        <v>1</v>
      </c>
    </row>
    <row r="595" spans="1:20" x14ac:dyDescent="0.35">
      <c r="A595" t="s">
        <v>127</v>
      </c>
      <c r="B595" t="s">
        <v>1910</v>
      </c>
      <c r="C595" t="s">
        <v>356</v>
      </c>
      <c r="D595" t="s">
        <v>302</v>
      </c>
      <c r="E595">
        <v>0</v>
      </c>
      <c r="F595">
        <v>0</v>
      </c>
      <c r="G595">
        <v>0</v>
      </c>
      <c r="H595">
        <v>0</v>
      </c>
      <c r="I595">
        <v>3</v>
      </c>
      <c r="J595">
        <v>0</v>
      </c>
      <c r="K595">
        <v>3</v>
      </c>
      <c r="L595">
        <v>3</v>
      </c>
      <c r="M595">
        <v>0</v>
      </c>
      <c r="N595">
        <v>0</v>
      </c>
      <c r="O595">
        <v>0</v>
      </c>
      <c r="P595">
        <v>1</v>
      </c>
      <c r="Q595">
        <v>14.5</v>
      </c>
      <c r="R595">
        <f t="shared" si="29"/>
        <v>0.96666666666666667</v>
      </c>
      <c r="S595">
        <f t="shared" si="27"/>
        <v>0.38666666666666671</v>
      </c>
      <c r="T595">
        <f t="shared" si="28"/>
        <v>1</v>
      </c>
    </row>
    <row r="596" spans="1:20" x14ac:dyDescent="0.35">
      <c r="A596" t="s">
        <v>174</v>
      </c>
      <c r="B596" t="s">
        <v>126</v>
      </c>
      <c r="C596" t="s">
        <v>356</v>
      </c>
      <c r="D596" t="s">
        <v>314</v>
      </c>
      <c r="E596">
        <v>13</v>
      </c>
      <c r="F596">
        <v>0</v>
      </c>
      <c r="G596">
        <v>0</v>
      </c>
      <c r="H596">
        <v>8</v>
      </c>
      <c r="I596">
        <v>15</v>
      </c>
      <c r="J596">
        <v>2</v>
      </c>
      <c r="K596">
        <v>15</v>
      </c>
      <c r="L596">
        <v>19</v>
      </c>
      <c r="M596">
        <v>1</v>
      </c>
      <c r="N596">
        <v>0</v>
      </c>
      <c r="O596">
        <v>0</v>
      </c>
      <c r="P596">
        <v>0</v>
      </c>
      <c r="Q596">
        <v>14.5</v>
      </c>
      <c r="R596">
        <f t="shared" si="29"/>
        <v>0.96666666666666667</v>
      </c>
      <c r="S596">
        <f t="shared" si="27"/>
        <v>0.38666666666666671</v>
      </c>
      <c r="T596">
        <f t="shared" si="28"/>
        <v>1</v>
      </c>
    </row>
    <row r="597" spans="1:20" x14ac:dyDescent="0.35">
      <c r="A597" t="s">
        <v>104</v>
      </c>
      <c r="B597" t="s">
        <v>140</v>
      </c>
      <c r="C597" t="s">
        <v>356</v>
      </c>
      <c r="D597" t="s">
        <v>296</v>
      </c>
      <c r="E597">
        <v>1</v>
      </c>
      <c r="F597">
        <v>2</v>
      </c>
      <c r="G597">
        <v>0</v>
      </c>
      <c r="H597">
        <v>3</v>
      </c>
      <c r="I597">
        <v>5</v>
      </c>
      <c r="J597">
        <v>2</v>
      </c>
      <c r="K597">
        <v>4.3</v>
      </c>
      <c r="L597">
        <v>1</v>
      </c>
      <c r="M597">
        <v>0</v>
      </c>
      <c r="N597">
        <v>0</v>
      </c>
      <c r="O597">
        <v>0</v>
      </c>
      <c r="P597">
        <v>1</v>
      </c>
      <c r="Q597">
        <v>14.33</v>
      </c>
      <c r="R597">
        <f t="shared" si="29"/>
        <v>0.95533333333333337</v>
      </c>
      <c r="S597">
        <f t="shared" si="27"/>
        <v>0.38213333333333338</v>
      </c>
      <c r="T597">
        <f t="shared" si="28"/>
        <v>1</v>
      </c>
    </row>
    <row r="598" spans="1:20" x14ac:dyDescent="0.35">
      <c r="A598" t="s">
        <v>174</v>
      </c>
      <c r="B598" t="s">
        <v>1284</v>
      </c>
      <c r="C598" t="s">
        <v>356</v>
      </c>
      <c r="D598" t="s">
        <v>313</v>
      </c>
      <c r="E598">
        <v>3</v>
      </c>
      <c r="F598">
        <v>0</v>
      </c>
      <c r="G598">
        <v>0</v>
      </c>
      <c r="H598">
        <v>3</v>
      </c>
      <c r="I598">
        <v>9</v>
      </c>
      <c r="J598">
        <v>0</v>
      </c>
      <c r="K598">
        <v>8</v>
      </c>
      <c r="L598">
        <v>5</v>
      </c>
      <c r="M598">
        <v>0</v>
      </c>
      <c r="N598">
        <v>0</v>
      </c>
      <c r="O598">
        <v>0</v>
      </c>
      <c r="P598">
        <v>1</v>
      </c>
      <c r="Q598">
        <v>14</v>
      </c>
      <c r="R598">
        <f t="shared" si="29"/>
        <v>0.93333333333333335</v>
      </c>
      <c r="S598">
        <f t="shared" si="27"/>
        <v>0.37333333333333335</v>
      </c>
      <c r="T598">
        <f t="shared" si="28"/>
        <v>1</v>
      </c>
    </row>
    <row r="599" spans="1:20" x14ac:dyDescent="0.35">
      <c r="A599" t="s">
        <v>57</v>
      </c>
      <c r="B599" t="s">
        <v>1622</v>
      </c>
      <c r="C599" t="s">
        <v>356</v>
      </c>
      <c r="D599" t="s">
        <v>307</v>
      </c>
      <c r="E599">
        <v>1</v>
      </c>
      <c r="F599">
        <v>0</v>
      </c>
      <c r="G599">
        <v>0</v>
      </c>
      <c r="H599">
        <v>0</v>
      </c>
      <c r="I599">
        <v>1</v>
      </c>
      <c r="J599">
        <v>0</v>
      </c>
      <c r="K599">
        <v>2</v>
      </c>
      <c r="L599">
        <v>3</v>
      </c>
      <c r="M599">
        <v>0</v>
      </c>
      <c r="N599">
        <v>0</v>
      </c>
      <c r="O599">
        <v>0</v>
      </c>
      <c r="P599">
        <v>1</v>
      </c>
      <c r="Q599">
        <v>13.5</v>
      </c>
      <c r="R599">
        <f t="shared" si="29"/>
        <v>0.9</v>
      </c>
      <c r="S599">
        <f t="shared" si="27"/>
        <v>0.36000000000000004</v>
      </c>
      <c r="T599">
        <f t="shared" si="28"/>
        <v>1</v>
      </c>
    </row>
    <row r="600" spans="1:20" x14ac:dyDescent="0.35">
      <c r="A600" t="s">
        <v>1337</v>
      </c>
      <c r="B600" t="s">
        <v>1338</v>
      </c>
      <c r="C600" t="s">
        <v>356</v>
      </c>
      <c r="D600" t="s">
        <v>298</v>
      </c>
      <c r="E600">
        <v>4</v>
      </c>
      <c r="F600">
        <v>0</v>
      </c>
      <c r="G600">
        <v>0</v>
      </c>
      <c r="H600">
        <v>5</v>
      </c>
      <c r="I600">
        <v>5</v>
      </c>
      <c r="J600">
        <v>0</v>
      </c>
      <c r="K600">
        <v>7.3</v>
      </c>
      <c r="L600">
        <v>5</v>
      </c>
      <c r="M600">
        <v>0</v>
      </c>
      <c r="N600">
        <v>0</v>
      </c>
      <c r="O600">
        <v>0</v>
      </c>
      <c r="P600">
        <v>1</v>
      </c>
      <c r="Q600">
        <v>13.33</v>
      </c>
      <c r="R600">
        <f t="shared" si="29"/>
        <v>0.88866666666666672</v>
      </c>
      <c r="S600">
        <f t="shared" si="27"/>
        <v>0.35546666666666671</v>
      </c>
      <c r="T600">
        <f t="shared" si="28"/>
        <v>1</v>
      </c>
    </row>
    <row r="601" spans="1:20" x14ac:dyDescent="0.35">
      <c r="A601" t="s">
        <v>57</v>
      </c>
      <c r="B601" t="s">
        <v>1911</v>
      </c>
      <c r="C601" t="s">
        <v>356</v>
      </c>
      <c r="D601" t="s">
        <v>310</v>
      </c>
      <c r="E601">
        <v>20</v>
      </c>
      <c r="F601">
        <v>0</v>
      </c>
      <c r="G601">
        <v>0</v>
      </c>
      <c r="H601">
        <v>33</v>
      </c>
      <c r="I601">
        <v>55</v>
      </c>
      <c r="J601">
        <v>0</v>
      </c>
      <c r="K601">
        <v>42.3</v>
      </c>
      <c r="L601">
        <v>25</v>
      </c>
      <c r="M601">
        <v>0</v>
      </c>
      <c r="N601">
        <v>0</v>
      </c>
      <c r="O601">
        <v>0</v>
      </c>
      <c r="P601">
        <v>1</v>
      </c>
      <c r="Q601">
        <v>13.33</v>
      </c>
      <c r="R601">
        <f t="shared" si="29"/>
        <v>0.88866666666666672</v>
      </c>
      <c r="S601">
        <f t="shared" si="27"/>
        <v>0.35546666666666671</v>
      </c>
      <c r="T601">
        <f t="shared" si="28"/>
        <v>1</v>
      </c>
    </row>
    <row r="602" spans="1:20" x14ac:dyDescent="0.35">
      <c r="A602" t="s">
        <v>228</v>
      </c>
      <c r="B602" t="s">
        <v>581</v>
      </c>
      <c r="C602" t="s">
        <v>355</v>
      </c>
      <c r="D602" t="s">
        <v>300</v>
      </c>
      <c r="E602">
        <v>47</v>
      </c>
      <c r="F602">
        <v>0</v>
      </c>
      <c r="G602">
        <v>0</v>
      </c>
      <c r="H602">
        <v>96</v>
      </c>
      <c r="I602">
        <v>192</v>
      </c>
      <c r="J602">
        <v>0</v>
      </c>
      <c r="K602">
        <v>130</v>
      </c>
      <c r="L602">
        <v>73</v>
      </c>
      <c r="M602">
        <v>15</v>
      </c>
      <c r="N602">
        <v>2</v>
      </c>
      <c r="O602">
        <v>0</v>
      </c>
      <c r="P602">
        <v>4</v>
      </c>
      <c r="Q602">
        <v>13</v>
      </c>
      <c r="R602">
        <f t="shared" si="29"/>
        <v>0.8666666666666667</v>
      </c>
      <c r="S602">
        <f t="shared" si="27"/>
        <v>0.34666666666666668</v>
      </c>
      <c r="T602">
        <f t="shared" si="28"/>
        <v>1</v>
      </c>
    </row>
    <row r="603" spans="1:20" x14ac:dyDescent="0.35">
      <c r="A603" t="s">
        <v>534</v>
      </c>
      <c r="B603" t="s">
        <v>1682</v>
      </c>
      <c r="C603" t="s">
        <v>356</v>
      </c>
      <c r="D603" t="s">
        <v>325</v>
      </c>
      <c r="E603">
        <v>17</v>
      </c>
      <c r="F603">
        <v>0</v>
      </c>
      <c r="G603">
        <v>0</v>
      </c>
      <c r="H603">
        <v>19</v>
      </c>
      <c r="I603">
        <v>28</v>
      </c>
      <c r="J603">
        <v>1</v>
      </c>
      <c r="K603">
        <v>24.3</v>
      </c>
      <c r="L603">
        <v>25</v>
      </c>
      <c r="M603">
        <v>0</v>
      </c>
      <c r="N603">
        <v>0</v>
      </c>
      <c r="O603">
        <v>0</v>
      </c>
      <c r="P603">
        <v>0</v>
      </c>
      <c r="Q603">
        <v>12.83</v>
      </c>
      <c r="R603">
        <f t="shared" si="29"/>
        <v>0.85533333333333339</v>
      </c>
      <c r="S603">
        <f t="shared" si="27"/>
        <v>0.3421333333333334</v>
      </c>
      <c r="T603">
        <f t="shared" si="28"/>
        <v>1</v>
      </c>
    </row>
    <row r="604" spans="1:20" x14ac:dyDescent="0.35">
      <c r="A604" t="s">
        <v>1912</v>
      </c>
      <c r="B604" t="s">
        <v>1913</v>
      </c>
      <c r="C604" t="s">
        <v>356</v>
      </c>
      <c r="D604" t="s">
        <v>309</v>
      </c>
      <c r="E604">
        <v>7</v>
      </c>
      <c r="F604">
        <v>0</v>
      </c>
      <c r="G604">
        <v>0</v>
      </c>
      <c r="H604">
        <v>5</v>
      </c>
      <c r="I604">
        <v>10</v>
      </c>
      <c r="J604">
        <v>0</v>
      </c>
      <c r="K604">
        <v>11.7</v>
      </c>
      <c r="L604">
        <v>5</v>
      </c>
      <c r="M604">
        <v>0</v>
      </c>
      <c r="N604">
        <v>0</v>
      </c>
      <c r="O604">
        <v>0</v>
      </c>
      <c r="P604">
        <v>1</v>
      </c>
      <c r="Q604">
        <v>12.17</v>
      </c>
      <c r="R604">
        <f t="shared" si="29"/>
        <v>0.81133333333333335</v>
      </c>
      <c r="S604">
        <f t="shared" si="27"/>
        <v>0.32453333333333334</v>
      </c>
      <c r="T604">
        <f t="shared" si="28"/>
        <v>1</v>
      </c>
    </row>
    <row r="605" spans="1:20" x14ac:dyDescent="0.35">
      <c r="A605" t="s">
        <v>157</v>
      </c>
      <c r="B605" t="s">
        <v>1780</v>
      </c>
      <c r="C605" t="s">
        <v>356</v>
      </c>
      <c r="D605" t="s">
        <v>293</v>
      </c>
      <c r="E605">
        <v>2</v>
      </c>
      <c r="F605">
        <v>0</v>
      </c>
      <c r="G605">
        <v>0</v>
      </c>
      <c r="H605">
        <v>2</v>
      </c>
      <c r="I605">
        <v>7</v>
      </c>
      <c r="J605">
        <v>0</v>
      </c>
      <c r="K605">
        <v>7.7</v>
      </c>
      <c r="L605">
        <v>11</v>
      </c>
      <c r="M605">
        <v>0</v>
      </c>
      <c r="N605">
        <v>0</v>
      </c>
      <c r="O605">
        <v>0</v>
      </c>
      <c r="P605">
        <v>0</v>
      </c>
      <c r="Q605">
        <v>12.17</v>
      </c>
      <c r="R605">
        <f t="shared" si="29"/>
        <v>0.81133333333333335</v>
      </c>
      <c r="S605">
        <f t="shared" si="27"/>
        <v>0.32453333333333334</v>
      </c>
      <c r="T605">
        <f t="shared" si="28"/>
        <v>1</v>
      </c>
    </row>
    <row r="606" spans="1:20" x14ac:dyDescent="0.35">
      <c r="A606" t="s">
        <v>1676</v>
      </c>
      <c r="B606" t="s">
        <v>1677</v>
      </c>
      <c r="C606" t="s">
        <v>355</v>
      </c>
      <c r="D606" t="s">
        <v>296</v>
      </c>
      <c r="E606">
        <v>18</v>
      </c>
      <c r="F606">
        <v>0</v>
      </c>
      <c r="G606">
        <v>0</v>
      </c>
      <c r="H606">
        <v>23</v>
      </c>
      <c r="I606">
        <v>30</v>
      </c>
      <c r="J606">
        <v>0</v>
      </c>
      <c r="K606">
        <v>32.299999999999997</v>
      </c>
      <c r="L606">
        <v>33</v>
      </c>
      <c r="M606">
        <v>4</v>
      </c>
      <c r="N606">
        <v>1</v>
      </c>
      <c r="O606">
        <v>0</v>
      </c>
      <c r="P606">
        <v>0</v>
      </c>
      <c r="Q606">
        <v>11.83</v>
      </c>
      <c r="R606">
        <f t="shared" si="29"/>
        <v>0.78866666666666663</v>
      </c>
      <c r="S606">
        <f t="shared" si="27"/>
        <v>0.31546666666666667</v>
      </c>
      <c r="T606">
        <f t="shared" si="28"/>
        <v>1</v>
      </c>
    </row>
    <row r="607" spans="1:20" x14ac:dyDescent="0.35">
      <c r="A607" t="s">
        <v>43</v>
      </c>
      <c r="B607" t="s">
        <v>187</v>
      </c>
      <c r="C607" t="s">
        <v>356</v>
      </c>
      <c r="D607" t="s">
        <v>316</v>
      </c>
      <c r="E607">
        <v>9</v>
      </c>
      <c r="F607">
        <v>0</v>
      </c>
      <c r="G607">
        <v>0</v>
      </c>
      <c r="H607">
        <v>7</v>
      </c>
      <c r="I607">
        <v>13</v>
      </c>
      <c r="J607">
        <v>0</v>
      </c>
      <c r="K607">
        <v>9.6999999999999993</v>
      </c>
      <c r="L607">
        <v>11</v>
      </c>
      <c r="M607">
        <v>0</v>
      </c>
      <c r="N607">
        <v>0</v>
      </c>
      <c r="O607">
        <v>0</v>
      </c>
      <c r="P607">
        <v>1</v>
      </c>
      <c r="Q607">
        <v>11.67</v>
      </c>
      <c r="R607">
        <f t="shared" si="29"/>
        <v>0.77800000000000002</v>
      </c>
      <c r="S607">
        <f t="shared" si="27"/>
        <v>0.31120000000000003</v>
      </c>
      <c r="T607">
        <f t="shared" si="28"/>
        <v>1</v>
      </c>
    </row>
    <row r="608" spans="1:20" x14ac:dyDescent="0.35">
      <c r="A608" t="s">
        <v>74</v>
      </c>
      <c r="B608" t="s">
        <v>1777</v>
      </c>
      <c r="C608" t="s">
        <v>356</v>
      </c>
      <c r="D608" t="s">
        <v>301</v>
      </c>
      <c r="E608">
        <v>4</v>
      </c>
      <c r="F608">
        <v>0</v>
      </c>
      <c r="G608">
        <v>0</v>
      </c>
      <c r="H608">
        <v>5</v>
      </c>
      <c r="I608">
        <v>10</v>
      </c>
      <c r="J608">
        <v>0</v>
      </c>
      <c r="K608">
        <v>10</v>
      </c>
      <c r="L608">
        <v>13</v>
      </c>
      <c r="M608">
        <v>0</v>
      </c>
      <c r="N608">
        <v>0</v>
      </c>
      <c r="O608">
        <v>0</v>
      </c>
      <c r="P608">
        <v>0</v>
      </c>
      <c r="Q608">
        <v>11.5</v>
      </c>
      <c r="R608">
        <f t="shared" si="29"/>
        <v>0.76666666666666672</v>
      </c>
      <c r="S608">
        <f t="shared" si="27"/>
        <v>0.3066666666666667</v>
      </c>
      <c r="T608">
        <f t="shared" si="28"/>
        <v>1</v>
      </c>
    </row>
    <row r="609" spans="1:20" x14ac:dyDescent="0.35">
      <c r="A609" t="s">
        <v>1068</v>
      </c>
      <c r="B609" t="s">
        <v>1719</v>
      </c>
      <c r="C609" t="s">
        <v>356</v>
      </c>
      <c r="D609" t="s">
        <v>317</v>
      </c>
      <c r="E609">
        <v>6</v>
      </c>
      <c r="F609">
        <v>1</v>
      </c>
      <c r="G609">
        <v>0</v>
      </c>
      <c r="H609">
        <v>3</v>
      </c>
      <c r="I609">
        <v>10</v>
      </c>
      <c r="J609">
        <v>0</v>
      </c>
      <c r="K609">
        <v>11</v>
      </c>
      <c r="L609">
        <v>8</v>
      </c>
      <c r="M609">
        <v>0</v>
      </c>
      <c r="N609">
        <v>0</v>
      </c>
      <c r="O609">
        <v>1</v>
      </c>
      <c r="P609">
        <v>0</v>
      </c>
      <c r="Q609">
        <v>11.5</v>
      </c>
      <c r="R609">
        <f t="shared" si="29"/>
        <v>0.76666666666666672</v>
      </c>
      <c r="S609">
        <f t="shared" si="27"/>
        <v>0.3066666666666667</v>
      </c>
      <c r="T609">
        <f t="shared" si="28"/>
        <v>1</v>
      </c>
    </row>
    <row r="610" spans="1:20" x14ac:dyDescent="0.35">
      <c r="A610" t="s">
        <v>471</v>
      </c>
      <c r="B610" t="s">
        <v>179</v>
      </c>
      <c r="C610" t="s">
        <v>356</v>
      </c>
      <c r="D610" t="s">
        <v>319</v>
      </c>
      <c r="E610">
        <v>2</v>
      </c>
      <c r="F610">
        <v>0</v>
      </c>
      <c r="G610">
        <v>0</v>
      </c>
      <c r="H610">
        <v>3</v>
      </c>
      <c r="I610">
        <v>10</v>
      </c>
      <c r="J610">
        <v>0</v>
      </c>
      <c r="K610">
        <v>11</v>
      </c>
      <c r="L610">
        <v>5</v>
      </c>
      <c r="M610">
        <v>1</v>
      </c>
      <c r="N610">
        <v>0</v>
      </c>
      <c r="O610">
        <v>1</v>
      </c>
      <c r="P610">
        <v>0</v>
      </c>
      <c r="Q610">
        <v>11.5</v>
      </c>
      <c r="R610">
        <f t="shared" si="29"/>
        <v>0.76666666666666672</v>
      </c>
      <c r="S610">
        <f t="shared" si="27"/>
        <v>0.3066666666666667</v>
      </c>
      <c r="T610">
        <f t="shared" si="28"/>
        <v>1</v>
      </c>
    </row>
    <row r="611" spans="1:20" x14ac:dyDescent="0.35">
      <c r="A611" t="s">
        <v>272</v>
      </c>
      <c r="B611" t="s">
        <v>1350</v>
      </c>
      <c r="C611" t="s">
        <v>356</v>
      </c>
      <c r="D611" t="s">
        <v>301</v>
      </c>
      <c r="E611">
        <v>1</v>
      </c>
      <c r="F611">
        <v>0</v>
      </c>
      <c r="G611">
        <v>0</v>
      </c>
      <c r="H611">
        <v>1</v>
      </c>
      <c r="I611">
        <v>5</v>
      </c>
      <c r="J611">
        <v>1</v>
      </c>
      <c r="K611">
        <v>5.3</v>
      </c>
      <c r="L611">
        <v>6</v>
      </c>
      <c r="M611">
        <v>0</v>
      </c>
      <c r="N611">
        <v>0</v>
      </c>
      <c r="O611">
        <v>0</v>
      </c>
      <c r="P611">
        <v>0</v>
      </c>
      <c r="Q611">
        <v>11.33</v>
      </c>
      <c r="R611">
        <f t="shared" si="29"/>
        <v>0.7553333333333333</v>
      </c>
      <c r="S611">
        <f t="shared" si="27"/>
        <v>0.30213333333333336</v>
      </c>
      <c r="T611">
        <f t="shared" si="28"/>
        <v>1</v>
      </c>
    </row>
    <row r="612" spans="1:20" x14ac:dyDescent="0.35">
      <c r="A612" t="s">
        <v>276</v>
      </c>
      <c r="B612" t="s">
        <v>884</v>
      </c>
      <c r="C612" t="s">
        <v>356</v>
      </c>
      <c r="D612" t="s">
        <v>325</v>
      </c>
      <c r="E612">
        <v>6</v>
      </c>
      <c r="F612">
        <v>0</v>
      </c>
      <c r="G612">
        <v>0</v>
      </c>
      <c r="H612">
        <v>11</v>
      </c>
      <c r="I612">
        <v>12</v>
      </c>
      <c r="J612">
        <v>2</v>
      </c>
      <c r="K612">
        <v>11.7</v>
      </c>
      <c r="L612">
        <v>12</v>
      </c>
      <c r="M612">
        <v>1</v>
      </c>
      <c r="N612">
        <v>0</v>
      </c>
      <c r="O612">
        <v>0</v>
      </c>
      <c r="P612">
        <v>0</v>
      </c>
      <c r="Q612">
        <v>11.17</v>
      </c>
      <c r="R612">
        <f t="shared" si="29"/>
        <v>0.7446666666666667</v>
      </c>
      <c r="S612">
        <f t="shared" si="27"/>
        <v>0.29786666666666667</v>
      </c>
      <c r="T612">
        <f t="shared" si="28"/>
        <v>1</v>
      </c>
    </row>
    <row r="613" spans="1:20" x14ac:dyDescent="0.35">
      <c r="A613" t="s">
        <v>1914</v>
      </c>
      <c r="B613" t="s">
        <v>271</v>
      </c>
      <c r="C613" t="s">
        <v>356</v>
      </c>
      <c r="D613" t="s">
        <v>1523</v>
      </c>
      <c r="E613">
        <v>11</v>
      </c>
      <c r="F613">
        <v>0</v>
      </c>
      <c r="G613">
        <v>0</v>
      </c>
      <c r="H613">
        <v>10</v>
      </c>
      <c r="I613">
        <v>13</v>
      </c>
      <c r="J613">
        <v>0</v>
      </c>
      <c r="K613">
        <v>12.7</v>
      </c>
      <c r="L613">
        <v>11</v>
      </c>
      <c r="M613">
        <v>0</v>
      </c>
      <c r="N613">
        <v>0</v>
      </c>
      <c r="O613">
        <v>0</v>
      </c>
      <c r="P613">
        <v>1</v>
      </c>
      <c r="Q613">
        <v>11.17</v>
      </c>
      <c r="R613">
        <f t="shared" si="29"/>
        <v>0.7446666666666667</v>
      </c>
      <c r="S613">
        <f t="shared" si="27"/>
        <v>0.29786666666666667</v>
      </c>
      <c r="T613">
        <f t="shared" si="28"/>
        <v>1</v>
      </c>
    </row>
    <row r="614" spans="1:20" x14ac:dyDescent="0.35">
      <c r="A614" t="s">
        <v>242</v>
      </c>
      <c r="B614" t="s">
        <v>379</v>
      </c>
      <c r="C614" t="s">
        <v>355</v>
      </c>
      <c r="D614" t="s">
        <v>301</v>
      </c>
      <c r="E614">
        <v>6</v>
      </c>
      <c r="F614">
        <v>0</v>
      </c>
      <c r="G614">
        <v>0</v>
      </c>
      <c r="H614">
        <v>9</v>
      </c>
      <c r="I614">
        <v>15</v>
      </c>
      <c r="J614">
        <v>0</v>
      </c>
      <c r="K614">
        <v>12</v>
      </c>
      <c r="L614">
        <v>7</v>
      </c>
      <c r="M614">
        <v>0</v>
      </c>
      <c r="N614">
        <v>0</v>
      </c>
      <c r="O614">
        <v>0</v>
      </c>
      <c r="P614">
        <v>1</v>
      </c>
      <c r="Q614">
        <v>11</v>
      </c>
      <c r="R614">
        <f t="shared" si="29"/>
        <v>0.73333333333333328</v>
      </c>
      <c r="S614">
        <f t="shared" si="27"/>
        <v>0.29333333333333333</v>
      </c>
      <c r="T614">
        <f t="shared" si="28"/>
        <v>1</v>
      </c>
    </row>
    <row r="615" spans="1:20" x14ac:dyDescent="0.35">
      <c r="A615" t="s">
        <v>66</v>
      </c>
      <c r="B615" t="s">
        <v>240</v>
      </c>
      <c r="C615" t="s">
        <v>356</v>
      </c>
      <c r="D615" t="s">
        <v>312</v>
      </c>
      <c r="E615">
        <v>8</v>
      </c>
      <c r="F615">
        <v>0</v>
      </c>
      <c r="G615">
        <v>0</v>
      </c>
      <c r="H615">
        <v>9</v>
      </c>
      <c r="I615">
        <v>11</v>
      </c>
      <c r="J615">
        <v>1</v>
      </c>
      <c r="K615">
        <v>12</v>
      </c>
      <c r="L615">
        <v>13</v>
      </c>
      <c r="M615">
        <v>0</v>
      </c>
      <c r="N615">
        <v>0</v>
      </c>
      <c r="O615">
        <v>0</v>
      </c>
      <c r="P615">
        <v>0</v>
      </c>
      <c r="Q615">
        <v>11</v>
      </c>
      <c r="R615">
        <f t="shared" si="29"/>
        <v>0.73333333333333328</v>
      </c>
      <c r="S615">
        <f t="shared" si="27"/>
        <v>0.29333333333333333</v>
      </c>
      <c r="T615">
        <f t="shared" si="28"/>
        <v>1</v>
      </c>
    </row>
    <row r="616" spans="1:20" x14ac:dyDescent="0.35">
      <c r="A616" t="s">
        <v>48</v>
      </c>
      <c r="B616" t="s">
        <v>759</v>
      </c>
      <c r="C616" t="s">
        <v>356</v>
      </c>
      <c r="D616" t="s">
        <v>298</v>
      </c>
      <c r="E616">
        <v>1</v>
      </c>
      <c r="F616">
        <v>0</v>
      </c>
      <c r="G616">
        <v>0</v>
      </c>
      <c r="H616">
        <v>8</v>
      </c>
      <c r="I616">
        <v>26</v>
      </c>
      <c r="J616">
        <v>0</v>
      </c>
      <c r="K616">
        <v>17.7</v>
      </c>
      <c r="L616">
        <v>7</v>
      </c>
      <c r="M616">
        <v>2</v>
      </c>
      <c r="N616">
        <v>0</v>
      </c>
      <c r="O616">
        <v>0</v>
      </c>
      <c r="P616">
        <v>1</v>
      </c>
      <c r="Q616">
        <v>10.67</v>
      </c>
      <c r="R616">
        <f t="shared" si="29"/>
        <v>0.71133333333333337</v>
      </c>
      <c r="S616">
        <f t="shared" si="27"/>
        <v>0.28453333333333336</v>
      </c>
      <c r="T616">
        <f t="shared" si="28"/>
        <v>1</v>
      </c>
    </row>
    <row r="617" spans="1:20" x14ac:dyDescent="0.35">
      <c r="A617" t="s">
        <v>1261</v>
      </c>
      <c r="B617" t="s">
        <v>1915</v>
      </c>
      <c r="C617" t="s">
        <v>356</v>
      </c>
      <c r="D617" t="s">
        <v>316</v>
      </c>
      <c r="E617">
        <v>5</v>
      </c>
      <c r="F617">
        <v>0</v>
      </c>
      <c r="G617">
        <v>0</v>
      </c>
      <c r="H617">
        <v>9</v>
      </c>
      <c r="I617">
        <v>15</v>
      </c>
      <c r="J617">
        <v>0</v>
      </c>
      <c r="K617">
        <v>14.7</v>
      </c>
      <c r="L617">
        <v>13</v>
      </c>
      <c r="M617">
        <v>0</v>
      </c>
      <c r="N617">
        <v>0</v>
      </c>
      <c r="O617">
        <v>0</v>
      </c>
      <c r="P617">
        <v>0</v>
      </c>
      <c r="Q617">
        <v>10.67</v>
      </c>
      <c r="R617">
        <f t="shared" si="29"/>
        <v>0.71133333333333337</v>
      </c>
      <c r="S617">
        <f t="shared" si="27"/>
        <v>0.28453333333333336</v>
      </c>
      <c r="T617">
        <f t="shared" si="28"/>
        <v>1</v>
      </c>
    </row>
    <row r="618" spans="1:20" x14ac:dyDescent="0.35">
      <c r="A618" t="s">
        <v>468</v>
      </c>
      <c r="B618" t="s">
        <v>908</v>
      </c>
      <c r="C618" t="s">
        <v>355</v>
      </c>
      <c r="D618" t="s">
        <v>304</v>
      </c>
      <c r="E618">
        <v>17</v>
      </c>
      <c r="F618">
        <v>0</v>
      </c>
      <c r="G618">
        <v>0</v>
      </c>
      <c r="H618">
        <v>39</v>
      </c>
      <c r="I618">
        <v>57</v>
      </c>
      <c r="J618">
        <v>0</v>
      </c>
      <c r="K618">
        <v>43.7</v>
      </c>
      <c r="L618">
        <v>32</v>
      </c>
      <c r="M618">
        <v>3</v>
      </c>
      <c r="N618">
        <v>3</v>
      </c>
      <c r="O618">
        <v>0</v>
      </c>
      <c r="P618">
        <v>0</v>
      </c>
      <c r="Q618">
        <v>10.67</v>
      </c>
      <c r="R618">
        <f t="shared" si="29"/>
        <v>0.71133333333333337</v>
      </c>
      <c r="S618">
        <f t="shared" si="27"/>
        <v>0.28453333333333336</v>
      </c>
      <c r="T618">
        <f t="shared" si="28"/>
        <v>1</v>
      </c>
    </row>
    <row r="619" spans="1:20" x14ac:dyDescent="0.35">
      <c r="A619" t="s">
        <v>188</v>
      </c>
      <c r="B619" t="s">
        <v>1618</v>
      </c>
      <c r="C619" t="s">
        <v>356</v>
      </c>
      <c r="D619" t="s">
        <v>309</v>
      </c>
      <c r="E619">
        <v>5</v>
      </c>
      <c r="F619">
        <v>0</v>
      </c>
      <c r="G619">
        <v>0</v>
      </c>
      <c r="H619">
        <v>6</v>
      </c>
      <c r="I619">
        <v>10</v>
      </c>
      <c r="J619">
        <v>2</v>
      </c>
      <c r="K619">
        <v>10.3</v>
      </c>
      <c r="L619">
        <v>8</v>
      </c>
      <c r="M619">
        <v>1</v>
      </c>
      <c r="N619">
        <v>0</v>
      </c>
      <c r="O619">
        <v>0</v>
      </c>
      <c r="P619">
        <v>0</v>
      </c>
      <c r="Q619">
        <v>10.33</v>
      </c>
      <c r="R619">
        <f t="shared" si="29"/>
        <v>0.68866666666666665</v>
      </c>
      <c r="S619">
        <f t="shared" si="27"/>
        <v>0.27546666666666669</v>
      </c>
      <c r="T619">
        <f t="shared" si="28"/>
        <v>1</v>
      </c>
    </row>
    <row r="620" spans="1:20" x14ac:dyDescent="0.35">
      <c r="A620" t="s">
        <v>509</v>
      </c>
      <c r="B620" t="s">
        <v>508</v>
      </c>
      <c r="C620" t="s">
        <v>356</v>
      </c>
      <c r="D620" t="s">
        <v>297</v>
      </c>
      <c r="E620">
        <v>12</v>
      </c>
      <c r="F620">
        <v>0</v>
      </c>
      <c r="G620">
        <v>0</v>
      </c>
      <c r="H620">
        <v>14</v>
      </c>
      <c r="I620">
        <v>23</v>
      </c>
      <c r="J620">
        <v>1</v>
      </c>
      <c r="K620">
        <v>17.7</v>
      </c>
      <c r="L620">
        <v>9</v>
      </c>
      <c r="M620">
        <v>0</v>
      </c>
      <c r="N620">
        <v>0</v>
      </c>
      <c r="O620">
        <v>0</v>
      </c>
      <c r="P620">
        <v>1</v>
      </c>
      <c r="Q620">
        <v>10.17</v>
      </c>
      <c r="R620">
        <f t="shared" si="29"/>
        <v>0.67800000000000005</v>
      </c>
      <c r="S620">
        <f t="shared" si="27"/>
        <v>0.27120000000000005</v>
      </c>
      <c r="T620">
        <f t="shared" si="28"/>
        <v>1</v>
      </c>
    </row>
    <row r="621" spans="1:20" x14ac:dyDescent="0.35">
      <c r="A621" t="s">
        <v>73</v>
      </c>
      <c r="B621" t="s">
        <v>1243</v>
      </c>
      <c r="C621" t="s">
        <v>356</v>
      </c>
      <c r="D621" t="s">
        <v>1523</v>
      </c>
      <c r="E621">
        <v>7</v>
      </c>
      <c r="F621">
        <v>0</v>
      </c>
      <c r="G621">
        <v>0</v>
      </c>
      <c r="H621">
        <v>12</v>
      </c>
      <c r="I621">
        <v>18</v>
      </c>
      <c r="J621">
        <v>0</v>
      </c>
      <c r="K621">
        <v>16</v>
      </c>
      <c r="L621">
        <v>16</v>
      </c>
      <c r="M621">
        <v>0</v>
      </c>
      <c r="N621">
        <v>0</v>
      </c>
      <c r="O621">
        <v>0</v>
      </c>
      <c r="P621">
        <v>0</v>
      </c>
      <c r="Q621">
        <v>10</v>
      </c>
      <c r="R621">
        <f t="shared" si="29"/>
        <v>0.66666666666666663</v>
      </c>
      <c r="S621">
        <f t="shared" ref="S621:S684" si="30">IF(Q621&gt;= 550,R621*1.35,IF(Q621 &gt;= 500,R621*1.3,IF(Q621 &gt;= 450,R621*1.25,IF(Q621 &gt;= 400,R621*1.2,IF(Q621 &gt;= 350,R621*1.1,IF(Q621 &gt;= 300,R621,IF(Q621 &gt;= 250,R621*0.9,IF(Q621 &gt;= 200,R621*0.8,IF(Q621 &gt;= 150,R621*0.7,IF(Q621 &gt;= 100,R621*0.6,IF(Q621 &gt;= 50,R621*0.5,R621*0.4)))))))))))</f>
        <v>0.26666666666666666</v>
      </c>
      <c r="T621">
        <f t="shared" ref="T621:T684" si="31">IF(S621 &lt; 1.5,1,S621)</f>
        <v>1</v>
      </c>
    </row>
    <row r="622" spans="1:20" x14ac:dyDescent="0.35">
      <c r="A622" t="s">
        <v>238</v>
      </c>
      <c r="B622" t="s">
        <v>1916</v>
      </c>
      <c r="C622" t="s">
        <v>356</v>
      </c>
      <c r="D622" t="s">
        <v>301</v>
      </c>
      <c r="E622">
        <v>1</v>
      </c>
      <c r="F622">
        <v>0</v>
      </c>
      <c r="G622">
        <v>0</v>
      </c>
      <c r="H622">
        <v>1</v>
      </c>
      <c r="I622">
        <v>3</v>
      </c>
      <c r="J622">
        <v>0</v>
      </c>
      <c r="K622">
        <v>3</v>
      </c>
      <c r="L622">
        <v>3</v>
      </c>
      <c r="M622">
        <v>0</v>
      </c>
      <c r="N622">
        <v>0</v>
      </c>
      <c r="O622">
        <v>1</v>
      </c>
      <c r="P622">
        <v>0</v>
      </c>
      <c r="Q622">
        <v>10</v>
      </c>
      <c r="R622">
        <f t="shared" si="29"/>
        <v>0.66666666666666663</v>
      </c>
      <c r="S622">
        <f t="shared" si="30"/>
        <v>0.26666666666666666</v>
      </c>
      <c r="T622">
        <f t="shared" si="31"/>
        <v>1</v>
      </c>
    </row>
    <row r="623" spans="1:20" x14ac:dyDescent="0.35">
      <c r="A623" t="s">
        <v>1756</v>
      </c>
      <c r="B623" t="s">
        <v>1917</v>
      </c>
      <c r="C623" t="s">
        <v>356</v>
      </c>
      <c r="D623" t="s">
        <v>304</v>
      </c>
      <c r="E623">
        <v>8</v>
      </c>
      <c r="F623">
        <v>0</v>
      </c>
      <c r="G623">
        <v>0</v>
      </c>
      <c r="H623">
        <v>11</v>
      </c>
      <c r="I623">
        <v>18</v>
      </c>
      <c r="J623">
        <v>0</v>
      </c>
      <c r="K623">
        <v>16.3</v>
      </c>
      <c r="L623">
        <v>19</v>
      </c>
      <c r="M623">
        <v>1</v>
      </c>
      <c r="N623">
        <v>0</v>
      </c>
      <c r="O623">
        <v>0</v>
      </c>
      <c r="P623">
        <v>0</v>
      </c>
      <c r="Q623">
        <v>9.83</v>
      </c>
      <c r="R623">
        <f t="shared" si="29"/>
        <v>0.65533333333333332</v>
      </c>
      <c r="S623">
        <f t="shared" si="30"/>
        <v>0.26213333333333333</v>
      </c>
      <c r="T623">
        <f t="shared" si="31"/>
        <v>1</v>
      </c>
    </row>
    <row r="624" spans="1:20" x14ac:dyDescent="0.35">
      <c r="A624" t="s">
        <v>88</v>
      </c>
      <c r="B624" t="s">
        <v>1462</v>
      </c>
      <c r="C624" t="s">
        <v>356</v>
      </c>
      <c r="D624" t="s">
        <v>319</v>
      </c>
      <c r="E624">
        <v>6</v>
      </c>
      <c r="F624">
        <v>0</v>
      </c>
      <c r="G624">
        <v>0</v>
      </c>
      <c r="H624">
        <v>17</v>
      </c>
      <c r="I624">
        <v>31</v>
      </c>
      <c r="J624">
        <v>0</v>
      </c>
      <c r="K624">
        <v>24.7</v>
      </c>
      <c r="L624">
        <v>18</v>
      </c>
      <c r="M624">
        <v>1</v>
      </c>
      <c r="N624">
        <v>0</v>
      </c>
      <c r="O624">
        <v>0</v>
      </c>
      <c r="P624">
        <v>0</v>
      </c>
      <c r="Q624">
        <v>9.67</v>
      </c>
      <c r="R624">
        <f t="shared" si="29"/>
        <v>0.64466666666666661</v>
      </c>
      <c r="S624">
        <f t="shared" si="30"/>
        <v>0.25786666666666663</v>
      </c>
      <c r="T624">
        <f t="shared" si="31"/>
        <v>1</v>
      </c>
    </row>
    <row r="625" spans="1:20" x14ac:dyDescent="0.35">
      <c r="A625" t="s">
        <v>122</v>
      </c>
      <c r="B625" t="s">
        <v>348</v>
      </c>
      <c r="C625" t="s">
        <v>356</v>
      </c>
      <c r="D625" t="s">
        <v>306</v>
      </c>
      <c r="E625">
        <v>6</v>
      </c>
      <c r="F625">
        <v>2</v>
      </c>
      <c r="G625">
        <v>0</v>
      </c>
      <c r="H625">
        <v>12</v>
      </c>
      <c r="I625">
        <v>15</v>
      </c>
      <c r="J625">
        <v>0</v>
      </c>
      <c r="K625">
        <v>14</v>
      </c>
      <c r="L625">
        <v>12</v>
      </c>
      <c r="M625">
        <v>1</v>
      </c>
      <c r="N625">
        <v>0</v>
      </c>
      <c r="O625">
        <v>0</v>
      </c>
      <c r="P625">
        <v>1</v>
      </c>
      <c r="Q625">
        <v>9.5</v>
      </c>
      <c r="R625">
        <f t="shared" si="29"/>
        <v>0.6333333333333333</v>
      </c>
      <c r="S625">
        <f t="shared" si="30"/>
        <v>0.25333333333333335</v>
      </c>
      <c r="T625">
        <f t="shared" si="31"/>
        <v>1</v>
      </c>
    </row>
    <row r="626" spans="1:20" x14ac:dyDescent="0.35">
      <c r="A626" t="s">
        <v>562</v>
      </c>
      <c r="B626" t="s">
        <v>1352</v>
      </c>
      <c r="C626" t="s">
        <v>356</v>
      </c>
      <c r="D626" t="s">
        <v>305</v>
      </c>
      <c r="E626">
        <v>2</v>
      </c>
      <c r="F626">
        <v>0</v>
      </c>
      <c r="G626">
        <v>0</v>
      </c>
      <c r="H626">
        <v>5</v>
      </c>
      <c r="I626">
        <v>16</v>
      </c>
      <c r="J626">
        <v>0</v>
      </c>
      <c r="K626">
        <v>14</v>
      </c>
      <c r="L626">
        <v>14</v>
      </c>
      <c r="M626">
        <v>2</v>
      </c>
      <c r="N626">
        <v>0</v>
      </c>
      <c r="O626">
        <v>0</v>
      </c>
      <c r="P626">
        <v>0</v>
      </c>
      <c r="Q626">
        <v>9.5</v>
      </c>
      <c r="R626">
        <f t="shared" si="29"/>
        <v>0.6333333333333333</v>
      </c>
      <c r="S626">
        <f t="shared" si="30"/>
        <v>0.25333333333333335</v>
      </c>
      <c r="T626">
        <f t="shared" si="31"/>
        <v>1</v>
      </c>
    </row>
    <row r="627" spans="1:20" x14ac:dyDescent="0.35">
      <c r="A627" t="s">
        <v>153</v>
      </c>
      <c r="B627" t="s">
        <v>1066</v>
      </c>
      <c r="C627" t="s">
        <v>356</v>
      </c>
      <c r="D627" t="s">
        <v>297</v>
      </c>
      <c r="E627">
        <v>1</v>
      </c>
      <c r="F627">
        <v>0</v>
      </c>
      <c r="G627">
        <v>0</v>
      </c>
      <c r="H627">
        <v>3</v>
      </c>
      <c r="I627">
        <v>6</v>
      </c>
      <c r="J627">
        <v>0</v>
      </c>
      <c r="K627">
        <v>6.7</v>
      </c>
      <c r="L627">
        <v>8</v>
      </c>
      <c r="M627">
        <v>0</v>
      </c>
      <c r="N627">
        <v>0</v>
      </c>
      <c r="O627">
        <v>0</v>
      </c>
      <c r="P627">
        <v>0</v>
      </c>
      <c r="Q627">
        <v>9.17</v>
      </c>
      <c r="R627">
        <f t="shared" si="29"/>
        <v>0.61133333333333328</v>
      </c>
      <c r="S627">
        <f t="shared" si="30"/>
        <v>0.24453333333333332</v>
      </c>
      <c r="T627">
        <f t="shared" si="31"/>
        <v>1</v>
      </c>
    </row>
    <row r="628" spans="1:20" x14ac:dyDescent="0.35">
      <c r="A628" t="s">
        <v>191</v>
      </c>
      <c r="B628" t="s">
        <v>1918</v>
      </c>
      <c r="C628" t="s">
        <v>356</v>
      </c>
      <c r="D628" t="s">
        <v>319</v>
      </c>
      <c r="E628">
        <v>0</v>
      </c>
      <c r="F628">
        <v>0</v>
      </c>
      <c r="G628">
        <v>0</v>
      </c>
      <c r="H628">
        <v>1</v>
      </c>
      <c r="I628">
        <v>4</v>
      </c>
      <c r="J628">
        <v>0</v>
      </c>
      <c r="K628">
        <v>7.7</v>
      </c>
      <c r="L628">
        <v>7</v>
      </c>
      <c r="M628">
        <v>1</v>
      </c>
      <c r="N628">
        <v>0</v>
      </c>
      <c r="O628">
        <v>0</v>
      </c>
      <c r="P628">
        <v>0</v>
      </c>
      <c r="Q628">
        <v>9.17</v>
      </c>
      <c r="R628">
        <f t="shared" si="29"/>
        <v>0.61133333333333328</v>
      </c>
      <c r="S628">
        <f t="shared" si="30"/>
        <v>0.24453333333333332</v>
      </c>
      <c r="T628">
        <f t="shared" si="31"/>
        <v>1</v>
      </c>
    </row>
    <row r="629" spans="1:20" x14ac:dyDescent="0.35">
      <c r="A629" t="s">
        <v>99</v>
      </c>
      <c r="B629" t="s">
        <v>224</v>
      </c>
      <c r="C629" t="s">
        <v>356</v>
      </c>
      <c r="D629" t="s">
        <v>1523</v>
      </c>
      <c r="E629">
        <v>2</v>
      </c>
      <c r="F629">
        <v>0</v>
      </c>
      <c r="G629">
        <v>0</v>
      </c>
      <c r="H629">
        <v>10</v>
      </c>
      <c r="I629">
        <v>17</v>
      </c>
      <c r="J629">
        <v>0</v>
      </c>
      <c r="K629">
        <v>14.7</v>
      </c>
      <c r="L629">
        <v>10</v>
      </c>
      <c r="M629">
        <v>0</v>
      </c>
      <c r="N629">
        <v>0</v>
      </c>
      <c r="O629">
        <v>0</v>
      </c>
      <c r="P629">
        <v>0</v>
      </c>
      <c r="Q629">
        <v>9.17</v>
      </c>
      <c r="R629">
        <f t="shared" si="29"/>
        <v>0.61133333333333328</v>
      </c>
      <c r="S629">
        <f t="shared" si="30"/>
        <v>0.24453333333333332</v>
      </c>
      <c r="T629">
        <f t="shared" si="31"/>
        <v>1</v>
      </c>
    </row>
    <row r="630" spans="1:20" x14ac:dyDescent="0.35">
      <c r="A630" t="s">
        <v>1804</v>
      </c>
      <c r="B630" t="s">
        <v>245</v>
      </c>
      <c r="C630" t="s">
        <v>356</v>
      </c>
      <c r="D630" t="s">
        <v>297</v>
      </c>
      <c r="E630">
        <v>8</v>
      </c>
      <c r="F630">
        <v>0</v>
      </c>
      <c r="G630">
        <v>0</v>
      </c>
      <c r="H630">
        <v>9</v>
      </c>
      <c r="I630">
        <v>18</v>
      </c>
      <c r="J630">
        <v>2</v>
      </c>
      <c r="K630">
        <v>14.3</v>
      </c>
      <c r="L630">
        <v>14</v>
      </c>
      <c r="M630">
        <v>2</v>
      </c>
      <c r="N630">
        <v>0</v>
      </c>
      <c r="O630">
        <v>0</v>
      </c>
      <c r="P630">
        <v>0</v>
      </c>
      <c r="Q630">
        <v>8.83</v>
      </c>
      <c r="R630">
        <f t="shared" si="29"/>
        <v>0.58866666666666667</v>
      </c>
      <c r="S630">
        <f t="shared" si="30"/>
        <v>0.23546666666666669</v>
      </c>
      <c r="T630">
        <f t="shared" si="31"/>
        <v>1</v>
      </c>
    </row>
    <row r="631" spans="1:20" x14ac:dyDescent="0.35">
      <c r="A631" t="s">
        <v>102</v>
      </c>
      <c r="B631" t="s">
        <v>1367</v>
      </c>
      <c r="C631" t="s">
        <v>356</v>
      </c>
      <c r="D631" t="s">
        <v>325</v>
      </c>
      <c r="E631">
        <v>9</v>
      </c>
      <c r="F631">
        <v>0</v>
      </c>
      <c r="G631">
        <v>0</v>
      </c>
      <c r="H631">
        <v>10</v>
      </c>
      <c r="I631">
        <v>15</v>
      </c>
      <c r="J631">
        <v>0</v>
      </c>
      <c r="K631">
        <v>18.3</v>
      </c>
      <c r="L631">
        <v>15</v>
      </c>
      <c r="M631">
        <v>1</v>
      </c>
      <c r="N631">
        <v>0</v>
      </c>
      <c r="O631">
        <v>0</v>
      </c>
      <c r="P631">
        <v>0</v>
      </c>
      <c r="Q631">
        <v>8.83</v>
      </c>
      <c r="R631">
        <f t="shared" si="29"/>
        <v>0.58866666666666667</v>
      </c>
      <c r="S631">
        <f t="shared" si="30"/>
        <v>0.23546666666666669</v>
      </c>
      <c r="T631">
        <f t="shared" si="31"/>
        <v>1</v>
      </c>
    </row>
    <row r="632" spans="1:20" x14ac:dyDescent="0.35">
      <c r="A632" t="s">
        <v>1165</v>
      </c>
      <c r="B632" t="s">
        <v>1166</v>
      </c>
      <c r="C632" t="s">
        <v>356</v>
      </c>
      <c r="D632" t="s">
        <v>323</v>
      </c>
      <c r="E632">
        <v>5</v>
      </c>
      <c r="F632">
        <v>1</v>
      </c>
      <c r="G632">
        <v>0</v>
      </c>
      <c r="H632">
        <v>11</v>
      </c>
      <c r="I632">
        <v>19</v>
      </c>
      <c r="J632">
        <v>2</v>
      </c>
      <c r="K632">
        <v>12.7</v>
      </c>
      <c r="L632">
        <v>13</v>
      </c>
      <c r="M632">
        <v>1</v>
      </c>
      <c r="N632">
        <v>0</v>
      </c>
      <c r="O632">
        <v>0</v>
      </c>
      <c r="P632">
        <v>0</v>
      </c>
      <c r="Q632">
        <v>8.67</v>
      </c>
      <c r="R632">
        <f t="shared" si="29"/>
        <v>0.57799999999999996</v>
      </c>
      <c r="S632">
        <f t="shared" si="30"/>
        <v>0.23119999999999999</v>
      </c>
      <c r="T632">
        <f t="shared" si="31"/>
        <v>1</v>
      </c>
    </row>
    <row r="633" spans="1:20" x14ac:dyDescent="0.35">
      <c r="A633" t="s">
        <v>64</v>
      </c>
      <c r="B633" t="s">
        <v>1634</v>
      </c>
      <c r="C633" t="s">
        <v>356</v>
      </c>
      <c r="D633" t="s">
        <v>303</v>
      </c>
      <c r="E633">
        <v>12</v>
      </c>
      <c r="F633">
        <v>1</v>
      </c>
      <c r="G633">
        <v>0</v>
      </c>
      <c r="H633">
        <v>18</v>
      </c>
      <c r="I633">
        <v>26</v>
      </c>
      <c r="J633">
        <v>2</v>
      </c>
      <c r="K633">
        <v>20.7</v>
      </c>
      <c r="L633">
        <v>15</v>
      </c>
      <c r="M633">
        <v>3</v>
      </c>
      <c r="N633">
        <v>0</v>
      </c>
      <c r="O633">
        <v>0</v>
      </c>
      <c r="P633">
        <v>1</v>
      </c>
      <c r="Q633">
        <v>8.67</v>
      </c>
      <c r="R633">
        <f t="shared" si="29"/>
        <v>0.57799999999999996</v>
      </c>
      <c r="S633">
        <f t="shared" si="30"/>
        <v>0.23119999999999999</v>
      </c>
      <c r="T633">
        <f t="shared" si="31"/>
        <v>1</v>
      </c>
    </row>
    <row r="634" spans="1:20" x14ac:dyDescent="0.35">
      <c r="A634" t="s">
        <v>1370</v>
      </c>
      <c r="B634" t="s">
        <v>1152</v>
      </c>
      <c r="C634" t="s">
        <v>356</v>
      </c>
      <c r="D634" t="s">
        <v>295</v>
      </c>
      <c r="E634">
        <v>2</v>
      </c>
      <c r="F634">
        <v>0</v>
      </c>
      <c r="G634">
        <v>0</v>
      </c>
      <c r="H634">
        <v>5</v>
      </c>
      <c r="I634">
        <v>12</v>
      </c>
      <c r="J634">
        <v>0</v>
      </c>
      <c r="K634">
        <v>10</v>
      </c>
      <c r="L634">
        <v>9</v>
      </c>
      <c r="M634">
        <v>0</v>
      </c>
      <c r="N634">
        <v>0</v>
      </c>
      <c r="O634">
        <v>0</v>
      </c>
      <c r="P634">
        <v>0</v>
      </c>
      <c r="Q634">
        <v>8.5</v>
      </c>
      <c r="R634">
        <f t="shared" si="29"/>
        <v>0.56666666666666665</v>
      </c>
      <c r="S634">
        <f t="shared" si="30"/>
        <v>0.22666666666666668</v>
      </c>
      <c r="T634">
        <f t="shared" si="31"/>
        <v>1</v>
      </c>
    </row>
    <row r="635" spans="1:20" x14ac:dyDescent="0.35">
      <c r="A635" t="s">
        <v>64</v>
      </c>
      <c r="B635" t="s">
        <v>582</v>
      </c>
      <c r="C635" t="s">
        <v>356</v>
      </c>
      <c r="D635" t="s">
        <v>311</v>
      </c>
      <c r="E635">
        <v>10</v>
      </c>
      <c r="F635">
        <v>0</v>
      </c>
      <c r="G635">
        <v>0</v>
      </c>
      <c r="H635">
        <v>18</v>
      </c>
      <c r="I635">
        <v>32</v>
      </c>
      <c r="J635">
        <v>0</v>
      </c>
      <c r="K635">
        <v>21</v>
      </c>
      <c r="L635">
        <v>22</v>
      </c>
      <c r="M635">
        <v>0</v>
      </c>
      <c r="N635">
        <v>0</v>
      </c>
      <c r="O635">
        <v>0</v>
      </c>
      <c r="P635">
        <v>0</v>
      </c>
      <c r="Q635">
        <v>8</v>
      </c>
      <c r="R635">
        <f t="shared" si="29"/>
        <v>0.53333333333333333</v>
      </c>
      <c r="S635">
        <f t="shared" si="30"/>
        <v>0.21333333333333335</v>
      </c>
      <c r="T635">
        <f t="shared" si="31"/>
        <v>1</v>
      </c>
    </row>
    <row r="636" spans="1:20" x14ac:dyDescent="0.35">
      <c r="A636" t="s">
        <v>1656</v>
      </c>
      <c r="B636" t="s">
        <v>1657</v>
      </c>
      <c r="C636" t="s">
        <v>356</v>
      </c>
      <c r="D636" t="s">
        <v>316</v>
      </c>
      <c r="E636">
        <v>1</v>
      </c>
      <c r="F636">
        <v>0</v>
      </c>
      <c r="G636">
        <v>0</v>
      </c>
      <c r="H636">
        <v>8</v>
      </c>
      <c r="I636">
        <v>15</v>
      </c>
      <c r="J636">
        <v>1</v>
      </c>
      <c r="K636">
        <v>8</v>
      </c>
      <c r="L636">
        <v>8</v>
      </c>
      <c r="M636">
        <v>0</v>
      </c>
      <c r="N636">
        <v>0</v>
      </c>
      <c r="O636">
        <v>0</v>
      </c>
      <c r="P636">
        <v>0</v>
      </c>
      <c r="Q636">
        <v>7.5</v>
      </c>
      <c r="R636">
        <f t="shared" si="29"/>
        <v>0.5</v>
      </c>
      <c r="S636">
        <f t="shared" si="30"/>
        <v>0.2</v>
      </c>
      <c r="T636">
        <f t="shared" si="31"/>
        <v>1</v>
      </c>
    </row>
    <row r="637" spans="1:20" x14ac:dyDescent="0.35">
      <c r="A637" t="s">
        <v>241</v>
      </c>
      <c r="B637" t="s">
        <v>1477</v>
      </c>
      <c r="C637" t="s">
        <v>356</v>
      </c>
      <c r="D637" t="s">
        <v>293</v>
      </c>
      <c r="E637">
        <v>3</v>
      </c>
      <c r="F637">
        <v>0</v>
      </c>
      <c r="G637">
        <v>0</v>
      </c>
      <c r="H637">
        <v>5</v>
      </c>
      <c r="I637">
        <v>9</v>
      </c>
      <c r="J637">
        <v>0</v>
      </c>
      <c r="K637">
        <v>8.3000000000000007</v>
      </c>
      <c r="L637">
        <v>12</v>
      </c>
      <c r="M637">
        <v>1</v>
      </c>
      <c r="N637">
        <v>0</v>
      </c>
      <c r="O637">
        <v>0</v>
      </c>
      <c r="P637">
        <v>0</v>
      </c>
      <c r="Q637">
        <v>7.33</v>
      </c>
      <c r="R637">
        <f t="shared" si="29"/>
        <v>0.48866666666666669</v>
      </c>
      <c r="S637">
        <f t="shared" si="30"/>
        <v>0.19546666666666668</v>
      </c>
      <c r="T637">
        <f t="shared" si="31"/>
        <v>1</v>
      </c>
    </row>
    <row r="638" spans="1:20" x14ac:dyDescent="0.35">
      <c r="A638" t="s">
        <v>188</v>
      </c>
      <c r="B638" t="s">
        <v>1014</v>
      </c>
      <c r="C638" t="s">
        <v>356</v>
      </c>
      <c r="D638" t="s">
        <v>295</v>
      </c>
      <c r="E638">
        <v>9</v>
      </c>
      <c r="F638">
        <v>0</v>
      </c>
      <c r="G638">
        <v>0</v>
      </c>
      <c r="H638">
        <v>13</v>
      </c>
      <c r="I638">
        <v>21</v>
      </c>
      <c r="J638">
        <v>0</v>
      </c>
      <c r="K638">
        <v>15</v>
      </c>
      <c r="L638">
        <v>11</v>
      </c>
      <c r="M638">
        <v>1</v>
      </c>
      <c r="N638">
        <v>0</v>
      </c>
      <c r="O638">
        <v>0</v>
      </c>
      <c r="P638">
        <v>1</v>
      </c>
      <c r="Q638">
        <v>7</v>
      </c>
      <c r="R638">
        <f t="shared" si="29"/>
        <v>0.46666666666666667</v>
      </c>
      <c r="S638">
        <f t="shared" si="30"/>
        <v>0.18666666666666668</v>
      </c>
      <c r="T638">
        <f t="shared" si="31"/>
        <v>1</v>
      </c>
    </row>
    <row r="639" spans="1:20" x14ac:dyDescent="0.35">
      <c r="A639" t="s">
        <v>93</v>
      </c>
      <c r="B639" t="s">
        <v>789</v>
      </c>
      <c r="C639" t="s">
        <v>356</v>
      </c>
      <c r="D639" t="s">
        <v>323</v>
      </c>
      <c r="E639">
        <v>14</v>
      </c>
      <c r="F639">
        <v>1</v>
      </c>
      <c r="G639">
        <v>0</v>
      </c>
      <c r="H639">
        <v>19</v>
      </c>
      <c r="I639">
        <v>14</v>
      </c>
      <c r="J639">
        <v>1</v>
      </c>
      <c r="K639">
        <v>12.3</v>
      </c>
      <c r="L639">
        <v>13</v>
      </c>
      <c r="M639">
        <v>0</v>
      </c>
      <c r="N639">
        <v>0</v>
      </c>
      <c r="O639">
        <v>0</v>
      </c>
      <c r="P639">
        <v>1</v>
      </c>
      <c r="Q639">
        <v>6.83</v>
      </c>
      <c r="R639">
        <f t="shared" si="29"/>
        <v>0.45533333333333331</v>
      </c>
      <c r="S639">
        <f t="shared" si="30"/>
        <v>0.18213333333333334</v>
      </c>
      <c r="T639">
        <f t="shared" si="31"/>
        <v>1</v>
      </c>
    </row>
    <row r="640" spans="1:20" x14ac:dyDescent="0.35">
      <c r="A640" t="s">
        <v>1094</v>
      </c>
      <c r="B640" t="s">
        <v>240</v>
      </c>
      <c r="C640" t="s">
        <v>356</v>
      </c>
      <c r="D640" t="s">
        <v>300</v>
      </c>
      <c r="E640">
        <v>2</v>
      </c>
      <c r="F640">
        <v>0</v>
      </c>
      <c r="G640">
        <v>0</v>
      </c>
      <c r="H640">
        <v>8</v>
      </c>
      <c r="I640">
        <v>12</v>
      </c>
      <c r="J640">
        <v>0</v>
      </c>
      <c r="K640">
        <v>12.7</v>
      </c>
      <c r="L640">
        <v>6</v>
      </c>
      <c r="M640">
        <v>0</v>
      </c>
      <c r="N640">
        <v>0</v>
      </c>
      <c r="O640">
        <v>0</v>
      </c>
      <c r="P640">
        <v>0</v>
      </c>
      <c r="Q640">
        <v>6.67</v>
      </c>
      <c r="R640">
        <f t="shared" si="29"/>
        <v>0.44466666666666665</v>
      </c>
      <c r="S640">
        <f t="shared" si="30"/>
        <v>0.17786666666666667</v>
      </c>
      <c r="T640">
        <f t="shared" si="31"/>
        <v>1</v>
      </c>
    </row>
    <row r="641" spans="1:20" x14ac:dyDescent="0.35">
      <c r="A641" t="s">
        <v>1385</v>
      </c>
      <c r="B641" t="s">
        <v>744</v>
      </c>
      <c r="C641" t="s">
        <v>356</v>
      </c>
      <c r="D641" t="s">
        <v>312</v>
      </c>
      <c r="E641">
        <v>9</v>
      </c>
      <c r="F641">
        <v>0</v>
      </c>
      <c r="G641">
        <v>0</v>
      </c>
      <c r="H641">
        <v>10</v>
      </c>
      <c r="I641">
        <v>9</v>
      </c>
      <c r="J641">
        <v>0</v>
      </c>
      <c r="K641">
        <v>11</v>
      </c>
      <c r="L641">
        <v>14</v>
      </c>
      <c r="M641">
        <v>0</v>
      </c>
      <c r="N641">
        <v>0</v>
      </c>
      <c r="O641">
        <v>0</v>
      </c>
      <c r="P641">
        <v>0</v>
      </c>
      <c r="Q641">
        <v>6.5</v>
      </c>
      <c r="R641">
        <f t="shared" si="29"/>
        <v>0.43333333333333335</v>
      </c>
      <c r="S641">
        <f t="shared" si="30"/>
        <v>0.17333333333333334</v>
      </c>
      <c r="T641">
        <f t="shared" si="31"/>
        <v>1</v>
      </c>
    </row>
    <row r="642" spans="1:20" x14ac:dyDescent="0.35">
      <c r="A642" t="s">
        <v>39</v>
      </c>
      <c r="B642" t="s">
        <v>1919</v>
      </c>
      <c r="C642" t="s">
        <v>356</v>
      </c>
      <c r="D642" t="s">
        <v>305</v>
      </c>
      <c r="E642">
        <v>0</v>
      </c>
      <c r="F642">
        <v>0</v>
      </c>
      <c r="G642">
        <v>0</v>
      </c>
      <c r="H642">
        <v>0</v>
      </c>
      <c r="I642">
        <v>1</v>
      </c>
      <c r="J642">
        <v>0</v>
      </c>
      <c r="K642">
        <v>3</v>
      </c>
      <c r="L642">
        <v>4</v>
      </c>
      <c r="M642">
        <v>0</v>
      </c>
      <c r="N642">
        <v>0</v>
      </c>
      <c r="O642">
        <v>0</v>
      </c>
      <c r="P642">
        <v>0</v>
      </c>
      <c r="Q642">
        <v>6.5</v>
      </c>
      <c r="R642">
        <f t="shared" si="29"/>
        <v>0.43333333333333335</v>
      </c>
      <c r="S642">
        <f t="shared" si="30"/>
        <v>0.17333333333333334</v>
      </c>
      <c r="T642">
        <f t="shared" si="31"/>
        <v>1</v>
      </c>
    </row>
    <row r="643" spans="1:20" x14ac:dyDescent="0.35">
      <c r="A643" t="s">
        <v>212</v>
      </c>
      <c r="B643" t="s">
        <v>1833</v>
      </c>
      <c r="C643" t="s">
        <v>356</v>
      </c>
      <c r="D643" t="s">
        <v>314</v>
      </c>
      <c r="E643">
        <v>0</v>
      </c>
      <c r="F643">
        <v>0</v>
      </c>
      <c r="G643">
        <v>0</v>
      </c>
      <c r="H643">
        <v>1</v>
      </c>
      <c r="I643">
        <v>3</v>
      </c>
      <c r="J643">
        <v>0</v>
      </c>
      <c r="K643">
        <v>4.3</v>
      </c>
      <c r="L643">
        <v>4</v>
      </c>
      <c r="M643">
        <v>0</v>
      </c>
      <c r="N643">
        <v>0</v>
      </c>
      <c r="O643">
        <v>0</v>
      </c>
      <c r="P643">
        <v>0</v>
      </c>
      <c r="Q643">
        <v>6.33</v>
      </c>
      <c r="R643">
        <f t="shared" ref="R643:R706" si="32">Q643/15</f>
        <v>0.42199999999999999</v>
      </c>
      <c r="S643">
        <f t="shared" si="30"/>
        <v>0.16880000000000001</v>
      </c>
      <c r="T643">
        <f t="shared" si="31"/>
        <v>1</v>
      </c>
    </row>
    <row r="644" spans="1:20" x14ac:dyDescent="0.35">
      <c r="A644" t="s">
        <v>144</v>
      </c>
      <c r="B644" t="s">
        <v>888</v>
      </c>
      <c r="C644" t="s">
        <v>356</v>
      </c>
      <c r="D644" t="s">
        <v>314</v>
      </c>
      <c r="E644">
        <v>5</v>
      </c>
      <c r="F644">
        <v>0</v>
      </c>
      <c r="G644">
        <v>0</v>
      </c>
      <c r="H644">
        <v>4</v>
      </c>
      <c r="I644">
        <v>12</v>
      </c>
      <c r="J644">
        <v>0</v>
      </c>
      <c r="K644">
        <v>13</v>
      </c>
      <c r="L644">
        <v>6</v>
      </c>
      <c r="M644">
        <v>0</v>
      </c>
      <c r="N644">
        <v>0</v>
      </c>
      <c r="O644">
        <v>0</v>
      </c>
      <c r="P644">
        <v>0</v>
      </c>
      <c r="Q644">
        <v>6</v>
      </c>
      <c r="R644">
        <f t="shared" si="32"/>
        <v>0.4</v>
      </c>
      <c r="S644">
        <f t="shared" si="30"/>
        <v>0.16000000000000003</v>
      </c>
      <c r="T644">
        <f t="shared" si="31"/>
        <v>1</v>
      </c>
    </row>
    <row r="645" spans="1:20" x14ac:dyDescent="0.35">
      <c r="A645" t="s">
        <v>99</v>
      </c>
      <c r="B645" t="s">
        <v>610</v>
      </c>
      <c r="C645" t="s">
        <v>356</v>
      </c>
      <c r="D645" t="s">
        <v>314</v>
      </c>
      <c r="E645">
        <v>2</v>
      </c>
      <c r="F645">
        <v>0</v>
      </c>
      <c r="G645">
        <v>0</v>
      </c>
      <c r="H645">
        <v>0</v>
      </c>
      <c r="I645">
        <v>5</v>
      </c>
      <c r="J645">
        <v>0</v>
      </c>
      <c r="K645">
        <v>5.3</v>
      </c>
      <c r="L645">
        <v>5</v>
      </c>
      <c r="M645">
        <v>0</v>
      </c>
      <c r="N645">
        <v>0</v>
      </c>
      <c r="O645">
        <v>0</v>
      </c>
      <c r="P645">
        <v>0</v>
      </c>
      <c r="Q645">
        <v>5.83</v>
      </c>
      <c r="R645">
        <f t="shared" si="32"/>
        <v>0.38866666666666666</v>
      </c>
      <c r="S645">
        <f t="shared" si="30"/>
        <v>0.15546666666666667</v>
      </c>
      <c r="T645">
        <f t="shared" si="31"/>
        <v>1</v>
      </c>
    </row>
    <row r="646" spans="1:20" x14ac:dyDescent="0.35">
      <c r="A646" t="s">
        <v>39</v>
      </c>
      <c r="B646" t="s">
        <v>876</v>
      </c>
      <c r="C646" t="s">
        <v>356</v>
      </c>
      <c r="D646" t="s">
        <v>296</v>
      </c>
      <c r="E646">
        <v>2</v>
      </c>
      <c r="F646">
        <v>0</v>
      </c>
      <c r="G646">
        <v>0</v>
      </c>
      <c r="H646">
        <v>0</v>
      </c>
      <c r="I646">
        <v>1</v>
      </c>
      <c r="J646">
        <v>1</v>
      </c>
      <c r="K646">
        <v>1.3</v>
      </c>
      <c r="L646">
        <v>3</v>
      </c>
      <c r="M646">
        <v>0</v>
      </c>
      <c r="N646">
        <v>0</v>
      </c>
      <c r="O646">
        <v>0</v>
      </c>
      <c r="P646">
        <v>0</v>
      </c>
      <c r="Q646">
        <v>5.83</v>
      </c>
      <c r="R646">
        <f t="shared" si="32"/>
        <v>0.38866666666666666</v>
      </c>
      <c r="S646">
        <f t="shared" si="30"/>
        <v>0.15546666666666667</v>
      </c>
      <c r="T646">
        <f t="shared" si="31"/>
        <v>1</v>
      </c>
    </row>
    <row r="647" spans="1:20" x14ac:dyDescent="0.35">
      <c r="A647" t="s">
        <v>656</v>
      </c>
      <c r="B647" t="s">
        <v>1006</v>
      </c>
      <c r="C647" t="s">
        <v>356</v>
      </c>
      <c r="D647" t="s">
        <v>307</v>
      </c>
      <c r="E647">
        <v>6</v>
      </c>
      <c r="F647">
        <v>0</v>
      </c>
      <c r="G647">
        <v>0</v>
      </c>
      <c r="H647">
        <v>5</v>
      </c>
      <c r="I647">
        <v>12</v>
      </c>
      <c r="J647">
        <v>0</v>
      </c>
      <c r="K647">
        <v>10.3</v>
      </c>
      <c r="L647">
        <v>10</v>
      </c>
      <c r="M647">
        <v>0</v>
      </c>
      <c r="N647">
        <v>0</v>
      </c>
      <c r="O647">
        <v>0</v>
      </c>
      <c r="P647">
        <v>0</v>
      </c>
      <c r="Q647">
        <v>5.83</v>
      </c>
      <c r="R647">
        <f t="shared" si="32"/>
        <v>0.38866666666666666</v>
      </c>
      <c r="S647">
        <f t="shared" si="30"/>
        <v>0.15546666666666667</v>
      </c>
      <c r="T647">
        <f t="shared" si="31"/>
        <v>1</v>
      </c>
    </row>
    <row r="648" spans="1:20" x14ac:dyDescent="0.35">
      <c r="A648" t="s">
        <v>1920</v>
      </c>
      <c r="B648" t="s">
        <v>347</v>
      </c>
      <c r="C648" t="s">
        <v>356</v>
      </c>
      <c r="D648" t="s">
        <v>307</v>
      </c>
      <c r="E648">
        <v>1</v>
      </c>
      <c r="F648">
        <v>1</v>
      </c>
      <c r="G648">
        <v>0</v>
      </c>
      <c r="H648">
        <v>7</v>
      </c>
      <c r="I648">
        <v>10</v>
      </c>
      <c r="J648">
        <v>0</v>
      </c>
      <c r="K648">
        <v>7.3</v>
      </c>
      <c r="L648">
        <v>10</v>
      </c>
      <c r="M648">
        <v>0</v>
      </c>
      <c r="N648">
        <v>0</v>
      </c>
      <c r="O648">
        <v>0</v>
      </c>
      <c r="P648">
        <v>0</v>
      </c>
      <c r="Q648">
        <v>5.83</v>
      </c>
      <c r="R648">
        <f t="shared" si="32"/>
        <v>0.38866666666666666</v>
      </c>
      <c r="S648">
        <f t="shared" si="30"/>
        <v>0.15546666666666667</v>
      </c>
      <c r="T648">
        <f t="shared" si="31"/>
        <v>1</v>
      </c>
    </row>
    <row r="649" spans="1:20" x14ac:dyDescent="0.35">
      <c r="A649" t="s">
        <v>30</v>
      </c>
      <c r="B649" t="s">
        <v>1163</v>
      </c>
      <c r="C649" t="s">
        <v>356</v>
      </c>
      <c r="D649" t="s">
        <v>323</v>
      </c>
      <c r="E649">
        <v>6</v>
      </c>
      <c r="F649">
        <v>0</v>
      </c>
      <c r="G649">
        <v>0</v>
      </c>
      <c r="H649">
        <v>7</v>
      </c>
      <c r="I649">
        <v>12</v>
      </c>
      <c r="J649">
        <v>1</v>
      </c>
      <c r="K649">
        <v>9.3000000000000007</v>
      </c>
      <c r="L649">
        <v>8</v>
      </c>
      <c r="M649">
        <v>0</v>
      </c>
      <c r="N649">
        <v>0</v>
      </c>
      <c r="O649">
        <v>0</v>
      </c>
      <c r="P649">
        <v>0</v>
      </c>
      <c r="Q649">
        <v>5.83</v>
      </c>
      <c r="R649">
        <f t="shared" si="32"/>
        <v>0.38866666666666666</v>
      </c>
      <c r="S649">
        <f t="shared" si="30"/>
        <v>0.15546666666666667</v>
      </c>
      <c r="T649">
        <f t="shared" si="31"/>
        <v>1</v>
      </c>
    </row>
    <row r="650" spans="1:20" x14ac:dyDescent="0.35">
      <c r="A650" t="s">
        <v>104</v>
      </c>
      <c r="B650" t="s">
        <v>946</v>
      </c>
      <c r="C650" t="s">
        <v>356</v>
      </c>
      <c r="D650" t="s">
        <v>1523</v>
      </c>
      <c r="E650">
        <v>5</v>
      </c>
      <c r="F650">
        <v>0</v>
      </c>
      <c r="G650">
        <v>0</v>
      </c>
      <c r="H650">
        <v>5</v>
      </c>
      <c r="I650">
        <v>9</v>
      </c>
      <c r="J650">
        <v>0</v>
      </c>
      <c r="K650">
        <v>10.7</v>
      </c>
      <c r="L650">
        <v>7</v>
      </c>
      <c r="M650">
        <v>0</v>
      </c>
      <c r="N650">
        <v>0</v>
      </c>
      <c r="O650">
        <v>0</v>
      </c>
      <c r="P650">
        <v>0</v>
      </c>
      <c r="Q650">
        <v>5.67</v>
      </c>
      <c r="R650">
        <f t="shared" si="32"/>
        <v>0.378</v>
      </c>
      <c r="S650">
        <f t="shared" si="30"/>
        <v>0.1512</v>
      </c>
      <c r="T650">
        <f t="shared" si="31"/>
        <v>1</v>
      </c>
    </row>
    <row r="651" spans="1:20" x14ac:dyDescent="0.35">
      <c r="A651" t="s">
        <v>74</v>
      </c>
      <c r="B651" t="s">
        <v>350</v>
      </c>
      <c r="C651" t="s">
        <v>356</v>
      </c>
      <c r="D651" t="s">
        <v>320</v>
      </c>
      <c r="E651">
        <v>1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3.7</v>
      </c>
      <c r="L651">
        <v>3</v>
      </c>
      <c r="M651">
        <v>0</v>
      </c>
      <c r="N651">
        <v>0</v>
      </c>
      <c r="O651">
        <v>0</v>
      </c>
      <c r="P651">
        <v>0</v>
      </c>
      <c r="Q651">
        <v>5.67</v>
      </c>
      <c r="R651">
        <f t="shared" si="32"/>
        <v>0.378</v>
      </c>
      <c r="S651">
        <f t="shared" si="30"/>
        <v>0.1512</v>
      </c>
      <c r="T651">
        <f t="shared" si="31"/>
        <v>1</v>
      </c>
    </row>
    <row r="652" spans="1:20" x14ac:dyDescent="0.35">
      <c r="A652" t="s">
        <v>562</v>
      </c>
      <c r="B652" t="s">
        <v>1262</v>
      </c>
      <c r="C652" t="s">
        <v>356</v>
      </c>
      <c r="D652" t="s">
        <v>318</v>
      </c>
      <c r="E652">
        <v>16</v>
      </c>
      <c r="F652">
        <v>2</v>
      </c>
      <c r="G652">
        <v>0</v>
      </c>
      <c r="H652">
        <v>20</v>
      </c>
      <c r="I652">
        <v>34</v>
      </c>
      <c r="J652">
        <v>2</v>
      </c>
      <c r="K652">
        <v>25.7</v>
      </c>
      <c r="L652">
        <v>18</v>
      </c>
      <c r="M652">
        <v>2</v>
      </c>
      <c r="N652">
        <v>0</v>
      </c>
      <c r="O652">
        <v>1</v>
      </c>
      <c r="P652">
        <v>0</v>
      </c>
      <c r="Q652">
        <v>5.67</v>
      </c>
      <c r="R652">
        <f t="shared" si="32"/>
        <v>0.378</v>
      </c>
      <c r="S652">
        <f t="shared" si="30"/>
        <v>0.1512</v>
      </c>
      <c r="T652">
        <f t="shared" si="31"/>
        <v>1</v>
      </c>
    </row>
    <row r="653" spans="1:20" x14ac:dyDescent="0.35">
      <c r="A653" t="s">
        <v>49</v>
      </c>
      <c r="B653" t="s">
        <v>79</v>
      </c>
      <c r="C653" t="s">
        <v>356</v>
      </c>
      <c r="D653" t="s">
        <v>297</v>
      </c>
      <c r="E653">
        <v>4</v>
      </c>
      <c r="F653">
        <v>0</v>
      </c>
      <c r="G653">
        <v>0</v>
      </c>
      <c r="H653">
        <v>2</v>
      </c>
      <c r="I653">
        <v>1</v>
      </c>
      <c r="J653">
        <v>0</v>
      </c>
      <c r="K653">
        <v>2</v>
      </c>
      <c r="L653">
        <v>2</v>
      </c>
      <c r="M653">
        <v>0</v>
      </c>
      <c r="N653">
        <v>0</v>
      </c>
      <c r="O653">
        <v>1</v>
      </c>
      <c r="P653">
        <v>0</v>
      </c>
      <c r="Q653">
        <v>5.5</v>
      </c>
      <c r="R653">
        <f t="shared" si="32"/>
        <v>0.36666666666666664</v>
      </c>
      <c r="S653">
        <f t="shared" si="30"/>
        <v>0.14666666666666667</v>
      </c>
      <c r="T653">
        <f t="shared" si="31"/>
        <v>1</v>
      </c>
    </row>
    <row r="654" spans="1:20" x14ac:dyDescent="0.35">
      <c r="A654" t="s">
        <v>76</v>
      </c>
      <c r="B654" t="s">
        <v>448</v>
      </c>
      <c r="C654" t="s">
        <v>356</v>
      </c>
      <c r="D654" t="s">
        <v>314</v>
      </c>
      <c r="E654">
        <v>3</v>
      </c>
      <c r="F654">
        <v>0</v>
      </c>
      <c r="G654">
        <v>0</v>
      </c>
      <c r="H654">
        <v>3</v>
      </c>
      <c r="I654">
        <v>4</v>
      </c>
      <c r="J654">
        <v>0</v>
      </c>
      <c r="K654">
        <v>6</v>
      </c>
      <c r="L654">
        <v>6</v>
      </c>
      <c r="M654">
        <v>0</v>
      </c>
      <c r="N654">
        <v>0</v>
      </c>
      <c r="O654">
        <v>0</v>
      </c>
      <c r="P654">
        <v>0</v>
      </c>
      <c r="Q654">
        <v>5.5</v>
      </c>
      <c r="R654">
        <f t="shared" si="32"/>
        <v>0.36666666666666664</v>
      </c>
      <c r="S654">
        <f t="shared" si="30"/>
        <v>0.14666666666666667</v>
      </c>
      <c r="T654">
        <f t="shared" si="31"/>
        <v>1</v>
      </c>
    </row>
    <row r="655" spans="1:20" x14ac:dyDescent="0.35">
      <c r="A655" t="s">
        <v>860</v>
      </c>
      <c r="B655" t="s">
        <v>1265</v>
      </c>
      <c r="C655" t="s">
        <v>356</v>
      </c>
      <c r="D655" t="s">
        <v>310</v>
      </c>
      <c r="E655">
        <v>7</v>
      </c>
      <c r="F655">
        <v>0</v>
      </c>
      <c r="G655">
        <v>0</v>
      </c>
      <c r="H655">
        <v>5</v>
      </c>
      <c r="I655">
        <v>9</v>
      </c>
      <c r="J655">
        <v>0</v>
      </c>
      <c r="K655">
        <v>9.3000000000000007</v>
      </c>
      <c r="L655">
        <v>10</v>
      </c>
      <c r="M655">
        <v>0</v>
      </c>
      <c r="N655">
        <v>0</v>
      </c>
      <c r="O655">
        <v>0</v>
      </c>
      <c r="P655">
        <v>0</v>
      </c>
      <c r="Q655">
        <v>5.33</v>
      </c>
      <c r="R655">
        <f t="shared" si="32"/>
        <v>0.35533333333333333</v>
      </c>
      <c r="S655">
        <f t="shared" si="30"/>
        <v>0.14213333333333333</v>
      </c>
      <c r="T655">
        <f t="shared" si="31"/>
        <v>1</v>
      </c>
    </row>
    <row r="656" spans="1:20" x14ac:dyDescent="0.35">
      <c r="A656" t="s">
        <v>1041</v>
      </c>
      <c r="B656" t="s">
        <v>213</v>
      </c>
      <c r="C656" t="s">
        <v>356</v>
      </c>
      <c r="D656" t="s">
        <v>305</v>
      </c>
      <c r="E656">
        <v>2</v>
      </c>
      <c r="F656">
        <v>0</v>
      </c>
      <c r="G656">
        <v>0</v>
      </c>
      <c r="H656">
        <v>4</v>
      </c>
      <c r="I656">
        <v>8</v>
      </c>
      <c r="J656">
        <v>0</v>
      </c>
      <c r="K656">
        <v>5</v>
      </c>
      <c r="L656">
        <v>8</v>
      </c>
      <c r="M656">
        <v>0</v>
      </c>
      <c r="N656">
        <v>0</v>
      </c>
      <c r="O656">
        <v>0</v>
      </c>
      <c r="P656">
        <v>0</v>
      </c>
      <c r="Q656">
        <v>5</v>
      </c>
      <c r="R656">
        <f t="shared" si="32"/>
        <v>0.33333333333333331</v>
      </c>
      <c r="S656">
        <f t="shared" si="30"/>
        <v>0.13333333333333333</v>
      </c>
      <c r="T656">
        <f t="shared" si="31"/>
        <v>1</v>
      </c>
    </row>
    <row r="657" spans="1:20" x14ac:dyDescent="0.35">
      <c r="A657" t="s">
        <v>70</v>
      </c>
      <c r="B657" t="s">
        <v>1672</v>
      </c>
      <c r="C657" t="s">
        <v>356</v>
      </c>
      <c r="D657" t="s">
        <v>363</v>
      </c>
      <c r="E657">
        <v>6</v>
      </c>
      <c r="F657">
        <v>0</v>
      </c>
      <c r="G657">
        <v>0</v>
      </c>
      <c r="H657">
        <v>15</v>
      </c>
      <c r="I657">
        <v>17</v>
      </c>
      <c r="J657">
        <v>1</v>
      </c>
      <c r="K657">
        <v>12</v>
      </c>
      <c r="L657">
        <v>14</v>
      </c>
      <c r="M657">
        <v>1</v>
      </c>
      <c r="N657">
        <v>0</v>
      </c>
      <c r="O657">
        <v>0</v>
      </c>
      <c r="P657">
        <v>0</v>
      </c>
      <c r="Q657">
        <v>5</v>
      </c>
      <c r="R657">
        <f t="shared" si="32"/>
        <v>0.33333333333333331</v>
      </c>
      <c r="S657">
        <f t="shared" si="30"/>
        <v>0.13333333333333333</v>
      </c>
      <c r="T657">
        <f t="shared" si="31"/>
        <v>1</v>
      </c>
    </row>
    <row r="658" spans="1:20" x14ac:dyDescent="0.35">
      <c r="A658" t="s">
        <v>541</v>
      </c>
      <c r="B658" t="s">
        <v>1430</v>
      </c>
      <c r="C658" t="s">
        <v>356</v>
      </c>
      <c r="D658" t="s">
        <v>308</v>
      </c>
      <c r="E658">
        <v>0</v>
      </c>
      <c r="F658">
        <v>0</v>
      </c>
      <c r="G658">
        <v>0</v>
      </c>
      <c r="H658">
        <v>3</v>
      </c>
      <c r="I658">
        <v>5</v>
      </c>
      <c r="J658">
        <v>0</v>
      </c>
      <c r="K658">
        <v>4</v>
      </c>
      <c r="L658">
        <v>5</v>
      </c>
      <c r="M658">
        <v>0</v>
      </c>
      <c r="N658">
        <v>0</v>
      </c>
      <c r="O658">
        <v>0</v>
      </c>
      <c r="P658">
        <v>0</v>
      </c>
      <c r="Q658">
        <v>5</v>
      </c>
      <c r="R658">
        <f t="shared" si="32"/>
        <v>0.33333333333333331</v>
      </c>
      <c r="S658">
        <f t="shared" si="30"/>
        <v>0.13333333333333333</v>
      </c>
      <c r="T658">
        <f t="shared" si="31"/>
        <v>1</v>
      </c>
    </row>
    <row r="659" spans="1:20" x14ac:dyDescent="0.35">
      <c r="A659" t="s">
        <v>226</v>
      </c>
      <c r="B659" t="s">
        <v>1651</v>
      </c>
      <c r="C659" t="s">
        <v>356</v>
      </c>
      <c r="D659" t="s">
        <v>309</v>
      </c>
      <c r="E659">
        <v>7</v>
      </c>
      <c r="F659">
        <v>0</v>
      </c>
      <c r="G659">
        <v>0</v>
      </c>
      <c r="H659">
        <v>2</v>
      </c>
      <c r="I659">
        <v>11</v>
      </c>
      <c r="J659">
        <v>0</v>
      </c>
      <c r="K659">
        <v>11.3</v>
      </c>
      <c r="L659">
        <v>10</v>
      </c>
      <c r="M659">
        <v>1</v>
      </c>
      <c r="N659">
        <v>0</v>
      </c>
      <c r="O659">
        <v>0</v>
      </c>
      <c r="P659">
        <v>0</v>
      </c>
      <c r="Q659">
        <v>4.83</v>
      </c>
      <c r="R659">
        <f t="shared" si="32"/>
        <v>0.32200000000000001</v>
      </c>
      <c r="S659">
        <f t="shared" si="30"/>
        <v>0.1288</v>
      </c>
      <c r="T659">
        <f t="shared" si="31"/>
        <v>1</v>
      </c>
    </row>
    <row r="660" spans="1:20" x14ac:dyDescent="0.35">
      <c r="A660" t="s">
        <v>229</v>
      </c>
      <c r="B660" t="s">
        <v>603</v>
      </c>
      <c r="C660" t="s">
        <v>356</v>
      </c>
      <c r="D660" t="s">
        <v>307</v>
      </c>
      <c r="E660">
        <v>5</v>
      </c>
      <c r="F660">
        <v>0</v>
      </c>
      <c r="G660">
        <v>0</v>
      </c>
      <c r="H660">
        <v>9</v>
      </c>
      <c r="I660">
        <v>8</v>
      </c>
      <c r="J660">
        <v>0</v>
      </c>
      <c r="K660">
        <v>5.3</v>
      </c>
      <c r="L660">
        <v>3</v>
      </c>
      <c r="M660">
        <v>0</v>
      </c>
      <c r="N660">
        <v>0</v>
      </c>
      <c r="O660">
        <v>0</v>
      </c>
      <c r="P660">
        <v>1</v>
      </c>
      <c r="Q660">
        <v>4.83</v>
      </c>
      <c r="R660">
        <f t="shared" si="32"/>
        <v>0.32200000000000001</v>
      </c>
      <c r="S660">
        <f t="shared" si="30"/>
        <v>0.1288</v>
      </c>
      <c r="T660">
        <f t="shared" si="31"/>
        <v>1</v>
      </c>
    </row>
    <row r="661" spans="1:20" x14ac:dyDescent="0.35">
      <c r="A661" t="s">
        <v>523</v>
      </c>
      <c r="B661" t="s">
        <v>780</v>
      </c>
      <c r="C661" t="s">
        <v>356</v>
      </c>
      <c r="D661" t="s">
        <v>307</v>
      </c>
      <c r="E661">
        <v>4</v>
      </c>
      <c r="F661">
        <v>0</v>
      </c>
      <c r="G661">
        <v>0</v>
      </c>
      <c r="H661">
        <v>5</v>
      </c>
      <c r="I661">
        <v>12</v>
      </c>
      <c r="J661">
        <v>0</v>
      </c>
      <c r="K661">
        <v>6.3</v>
      </c>
      <c r="L661">
        <v>4</v>
      </c>
      <c r="M661">
        <v>1</v>
      </c>
      <c r="N661">
        <v>0</v>
      </c>
      <c r="O661">
        <v>0</v>
      </c>
      <c r="P661">
        <v>1</v>
      </c>
      <c r="Q661">
        <v>4.83</v>
      </c>
      <c r="R661">
        <f t="shared" si="32"/>
        <v>0.32200000000000001</v>
      </c>
      <c r="S661">
        <f t="shared" si="30"/>
        <v>0.1288</v>
      </c>
      <c r="T661">
        <f t="shared" si="31"/>
        <v>1</v>
      </c>
    </row>
    <row r="662" spans="1:20" x14ac:dyDescent="0.35">
      <c r="A662" t="s">
        <v>42</v>
      </c>
      <c r="B662" t="s">
        <v>1275</v>
      </c>
      <c r="C662" t="s">
        <v>356</v>
      </c>
      <c r="D662" t="s">
        <v>304</v>
      </c>
      <c r="E662">
        <v>5</v>
      </c>
      <c r="F662">
        <v>0</v>
      </c>
      <c r="G662">
        <v>0</v>
      </c>
      <c r="H662">
        <v>5</v>
      </c>
      <c r="I662">
        <v>11</v>
      </c>
      <c r="J662">
        <v>0</v>
      </c>
      <c r="K662">
        <v>11.7</v>
      </c>
      <c r="L662">
        <v>9</v>
      </c>
      <c r="M662">
        <v>1</v>
      </c>
      <c r="N662">
        <v>0</v>
      </c>
      <c r="O662">
        <v>0</v>
      </c>
      <c r="P662">
        <v>0</v>
      </c>
      <c r="Q662">
        <v>4.67</v>
      </c>
      <c r="R662">
        <f t="shared" si="32"/>
        <v>0.31133333333333335</v>
      </c>
      <c r="S662">
        <f t="shared" si="30"/>
        <v>0.12453333333333334</v>
      </c>
      <c r="T662">
        <f t="shared" si="31"/>
        <v>1</v>
      </c>
    </row>
    <row r="663" spans="1:20" x14ac:dyDescent="0.35">
      <c r="A663" t="s">
        <v>468</v>
      </c>
      <c r="B663" t="s">
        <v>757</v>
      </c>
      <c r="C663" t="s">
        <v>356</v>
      </c>
      <c r="D663" t="s">
        <v>309</v>
      </c>
      <c r="E663">
        <v>9</v>
      </c>
      <c r="F663">
        <v>1</v>
      </c>
      <c r="G663">
        <v>0</v>
      </c>
      <c r="H663">
        <v>12</v>
      </c>
      <c r="I663">
        <v>8</v>
      </c>
      <c r="J663">
        <v>2</v>
      </c>
      <c r="K663">
        <v>9.6999999999999993</v>
      </c>
      <c r="L663">
        <v>11</v>
      </c>
      <c r="M663">
        <v>1</v>
      </c>
      <c r="N663">
        <v>0</v>
      </c>
      <c r="O663">
        <v>0</v>
      </c>
      <c r="P663">
        <v>0</v>
      </c>
      <c r="Q663">
        <v>4.67</v>
      </c>
      <c r="R663">
        <f t="shared" si="32"/>
        <v>0.31133333333333335</v>
      </c>
      <c r="S663">
        <f t="shared" si="30"/>
        <v>0.12453333333333334</v>
      </c>
      <c r="T663">
        <f t="shared" si="31"/>
        <v>1</v>
      </c>
    </row>
    <row r="664" spans="1:20" x14ac:dyDescent="0.35">
      <c r="A664" t="s">
        <v>99</v>
      </c>
      <c r="B664" t="s">
        <v>120</v>
      </c>
      <c r="C664" t="s">
        <v>356</v>
      </c>
      <c r="D664" t="s">
        <v>1523</v>
      </c>
      <c r="E664">
        <v>8</v>
      </c>
      <c r="F664">
        <v>0</v>
      </c>
      <c r="G664">
        <v>0</v>
      </c>
      <c r="H664">
        <v>6</v>
      </c>
      <c r="I664">
        <v>12</v>
      </c>
      <c r="J664">
        <v>0</v>
      </c>
      <c r="K664">
        <v>10.7</v>
      </c>
      <c r="L664">
        <v>11</v>
      </c>
      <c r="M664">
        <v>0</v>
      </c>
      <c r="N664">
        <v>0</v>
      </c>
      <c r="O664">
        <v>0</v>
      </c>
      <c r="P664">
        <v>0</v>
      </c>
      <c r="Q664">
        <v>4.67</v>
      </c>
      <c r="R664">
        <f t="shared" si="32"/>
        <v>0.31133333333333335</v>
      </c>
      <c r="S664">
        <f t="shared" si="30"/>
        <v>0.12453333333333334</v>
      </c>
      <c r="T664">
        <f t="shared" si="31"/>
        <v>1</v>
      </c>
    </row>
    <row r="665" spans="1:20" x14ac:dyDescent="0.35">
      <c r="A665" t="s">
        <v>284</v>
      </c>
      <c r="B665" t="s">
        <v>949</v>
      </c>
      <c r="C665" t="s">
        <v>356</v>
      </c>
      <c r="D665" t="s">
        <v>301</v>
      </c>
      <c r="E665">
        <v>4</v>
      </c>
      <c r="F665">
        <v>0</v>
      </c>
      <c r="G665">
        <v>0</v>
      </c>
      <c r="H665">
        <v>5</v>
      </c>
      <c r="I665">
        <v>5</v>
      </c>
      <c r="J665">
        <v>1</v>
      </c>
      <c r="K665">
        <v>4.7</v>
      </c>
      <c r="L665">
        <v>5</v>
      </c>
      <c r="M665">
        <v>0</v>
      </c>
      <c r="N665">
        <v>0</v>
      </c>
      <c r="O665">
        <v>0</v>
      </c>
      <c r="P665">
        <v>0</v>
      </c>
      <c r="Q665">
        <v>4.67</v>
      </c>
      <c r="R665">
        <f t="shared" si="32"/>
        <v>0.31133333333333335</v>
      </c>
      <c r="S665">
        <f t="shared" si="30"/>
        <v>0.12453333333333334</v>
      </c>
      <c r="T665">
        <f t="shared" si="31"/>
        <v>1</v>
      </c>
    </row>
    <row r="666" spans="1:20" x14ac:dyDescent="0.35">
      <c r="A666" t="s">
        <v>546</v>
      </c>
      <c r="B666" t="s">
        <v>1484</v>
      </c>
      <c r="C666" t="s">
        <v>356</v>
      </c>
      <c r="D666" t="s">
        <v>313</v>
      </c>
      <c r="E666">
        <v>2</v>
      </c>
      <c r="F666">
        <v>0</v>
      </c>
      <c r="G666">
        <v>0</v>
      </c>
      <c r="H666">
        <v>1</v>
      </c>
      <c r="I666">
        <v>2</v>
      </c>
      <c r="J666">
        <v>0</v>
      </c>
      <c r="K666">
        <v>3</v>
      </c>
      <c r="L666">
        <v>5</v>
      </c>
      <c r="M666">
        <v>0</v>
      </c>
      <c r="N666">
        <v>0</v>
      </c>
      <c r="O666">
        <v>0</v>
      </c>
      <c r="P666">
        <v>0</v>
      </c>
      <c r="Q666">
        <v>4.5</v>
      </c>
      <c r="R666">
        <f t="shared" si="32"/>
        <v>0.3</v>
      </c>
      <c r="S666">
        <f t="shared" si="30"/>
        <v>0.12</v>
      </c>
      <c r="T666">
        <f t="shared" si="31"/>
        <v>1</v>
      </c>
    </row>
    <row r="667" spans="1:20" x14ac:dyDescent="0.35">
      <c r="A667" t="s">
        <v>74</v>
      </c>
      <c r="B667" t="s">
        <v>1319</v>
      </c>
      <c r="C667" t="s">
        <v>356</v>
      </c>
      <c r="D667" t="s">
        <v>363</v>
      </c>
      <c r="E667">
        <v>12</v>
      </c>
      <c r="F667">
        <v>1</v>
      </c>
      <c r="G667">
        <v>0</v>
      </c>
      <c r="H667">
        <v>23</v>
      </c>
      <c r="I667">
        <v>28</v>
      </c>
      <c r="J667">
        <v>0</v>
      </c>
      <c r="K667">
        <v>23</v>
      </c>
      <c r="L667">
        <v>24</v>
      </c>
      <c r="M667">
        <v>1</v>
      </c>
      <c r="N667">
        <v>0</v>
      </c>
      <c r="O667">
        <v>0</v>
      </c>
      <c r="P667">
        <v>0</v>
      </c>
      <c r="Q667">
        <v>4.5</v>
      </c>
      <c r="R667">
        <f t="shared" si="32"/>
        <v>0.3</v>
      </c>
      <c r="S667">
        <f t="shared" si="30"/>
        <v>0.12</v>
      </c>
      <c r="T667">
        <f t="shared" si="31"/>
        <v>1</v>
      </c>
    </row>
    <row r="668" spans="1:20" x14ac:dyDescent="0.35">
      <c r="A668" t="s">
        <v>890</v>
      </c>
      <c r="B668" t="s">
        <v>1082</v>
      </c>
      <c r="C668" t="s">
        <v>356</v>
      </c>
      <c r="D668" t="s">
        <v>296</v>
      </c>
      <c r="E668">
        <v>6</v>
      </c>
      <c r="F668">
        <v>0</v>
      </c>
      <c r="G668">
        <v>0</v>
      </c>
      <c r="H668">
        <v>11</v>
      </c>
      <c r="I668">
        <v>19</v>
      </c>
      <c r="J668">
        <v>0</v>
      </c>
      <c r="K668">
        <v>13.3</v>
      </c>
      <c r="L668">
        <v>12</v>
      </c>
      <c r="M668">
        <v>0</v>
      </c>
      <c r="N668">
        <v>0</v>
      </c>
      <c r="O668">
        <v>0</v>
      </c>
      <c r="P668">
        <v>0</v>
      </c>
      <c r="Q668">
        <v>4.33</v>
      </c>
      <c r="R668">
        <f t="shared" si="32"/>
        <v>0.28866666666666668</v>
      </c>
      <c r="S668">
        <f t="shared" si="30"/>
        <v>0.11546666666666668</v>
      </c>
      <c r="T668">
        <f t="shared" si="31"/>
        <v>1</v>
      </c>
    </row>
    <row r="669" spans="1:20" x14ac:dyDescent="0.35">
      <c r="A669" t="s">
        <v>132</v>
      </c>
      <c r="B669" t="s">
        <v>1921</v>
      </c>
      <c r="C669" t="s">
        <v>356</v>
      </c>
      <c r="D669" t="s">
        <v>311</v>
      </c>
      <c r="E669">
        <v>6</v>
      </c>
      <c r="F669">
        <v>0</v>
      </c>
      <c r="G669">
        <v>0</v>
      </c>
      <c r="H669">
        <v>4</v>
      </c>
      <c r="I669">
        <v>8</v>
      </c>
      <c r="J669">
        <v>0</v>
      </c>
      <c r="K669">
        <v>8.3000000000000007</v>
      </c>
      <c r="L669">
        <v>8</v>
      </c>
      <c r="M669">
        <v>0</v>
      </c>
      <c r="N669">
        <v>0</v>
      </c>
      <c r="O669">
        <v>0</v>
      </c>
      <c r="P669">
        <v>0</v>
      </c>
      <c r="Q669">
        <v>4.33</v>
      </c>
      <c r="R669">
        <f t="shared" si="32"/>
        <v>0.28866666666666668</v>
      </c>
      <c r="S669">
        <f t="shared" si="30"/>
        <v>0.11546666666666668</v>
      </c>
      <c r="T669">
        <f t="shared" si="31"/>
        <v>1</v>
      </c>
    </row>
    <row r="670" spans="1:20" x14ac:dyDescent="0.35">
      <c r="A670" t="s">
        <v>169</v>
      </c>
      <c r="B670" t="s">
        <v>1828</v>
      </c>
      <c r="C670" t="s">
        <v>356</v>
      </c>
      <c r="D670" t="s">
        <v>312</v>
      </c>
      <c r="E670">
        <v>3</v>
      </c>
      <c r="F670">
        <v>0</v>
      </c>
      <c r="G670">
        <v>0</v>
      </c>
      <c r="H670">
        <v>6</v>
      </c>
      <c r="I670">
        <v>15</v>
      </c>
      <c r="J670">
        <v>0</v>
      </c>
      <c r="K670">
        <v>10.7</v>
      </c>
      <c r="L670">
        <v>7</v>
      </c>
      <c r="M670">
        <v>0</v>
      </c>
      <c r="N670">
        <v>0</v>
      </c>
      <c r="O670">
        <v>0</v>
      </c>
      <c r="P670">
        <v>0</v>
      </c>
      <c r="Q670">
        <v>4.17</v>
      </c>
      <c r="R670">
        <f t="shared" si="32"/>
        <v>0.27799999999999997</v>
      </c>
      <c r="S670">
        <f t="shared" si="30"/>
        <v>0.11119999999999999</v>
      </c>
      <c r="T670">
        <f t="shared" si="31"/>
        <v>1</v>
      </c>
    </row>
    <row r="671" spans="1:20" x14ac:dyDescent="0.35">
      <c r="A671" t="s">
        <v>1922</v>
      </c>
      <c r="B671" t="s">
        <v>1923</v>
      </c>
      <c r="C671" t="s">
        <v>356</v>
      </c>
      <c r="D671" t="s">
        <v>318</v>
      </c>
      <c r="E671">
        <v>2</v>
      </c>
      <c r="F671">
        <v>0</v>
      </c>
      <c r="G671">
        <v>0</v>
      </c>
      <c r="H671">
        <v>3</v>
      </c>
      <c r="I671">
        <v>4</v>
      </c>
      <c r="J671">
        <v>0</v>
      </c>
      <c r="K671">
        <v>4.7</v>
      </c>
      <c r="L671">
        <v>5</v>
      </c>
      <c r="M671">
        <v>0</v>
      </c>
      <c r="N671">
        <v>0</v>
      </c>
      <c r="O671">
        <v>0</v>
      </c>
      <c r="P671">
        <v>0</v>
      </c>
      <c r="Q671">
        <v>4.17</v>
      </c>
      <c r="R671">
        <f t="shared" si="32"/>
        <v>0.27799999999999997</v>
      </c>
      <c r="S671">
        <f t="shared" si="30"/>
        <v>0.11119999999999999</v>
      </c>
      <c r="T671">
        <f t="shared" si="31"/>
        <v>1</v>
      </c>
    </row>
    <row r="672" spans="1:20" x14ac:dyDescent="0.35">
      <c r="A672" t="s">
        <v>61</v>
      </c>
      <c r="B672" t="s">
        <v>67</v>
      </c>
      <c r="C672" t="s">
        <v>356</v>
      </c>
      <c r="D672" t="s">
        <v>323</v>
      </c>
      <c r="E672">
        <v>5</v>
      </c>
      <c r="F672">
        <v>0</v>
      </c>
      <c r="G672">
        <v>0</v>
      </c>
      <c r="H672">
        <v>5</v>
      </c>
      <c r="I672">
        <v>5</v>
      </c>
      <c r="J672">
        <v>1</v>
      </c>
      <c r="K672">
        <v>6</v>
      </c>
      <c r="L672">
        <v>4</v>
      </c>
      <c r="M672">
        <v>0</v>
      </c>
      <c r="N672">
        <v>0</v>
      </c>
      <c r="O672">
        <v>0</v>
      </c>
      <c r="P672">
        <v>0</v>
      </c>
      <c r="Q672">
        <v>4</v>
      </c>
      <c r="R672">
        <f t="shared" si="32"/>
        <v>0.26666666666666666</v>
      </c>
      <c r="S672">
        <f t="shared" si="30"/>
        <v>0.10666666666666667</v>
      </c>
      <c r="T672">
        <f t="shared" si="31"/>
        <v>1</v>
      </c>
    </row>
    <row r="673" spans="1:20" x14ac:dyDescent="0.35">
      <c r="A673" t="s">
        <v>247</v>
      </c>
      <c r="B673" t="s">
        <v>1347</v>
      </c>
      <c r="C673" t="s">
        <v>356</v>
      </c>
      <c r="D673" t="s">
        <v>312</v>
      </c>
      <c r="E673">
        <v>1</v>
      </c>
      <c r="F673">
        <v>0</v>
      </c>
      <c r="G673">
        <v>0</v>
      </c>
      <c r="H673">
        <v>1</v>
      </c>
      <c r="I673">
        <v>3</v>
      </c>
      <c r="J673">
        <v>0</v>
      </c>
      <c r="K673">
        <v>4</v>
      </c>
      <c r="L673">
        <v>3</v>
      </c>
      <c r="M673">
        <v>0</v>
      </c>
      <c r="N673">
        <v>0</v>
      </c>
      <c r="O673">
        <v>0</v>
      </c>
      <c r="P673">
        <v>0</v>
      </c>
      <c r="Q673">
        <v>4</v>
      </c>
      <c r="R673">
        <f t="shared" si="32"/>
        <v>0.26666666666666666</v>
      </c>
      <c r="S673">
        <f t="shared" si="30"/>
        <v>0.10666666666666667</v>
      </c>
      <c r="T673">
        <f t="shared" si="31"/>
        <v>1</v>
      </c>
    </row>
    <row r="674" spans="1:20" x14ac:dyDescent="0.35">
      <c r="A674" t="s">
        <v>332</v>
      </c>
      <c r="B674" t="s">
        <v>1936</v>
      </c>
      <c r="C674" t="s">
        <v>356</v>
      </c>
      <c r="D674" t="s">
        <v>297</v>
      </c>
      <c r="E674">
        <v>1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2.7</v>
      </c>
      <c r="L674">
        <v>2</v>
      </c>
      <c r="M674">
        <v>0</v>
      </c>
      <c r="N674">
        <v>0</v>
      </c>
      <c r="O674">
        <v>0</v>
      </c>
      <c r="P674">
        <v>0</v>
      </c>
      <c r="Q674">
        <v>3.67</v>
      </c>
      <c r="R674">
        <f t="shared" si="32"/>
        <v>0.24466666666666667</v>
      </c>
      <c r="S674">
        <f t="shared" si="30"/>
        <v>9.7866666666666671E-2</v>
      </c>
      <c r="T674">
        <f t="shared" si="31"/>
        <v>1</v>
      </c>
    </row>
    <row r="675" spans="1:20" x14ac:dyDescent="0.35">
      <c r="A675" t="s">
        <v>203</v>
      </c>
      <c r="B675" t="s">
        <v>155</v>
      </c>
      <c r="C675" t="s">
        <v>356</v>
      </c>
      <c r="D675" t="s">
        <v>304</v>
      </c>
      <c r="E675">
        <v>3</v>
      </c>
      <c r="F675">
        <v>0</v>
      </c>
      <c r="G675">
        <v>0</v>
      </c>
      <c r="H675">
        <v>4</v>
      </c>
      <c r="I675">
        <v>4</v>
      </c>
      <c r="J675">
        <v>0</v>
      </c>
      <c r="K675">
        <v>6.7</v>
      </c>
      <c r="L675">
        <v>4</v>
      </c>
      <c r="M675">
        <v>0</v>
      </c>
      <c r="N675">
        <v>0</v>
      </c>
      <c r="O675">
        <v>0</v>
      </c>
      <c r="P675">
        <v>0</v>
      </c>
      <c r="Q675">
        <v>3.67</v>
      </c>
      <c r="R675">
        <f t="shared" si="32"/>
        <v>0.24466666666666667</v>
      </c>
      <c r="S675">
        <f t="shared" si="30"/>
        <v>9.7866666666666671E-2</v>
      </c>
      <c r="T675">
        <f t="shared" si="31"/>
        <v>1</v>
      </c>
    </row>
    <row r="676" spans="1:20" x14ac:dyDescent="0.35">
      <c r="A676" t="s">
        <v>57</v>
      </c>
      <c r="B676" t="s">
        <v>1680</v>
      </c>
      <c r="C676" t="s">
        <v>356</v>
      </c>
      <c r="D676" t="s">
        <v>298</v>
      </c>
      <c r="E676">
        <v>8</v>
      </c>
      <c r="F676">
        <v>0</v>
      </c>
      <c r="G676">
        <v>0</v>
      </c>
      <c r="H676">
        <v>17</v>
      </c>
      <c r="I676">
        <v>20</v>
      </c>
      <c r="J676">
        <v>0</v>
      </c>
      <c r="K676">
        <v>12</v>
      </c>
      <c r="L676">
        <v>8</v>
      </c>
      <c r="M676">
        <v>0</v>
      </c>
      <c r="N676">
        <v>0</v>
      </c>
      <c r="O676">
        <v>0</v>
      </c>
      <c r="P676">
        <v>1</v>
      </c>
      <c r="Q676">
        <v>3.5</v>
      </c>
      <c r="R676">
        <f t="shared" si="32"/>
        <v>0.23333333333333334</v>
      </c>
      <c r="S676">
        <f t="shared" si="30"/>
        <v>9.3333333333333338E-2</v>
      </c>
      <c r="T676">
        <f t="shared" si="31"/>
        <v>1</v>
      </c>
    </row>
    <row r="677" spans="1:20" x14ac:dyDescent="0.35">
      <c r="A677" t="s">
        <v>94</v>
      </c>
      <c r="B677" t="s">
        <v>1678</v>
      </c>
      <c r="C677" t="s">
        <v>355</v>
      </c>
      <c r="D677" t="s">
        <v>363</v>
      </c>
      <c r="E677">
        <v>12</v>
      </c>
      <c r="F677">
        <v>0</v>
      </c>
      <c r="G677">
        <v>0</v>
      </c>
      <c r="H677">
        <v>16</v>
      </c>
      <c r="I677">
        <v>33</v>
      </c>
      <c r="J677">
        <v>0</v>
      </c>
      <c r="K677">
        <v>30</v>
      </c>
      <c r="L677">
        <v>19</v>
      </c>
      <c r="M677">
        <v>4</v>
      </c>
      <c r="N677">
        <v>1</v>
      </c>
      <c r="O677">
        <v>0</v>
      </c>
      <c r="P677">
        <v>0</v>
      </c>
      <c r="Q677">
        <v>3.5</v>
      </c>
      <c r="R677">
        <f t="shared" si="32"/>
        <v>0.23333333333333334</v>
      </c>
      <c r="S677">
        <f t="shared" si="30"/>
        <v>9.3333333333333338E-2</v>
      </c>
      <c r="T677">
        <f t="shared" si="31"/>
        <v>1</v>
      </c>
    </row>
    <row r="678" spans="1:20" x14ac:dyDescent="0.35">
      <c r="A678" t="s">
        <v>39</v>
      </c>
      <c r="B678" t="s">
        <v>874</v>
      </c>
      <c r="C678" t="s">
        <v>356</v>
      </c>
      <c r="D678" t="s">
        <v>302</v>
      </c>
      <c r="E678">
        <v>3</v>
      </c>
      <c r="F678">
        <v>0</v>
      </c>
      <c r="G678">
        <v>0</v>
      </c>
      <c r="H678">
        <v>2</v>
      </c>
      <c r="I678">
        <v>4</v>
      </c>
      <c r="J678">
        <v>1</v>
      </c>
      <c r="K678">
        <v>2.2999999999999998</v>
      </c>
      <c r="L678">
        <v>3</v>
      </c>
      <c r="M678">
        <v>0</v>
      </c>
      <c r="N678">
        <v>0</v>
      </c>
      <c r="O678">
        <v>0</v>
      </c>
      <c r="P678">
        <v>0</v>
      </c>
      <c r="Q678">
        <v>3.33</v>
      </c>
      <c r="R678">
        <f t="shared" si="32"/>
        <v>0.222</v>
      </c>
      <c r="S678">
        <f t="shared" si="30"/>
        <v>8.8800000000000004E-2</v>
      </c>
      <c r="T678">
        <f t="shared" si="31"/>
        <v>1</v>
      </c>
    </row>
    <row r="679" spans="1:20" x14ac:dyDescent="0.35">
      <c r="A679" t="s">
        <v>393</v>
      </c>
      <c r="B679" t="s">
        <v>1489</v>
      </c>
      <c r="C679" t="s">
        <v>355</v>
      </c>
      <c r="D679" t="s">
        <v>301</v>
      </c>
      <c r="E679">
        <v>7</v>
      </c>
      <c r="F679">
        <v>0</v>
      </c>
      <c r="G679">
        <v>0</v>
      </c>
      <c r="H679">
        <v>9</v>
      </c>
      <c r="I679">
        <v>13</v>
      </c>
      <c r="J679">
        <v>0</v>
      </c>
      <c r="K679">
        <v>13.3</v>
      </c>
      <c r="L679">
        <v>11</v>
      </c>
      <c r="M679">
        <v>2</v>
      </c>
      <c r="N679">
        <v>1</v>
      </c>
      <c r="O679">
        <v>0</v>
      </c>
      <c r="P679">
        <v>0</v>
      </c>
      <c r="Q679">
        <v>3.33</v>
      </c>
      <c r="R679">
        <f t="shared" si="32"/>
        <v>0.222</v>
      </c>
      <c r="S679">
        <f t="shared" si="30"/>
        <v>8.8800000000000004E-2</v>
      </c>
      <c r="T679">
        <f t="shared" si="31"/>
        <v>1</v>
      </c>
    </row>
    <row r="680" spans="1:20" x14ac:dyDescent="0.35">
      <c r="A680" t="s">
        <v>1924</v>
      </c>
      <c r="B680" t="s">
        <v>1925</v>
      </c>
      <c r="C680" t="s">
        <v>355</v>
      </c>
      <c r="D680" t="s">
        <v>295</v>
      </c>
      <c r="E680">
        <v>10</v>
      </c>
      <c r="F680">
        <v>0</v>
      </c>
      <c r="G680">
        <v>0</v>
      </c>
      <c r="H680">
        <v>15</v>
      </c>
      <c r="I680">
        <v>23</v>
      </c>
      <c r="J680">
        <v>0</v>
      </c>
      <c r="K680">
        <v>15</v>
      </c>
      <c r="L680">
        <v>10</v>
      </c>
      <c r="M680">
        <v>1</v>
      </c>
      <c r="N680">
        <v>0</v>
      </c>
      <c r="O680">
        <v>0</v>
      </c>
      <c r="P680">
        <v>1</v>
      </c>
      <c r="Q680">
        <v>3</v>
      </c>
      <c r="R680">
        <f t="shared" si="32"/>
        <v>0.2</v>
      </c>
      <c r="S680">
        <f t="shared" si="30"/>
        <v>8.0000000000000016E-2</v>
      </c>
      <c r="T680">
        <f t="shared" si="31"/>
        <v>1</v>
      </c>
    </row>
    <row r="681" spans="1:20" x14ac:dyDescent="0.35">
      <c r="A681" t="s">
        <v>238</v>
      </c>
      <c r="B681" t="s">
        <v>1674</v>
      </c>
      <c r="C681" t="s">
        <v>356</v>
      </c>
      <c r="D681" t="s">
        <v>298</v>
      </c>
      <c r="E681">
        <v>2</v>
      </c>
      <c r="F681">
        <v>0</v>
      </c>
      <c r="G681">
        <v>0</v>
      </c>
      <c r="H681">
        <v>1</v>
      </c>
      <c r="I681">
        <v>2</v>
      </c>
      <c r="J681">
        <v>0</v>
      </c>
      <c r="K681">
        <v>5.3</v>
      </c>
      <c r="L681">
        <v>1</v>
      </c>
      <c r="M681">
        <v>0</v>
      </c>
      <c r="N681">
        <v>0</v>
      </c>
      <c r="O681">
        <v>0</v>
      </c>
      <c r="P681">
        <v>0</v>
      </c>
      <c r="Q681">
        <v>2.83</v>
      </c>
      <c r="R681">
        <f t="shared" si="32"/>
        <v>0.18866666666666668</v>
      </c>
      <c r="S681">
        <f t="shared" si="30"/>
        <v>7.5466666666666682E-2</v>
      </c>
      <c r="T681">
        <f t="shared" si="31"/>
        <v>1</v>
      </c>
    </row>
    <row r="682" spans="1:20" x14ac:dyDescent="0.35">
      <c r="A682" t="s">
        <v>346</v>
      </c>
      <c r="B682" t="s">
        <v>712</v>
      </c>
      <c r="C682" t="s">
        <v>356</v>
      </c>
      <c r="D682" t="s">
        <v>307</v>
      </c>
      <c r="E682">
        <v>6</v>
      </c>
      <c r="F682">
        <v>0</v>
      </c>
      <c r="G682">
        <v>0</v>
      </c>
      <c r="H682">
        <v>3</v>
      </c>
      <c r="I682">
        <v>8</v>
      </c>
      <c r="J682">
        <v>0</v>
      </c>
      <c r="K682">
        <v>6.3</v>
      </c>
      <c r="L682">
        <v>8</v>
      </c>
      <c r="M682">
        <v>0</v>
      </c>
      <c r="N682">
        <v>0</v>
      </c>
      <c r="O682">
        <v>0</v>
      </c>
      <c r="P682">
        <v>0</v>
      </c>
      <c r="Q682">
        <v>2.83</v>
      </c>
      <c r="R682">
        <f t="shared" si="32"/>
        <v>0.18866666666666668</v>
      </c>
      <c r="S682">
        <f t="shared" si="30"/>
        <v>7.5466666666666682E-2</v>
      </c>
      <c r="T682">
        <f t="shared" si="31"/>
        <v>1</v>
      </c>
    </row>
    <row r="683" spans="1:20" x14ac:dyDescent="0.35">
      <c r="A683" t="s">
        <v>1613</v>
      </c>
      <c r="B683" t="s">
        <v>1614</v>
      </c>
      <c r="C683" t="s">
        <v>356</v>
      </c>
      <c r="D683" t="s">
        <v>306</v>
      </c>
      <c r="E683">
        <v>5</v>
      </c>
      <c r="F683">
        <v>0</v>
      </c>
      <c r="G683">
        <v>0</v>
      </c>
      <c r="H683">
        <v>8</v>
      </c>
      <c r="I683">
        <v>7</v>
      </c>
      <c r="J683">
        <v>1</v>
      </c>
      <c r="K683">
        <v>5.3</v>
      </c>
      <c r="L683">
        <v>6</v>
      </c>
      <c r="M683">
        <v>0</v>
      </c>
      <c r="N683">
        <v>0</v>
      </c>
      <c r="O683">
        <v>0</v>
      </c>
      <c r="P683">
        <v>0</v>
      </c>
      <c r="Q683">
        <v>2.83</v>
      </c>
      <c r="R683">
        <f t="shared" si="32"/>
        <v>0.18866666666666668</v>
      </c>
      <c r="S683">
        <f t="shared" si="30"/>
        <v>7.5466666666666682E-2</v>
      </c>
      <c r="T683">
        <f t="shared" si="31"/>
        <v>1</v>
      </c>
    </row>
    <row r="684" spans="1:20" x14ac:dyDescent="0.35">
      <c r="A684" t="s">
        <v>128</v>
      </c>
      <c r="B684" t="s">
        <v>78</v>
      </c>
      <c r="C684" t="s">
        <v>356</v>
      </c>
      <c r="D684" t="s">
        <v>313</v>
      </c>
      <c r="E684">
        <v>3</v>
      </c>
      <c r="F684">
        <v>0</v>
      </c>
      <c r="G684">
        <v>0</v>
      </c>
      <c r="H684">
        <v>2</v>
      </c>
      <c r="I684">
        <v>4</v>
      </c>
      <c r="J684">
        <v>0</v>
      </c>
      <c r="K684">
        <v>3.7</v>
      </c>
      <c r="L684">
        <v>5</v>
      </c>
      <c r="M684">
        <v>0</v>
      </c>
      <c r="N684">
        <v>0</v>
      </c>
      <c r="O684">
        <v>0</v>
      </c>
      <c r="P684">
        <v>0</v>
      </c>
      <c r="Q684">
        <v>2.67</v>
      </c>
      <c r="R684">
        <f t="shared" si="32"/>
        <v>0.17799999999999999</v>
      </c>
      <c r="S684">
        <f t="shared" si="30"/>
        <v>7.1199999999999999E-2</v>
      </c>
      <c r="T684">
        <f t="shared" si="31"/>
        <v>1</v>
      </c>
    </row>
    <row r="685" spans="1:20" x14ac:dyDescent="0.35">
      <c r="A685" t="s">
        <v>1364</v>
      </c>
      <c r="B685" t="s">
        <v>1365</v>
      </c>
      <c r="C685" t="s">
        <v>356</v>
      </c>
      <c r="D685" t="s">
        <v>306</v>
      </c>
      <c r="E685">
        <v>6</v>
      </c>
      <c r="F685">
        <v>1</v>
      </c>
      <c r="G685">
        <v>0</v>
      </c>
      <c r="H685">
        <v>2</v>
      </c>
      <c r="I685">
        <v>4</v>
      </c>
      <c r="J685">
        <v>1</v>
      </c>
      <c r="K685">
        <v>4.7</v>
      </c>
      <c r="L685">
        <v>5</v>
      </c>
      <c r="M685">
        <v>0</v>
      </c>
      <c r="N685">
        <v>0</v>
      </c>
      <c r="O685">
        <v>0</v>
      </c>
      <c r="P685">
        <v>0</v>
      </c>
      <c r="Q685">
        <v>2.67</v>
      </c>
      <c r="R685">
        <f t="shared" si="32"/>
        <v>0.17799999999999999</v>
      </c>
      <c r="S685">
        <f t="shared" ref="S685:S726" si="33">IF(Q685&gt;= 550,R685*1.35,IF(Q685 &gt;= 500,R685*1.3,IF(Q685 &gt;= 450,R685*1.25,IF(Q685 &gt;= 400,R685*1.2,IF(Q685 &gt;= 350,R685*1.1,IF(Q685 &gt;= 300,R685,IF(Q685 &gt;= 250,R685*0.9,IF(Q685 &gt;= 200,R685*0.8,IF(Q685 &gt;= 150,R685*0.7,IF(Q685 &gt;= 100,R685*0.6,IF(Q685 &gt;= 50,R685*0.5,R685*0.4)))))))))))</f>
        <v>7.1199999999999999E-2</v>
      </c>
      <c r="T685">
        <f t="shared" ref="T685:T726" si="34">IF(S685 &lt; 1.5,1,S685)</f>
        <v>1</v>
      </c>
    </row>
    <row r="686" spans="1:20" x14ac:dyDescent="0.35">
      <c r="A686" t="s">
        <v>158</v>
      </c>
      <c r="B686" t="s">
        <v>1926</v>
      </c>
      <c r="C686" t="s">
        <v>356</v>
      </c>
      <c r="D686" t="s">
        <v>314</v>
      </c>
      <c r="E686">
        <v>1</v>
      </c>
      <c r="F686">
        <v>0</v>
      </c>
      <c r="G686">
        <v>0</v>
      </c>
      <c r="H686">
        <v>4</v>
      </c>
      <c r="I686">
        <v>8</v>
      </c>
      <c r="J686">
        <v>0</v>
      </c>
      <c r="K686">
        <v>6.7</v>
      </c>
      <c r="L686">
        <v>3</v>
      </c>
      <c r="M686">
        <v>0</v>
      </c>
      <c r="N686">
        <v>0</v>
      </c>
      <c r="O686">
        <v>0</v>
      </c>
      <c r="P686">
        <v>0</v>
      </c>
      <c r="Q686">
        <v>2.67</v>
      </c>
      <c r="R686">
        <f t="shared" si="32"/>
        <v>0.17799999999999999</v>
      </c>
      <c r="S686">
        <f t="shared" si="33"/>
        <v>7.1199999999999999E-2</v>
      </c>
      <c r="T686">
        <f t="shared" si="34"/>
        <v>1</v>
      </c>
    </row>
    <row r="687" spans="1:20" x14ac:dyDescent="0.35">
      <c r="A687" t="s">
        <v>139</v>
      </c>
      <c r="B687" t="s">
        <v>1711</v>
      </c>
      <c r="C687" t="s">
        <v>356</v>
      </c>
      <c r="D687" t="s">
        <v>311</v>
      </c>
      <c r="E687">
        <v>8</v>
      </c>
      <c r="F687">
        <v>0</v>
      </c>
      <c r="G687">
        <v>0</v>
      </c>
      <c r="H687">
        <v>7</v>
      </c>
      <c r="I687">
        <v>13</v>
      </c>
      <c r="J687">
        <v>1</v>
      </c>
      <c r="K687">
        <v>10.7</v>
      </c>
      <c r="L687">
        <v>6</v>
      </c>
      <c r="M687">
        <v>0</v>
      </c>
      <c r="N687">
        <v>0</v>
      </c>
      <c r="O687">
        <v>0</v>
      </c>
      <c r="P687">
        <v>0</v>
      </c>
      <c r="Q687">
        <v>2.67</v>
      </c>
      <c r="R687">
        <f t="shared" si="32"/>
        <v>0.17799999999999999</v>
      </c>
      <c r="S687">
        <f t="shared" si="33"/>
        <v>7.1199999999999999E-2</v>
      </c>
      <c r="T687">
        <f t="shared" si="34"/>
        <v>1</v>
      </c>
    </row>
    <row r="688" spans="1:20" x14ac:dyDescent="0.35">
      <c r="A688" t="s">
        <v>169</v>
      </c>
      <c r="B688" t="s">
        <v>1149</v>
      </c>
      <c r="C688" t="s">
        <v>356</v>
      </c>
      <c r="D688" t="s">
        <v>313</v>
      </c>
      <c r="E688">
        <v>4</v>
      </c>
      <c r="F688">
        <v>0</v>
      </c>
      <c r="G688">
        <v>0</v>
      </c>
      <c r="H688">
        <v>2</v>
      </c>
      <c r="I688">
        <v>7</v>
      </c>
      <c r="J688">
        <v>0</v>
      </c>
      <c r="K688">
        <v>7</v>
      </c>
      <c r="L688">
        <v>4</v>
      </c>
      <c r="M688">
        <v>0</v>
      </c>
      <c r="N688">
        <v>0</v>
      </c>
      <c r="O688">
        <v>0</v>
      </c>
      <c r="P688">
        <v>0</v>
      </c>
      <c r="Q688">
        <v>2.5</v>
      </c>
      <c r="R688">
        <f t="shared" si="32"/>
        <v>0.16666666666666666</v>
      </c>
      <c r="S688">
        <f t="shared" si="33"/>
        <v>6.6666666666666666E-2</v>
      </c>
      <c r="T688">
        <f t="shared" si="34"/>
        <v>1</v>
      </c>
    </row>
    <row r="689" spans="1:20" x14ac:dyDescent="0.35">
      <c r="A689" t="s">
        <v>332</v>
      </c>
      <c r="B689" t="s">
        <v>1520</v>
      </c>
      <c r="C689" t="s">
        <v>356</v>
      </c>
      <c r="D689" t="s">
        <v>312</v>
      </c>
      <c r="E689">
        <v>3</v>
      </c>
      <c r="F689">
        <v>0</v>
      </c>
      <c r="G689">
        <v>0</v>
      </c>
      <c r="H689">
        <v>0</v>
      </c>
      <c r="I689">
        <v>1</v>
      </c>
      <c r="J689">
        <v>0</v>
      </c>
      <c r="K689">
        <v>3</v>
      </c>
      <c r="L689">
        <v>3</v>
      </c>
      <c r="M689">
        <v>0</v>
      </c>
      <c r="N689">
        <v>0</v>
      </c>
      <c r="O689">
        <v>0</v>
      </c>
      <c r="P689">
        <v>0</v>
      </c>
      <c r="Q689">
        <v>2.5</v>
      </c>
      <c r="R689">
        <f t="shared" si="32"/>
        <v>0.16666666666666666</v>
      </c>
      <c r="S689">
        <f t="shared" si="33"/>
        <v>6.6666666666666666E-2</v>
      </c>
      <c r="T689">
        <f t="shared" si="34"/>
        <v>1</v>
      </c>
    </row>
    <row r="690" spans="1:20" x14ac:dyDescent="0.35">
      <c r="A690" t="s">
        <v>54</v>
      </c>
      <c r="B690" t="s">
        <v>619</v>
      </c>
      <c r="C690" t="s">
        <v>356</v>
      </c>
      <c r="D690" t="s">
        <v>295</v>
      </c>
      <c r="E690">
        <v>2</v>
      </c>
      <c r="F690">
        <v>0</v>
      </c>
      <c r="G690">
        <v>0</v>
      </c>
      <c r="H690">
        <v>3</v>
      </c>
      <c r="I690">
        <v>6</v>
      </c>
      <c r="J690">
        <v>0</v>
      </c>
      <c r="K690">
        <v>5.7</v>
      </c>
      <c r="L690">
        <v>3</v>
      </c>
      <c r="M690">
        <v>0</v>
      </c>
      <c r="N690">
        <v>0</v>
      </c>
      <c r="O690">
        <v>0</v>
      </c>
      <c r="P690">
        <v>0</v>
      </c>
      <c r="Q690">
        <v>2.17</v>
      </c>
      <c r="R690">
        <f t="shared" si="32"/>
        <v>0.14466666666666667</v>
      </c>
      <c r="S690">
        <f t="shared" si="33"/>
        <v>5.786666666666667E-2</v>
      </c>
      <c r="T690">
        <f t="shared" si="34"/>
        <v>1</v>
      </c>
    </row>
    <row r="691" spans="1:20" x14ac:dyDescent="0.35">
      <c r="A691" t="s">
        <v>1927</v>
      </c>
      <c r="B691" t="s">
        <v>1472</v>
      </c>
      <c r="C691" t="s">
        <v>356</v>
      </c>
      <c r="D691" t="s">
        <v>297</v>
      </c>
      <c r="E691">
        <v>3</v>
      </c>
      <c r="F691">
        <v>0</v>
      </c>
      <c r="G691">
        <v>0</v>
      </c>
      <c r="H691">
        <v>2</v>
      </c>
      <c r="I691">
        <v>5</v>
      </c>
      <c r="J691">
        <v>0</v>
      </c>
      <c r="K691">
        <v>3.7</v>
      </c>
      <c r="L691">
        <v>5</v>
      </c>
      <c r="M691">
        <v>0</v>
      </c>
      <c r="N691">
        <v>0</v>
      </c>
      <c r="O691">
        <v>0</v>
      </c>
      <c r="P691">
        <v>0</v>
      </c>
      <c r="Q691">
        <v>2.17</v>
      </c>
      <c r="R691">
        <f t="shared" si="32"/>
        <v>0.14466666666666667</v>
      </c>
      <c r="S691">
        <f t="shared" si="33"/>
        <v>5.786666666666667E-2</v>
      </c>
      <c r="T691">
        <f t="shared" si="34"/>
        <v>1</v>
      </c>
    </row>
    <row r="692" spans="1:20" x14ac:dyDescent="0.35">
      <c r="A692" t="s">
        <v>335</v>
      </c>
      <c r="B692" t="s">
        <v>1329</v>
      </c>
      <c r="C692" t="s">
        <v>356</v>
      </c>
      <c r="D692" t="s">
        <v>323</v>
      </c>
      <c r="E692">
        <v>5</v>
      </c>
      <c r="F692">
        <v>0</v>
      </c>
      <c r="G692">
        <v>0</v>
      </c>
      <c r="H692">
        <v>14</v>
      </c>
      <c r="I692">
        <v>27</v>
      </c>
      <c r="J692">
        <v>0</v>
      </c>
      <c r="K692">
        <v>15.7</v>
      </c>
      <c r="L692">
        <v>12</v>
      </c>
      <c r="M692">
        <v>0</v>
      </c>
      <c r="N692">
        <v>0</v>
      </c>
      <c r="O692">
        <v>0</v>
      </c>
      <c r="P692">
        <v>0</v>
      </c>
      <c r="Q692">
        <v>2.17</v>
      </c>
      <c r="R692">
        <f t="shared" si="32"/>
        <v>0.14466666666666667</v>
      </c>
      <c r="S692">
        <f t="shared" si="33"/>
        <v>5.786666666666667E-2</v>
      </c>
      <c r="T692">
        <f t="shared" si="34"/>
        <v>1</v>
      </c>
    </row>
    <row r="693" spans="1:20" x14ac:dyDescent="0.35">
      <c r="A693" t="s">
        <v>99</v>
      </c>
      <c r="B693" t="s">
        <v>1930</v>
      </c>
      <c r="C693" t="s">
        <v>356</v>
      </c>
      <c r="D693" t="s">
        <v>303</v>
      </c>
      <c r="E693">
        <v>1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</v>
      </c>
      <c r="L693">
        <v>1</v>
      </c>
      <c r="M693">
        <v>0</v>
      </c>
      <c r="N693">
        <v>0</v>
      </c>
      <c r="O693">
        <v>0</v>
      </c>
      <c r="P693">
        <v>0</v>
      </c>
      <c r="Q693">
        <v>2</v>
      </c>
      <c r="R693">
        <f t="shared" si="32"/>
        <v>0.13333333333333333</v>
      </c>
      <c r="S693">
        <f t="shared" si="33"/>
        <v>5.3333333333333337E-2</v>
      </c>
      <c r="T693">
        <f t="shared" si="34"/>
        <v>1</v>
      </c>
    </row>
    <row r="694" spans="1:20" x14ac:dyDescent="0.35">
      <c r="A694" t="s">
        <v>1928</v>
      </c>
      <c r="B694" t="s">
        <v>1929</v>
      </c>
      <c r="C694" t="s">
        <v>356</v>
      </c>
      <c r="D694" t="s">
        <v>304</v>
      </c>
      <c r="E694">
        <v>3</v>
      </c>
      <c r="F694">
        <v>0</v>
      </c>
      <c r="G694">
        <v>0</v>
      </c>
      <c r="H694">
        <v>3</v>
      </c>
      <c r="I694">
        <v>5</v>
      </c>
      <c r="J694">
        <v>0</v>
      </c>
      <c r="K694">
        <v>4</v>
      </c>
      <c r="L694">
        <v>5</v>
      </c>
      <c r="M694">
        <v>0</v>
      </c>
      <c r="N694">
        <v>0</v>
      </c>
      <c r="O694">
        <v>0</v>
      </c>
      <c r="P694">
        <v>0</v>
      </c>
      <c r="Q694">
        <v>2</v>
      </c>
      <c r="R694">
        <f t="shared" si="32"/>
        <v>0.13333333333333333</v>
      </c>
      <c r="S694">
        <f t="shared" si="33"/>
        <v>5.3333333333333337E-2</v>
      </c>
      <c r="T694">
        <f t="shared" si="34"/>
        <v>1</v>
      </c>
    </row>
    <row r="695" spans="1:20" x14ac:dyDescent="0.35">
      <c r="A695" t="s">
        <v>402</v>
      </c>
      <c r="B695" t="s">
        <v>1033</v>
      </c>
      <c r="C695" t="s">
        <v>356</v>
      </c>
      <c r="D695" t="s">
        <v>295</v>
      </c>
      <c r="E695">
        <v>8</v>
      </c>
      <c r="F695">
        <v>1</v>
      </c>
      <c r="G695">
        <v>0</v>
      </c>
      <c r="H695">
        <v>4</v>
      </c>
      <c r="I695">
        <v>8</v>
      </c>
      <c r="J695">
        <v>1</v>
      </c>
      <c r="K695">
        <v>7</v>
      </c>
      <c r="L695">
        <v>0</v>
      </c>
      <c r="M695">
        <v>1</v>
      </c>
      <c r="N695">
        <v>0</v>
      </c>
      <c r="O695">
        <v>0</v>
      </c>
      <c r="P695">
        <v>1</v>
      </c>
      <c r="Q695">
        <v>2</v>
      </c>
      <c r="R695">
        <f t="shared" si="32"/>
        <v>0.13333333333333333</v>
      </c>
      <c r="S695">
        <f t="shared" si="33"/>
        <v>5.3333333333333337E-2</v>
      </c>
      <c r="T695">
        <f t="shared" si="34"/>
        <v>1</v>
      </c>
    </row>
    <row r="696" spans="1:20" x14ac:dyDescent="0.35">
      <c r="A696" t="s">
        <v>329</v>
      </c>
      <c r="B696" t="s">
        <v>1432</v>
      </c>
      <c r="C696" t="s">
        <v>356</v>
      </c>
      <c r="D696" t="s">
        <v>319</v>
      </c>
      <c r="E696">
        <v>16</v>
      </c>
      <c r="F696">
        <v>1</v>
      </c>
      <c r="G696">
        <v>0</v>
      </c>
      <c r="H696">
        <v>27</v>
      </c>
      <c r="I696">
        <v>47</v>
      </c>
      <c r="J696">
        <v>2</v>
      </c>
      <c r="K696">
        <v>29</v>
      </c>
      <c r="L696">
        <v>23</v>
      </c>
      <c r="M696">
        <v>1</v>
      </c>
      <c r="N696">
        <v>0</v>
      </c>
      <c r="O696">
        <v>0</v>
      </c>
      <c r="P696">
        <v>0</v>
      </c>
      <c r="Q696">
        <v>2</v>
      </c>
      <c r="R696">
        <f t="shared" si="32"/>
        <v>0.13333333333333333</v>
      </c>
      <c r="S696">
        <f t="shared" si="33"/>
        <v>5.3333333333333337E-2</v>
      </c>
      <c r="T696">
        <f t="shared" si="34"/>
        <v>1</v>
      </c>
    </row>
    <row r="697" spans="1:20" x14ac:dyDescent="0.35">
      <c r="A697" t="s">
        <v>93</v>
      </c>
      <c r="B697" t="s">
        <v>1039</v>
      </c>
      <c r="C697" t="s">
        <v>356</v>
      </c>
      <c r="D697" t="s">
        <v>300</v>
      </c>
      <c r="E697">
        <v>0</v>
      </c>
      <c r="F697">
        <v>0</v>
      </c>
      <c r="G697">
        <v>0</v>
      </c>
      <c r="H697">
        <v>1</v>
      </c>
      <c r="I697">
        <v>1</v>
      </c>
      <c r="J697">
        <v>0</v>
      </c>
      <c r="K697">
        <v>1</v>
      </c>
      <c r="L697">
        <v>2</v>
      </c>
      <c r="M697">
        <v>0</v>
      </c>
      <c r="N697">
        <v>0</v>
      </c>
      <c r="O697">
        <v>0</v>
      </c>
      <c r="P697">
        <v>0</v>
      </c>
      <c r="Q697">
        <v>2</v>
      </c>
      <c r="R697">
        <f t="shared" si="32"/>
        <v>0.13333333333333333</v>
      </c>
      <c r="S697">
        <f t="shared" si="33"/>
        <v>5.3333333333333337E-2</v>
      </c>
      <c r="T697">
        <f t="shared" si="34"/>
        <v>1</v>
      </c>
    </row>
    <row r="698" spans="1:20" x14ac:dyDescent="0.35">
      <c r="A698" t="s">
        <v>66</v>
      </c>
      <c r="B698" t="s">
        <v>114</v>
      </c>
      <c r="C698" t="s">
        <v>356</v>
      </c>
      <c r="D698" t="s">
        <v>293</v>
      </c>
      <c r="E698">
        <v>14</v>
      </c>
      <c r="F698">
        <v>0</v>
      </c>
      <c r="G698">
        <v>0</v>
      </c>
      <c r="H698">
        <v>8</v>
      </c>
      <c r="I698">
        <v>9</v>
      </c>
      <c r="J698">
        <v>0</v>
      </c>
      <c r="K698">
        <v>17.3</v>
      </c>
      <c r="L698">
        <v>10</v>
      </c>
      <c r="M698">
        <v>1</v>
      </c>
      <c r="N698">
        <v>0</v>
      </c>
      <c r="O698">
        <v>0</v>
      </c>
      <c r="P698">
        <v>0</v>
      </c>
      <c r="Q698">
        <v>1.83</v>
      </c>
      <c r="R698">
        <f t="shared" si="32"/>
        <v>0.12200000000000001</v>
      </c>
      <c r="S698">
        <f t="shared" si="33"/>
        <v>4.880000000000001E-2</v>
      </c>
      <c r="T698">
        <f t="shared" si="34"/>
        <v>1</v>
      </c>
    </row>
    <row r="699" spans="1:20" x14ac:dyDescent="0.35">
      <c r="A699" t="s">
        <v>88</v>
      </c>
      <c r="B699" t="s">
        <v>1271</v>
      </c>
      <c r="C699" t="s">
        <v>356</v>
      </c>
      <c r="D699" t="s">
        <v>1523</v>
      </c>
      <c r="E699">
        <v>1</v>
      </c>
      <c r="F699">
        <v>0</v>
      </c>
      <c r="G699">
        <v>0</v>
      </c>
      <c r="H699">
        <v>2</v>
      </c>
      <c r="I699">
        <v>5</v>
      </c>
      <c r="J699">
        <v>0</v>
      </c>
      <c r="K699">
        <v>3.3</v>
      </c>
      <c r="L699">
        <v>3</v>
      </c>
      <c r="M699">
        <v>0</v>
      </c>
      <c r="N699">
        <v>0</v>
      </c>
      <c r="O699">
        <v>0</v>
      </c>
      <c r="P699">
        <v>0</v>
      </c>
      <c r="Q699">
        <v>1.83</v>
      </c>
      <c r="R699">
        <f t="shared" si="32"/>
        <v>0.12200000000000001</v>
      </c>
      <c r="S699">
        <f t="shared" si="33"/>
        <v>4.880000000000001E-2</v>
      </c>
      <c r="T699">
        <f t="shared" si="34"/>
        <v>1</v>
      </c>
    </row>
    <row r="700" spans="1:20" x14ac:dyDescent="0.35">
      <c r="A700" t="s">
        <v>1083</v>
      </c>
      <c r="B700" t="s">
        <v>87</v>
      </c>
      <c r="C700" t="s">
        <v>356</v>
      </c>
      <c r="D700" t="s">
        <v>298</v>
      </c>
      <c r="E700">
        <v>0</v>
      </c>
      <c r="F700">
        <v>0</v>
      </c>
      <c r="G700">
        <v>0</v>
      </c>
      <c r="H700">
        <v>0</v>
      </c>
      <c r="I700">
        <v>1</v>
      </c>
      <c r="J700">
        <v>0</v>
      </c>
      <c r="K700">
        <v>1.3</v>
      </c>
      <c r="L700">
        <v>1</v>
      </c>
      <c r="M700">
        <v>0</v>
      </c>
      <c r="N700">
        <v>0</v>
      </c>
      <c r="O700">
        <v>0</v>
      </c>
      <c r="P700">
        <v>0</v>
      </c>
      <c r="Q700">
        <v>1.83</v>
      </c>
      <c r="R700">
        <f t="shared" si="32"/>
        <v>0.12200000000000001</v>
      </c>
      <c r="S700">
        <f t="shared" si="33"/>
        <v>4.880000000000001E-2</v>
      </c>
      <c r="T700">
        <f t="shared" si="34"/>
        <v>1</v>
      </c>
    </row>
    <row r="701" spans="1:20" x14ac:dyDescent="0.35">
      <c r="A701" t="s">
        <v>1931</v>
      </c>
      <c r="B701" t="s">
        <v>1932</v>
      </c>
      <c r="C701" t="s">
        <v>356</v>
      </c>
      <c r="D701" t="s">
        <v>295</v>
      </c>
      <c r="E701">
        <v>1</v>
      </c>
      <c r="F701">
        <v>0</v>
      </c>
      <c r="G701">
        <v>0</v>
      </c>
      <c r="H701">
        <v>0</v>
      </c>
      <c r="I701">
        <v>2</v>
      </c>
      <c r="J701">
        <v>0</v>
      </c>
      <c r="K701">
        <v>1.7</v>
      </c>
      <c r="L701">
        <v>2</v>
      </c>
      <c r="M701">
        <v>0</v>
      </c>
      <c r="N701">
        <v>0</v>
      </c>
      <c r="O701">
        <v>0</v>
      </c>
      <c r="P701">
        <v>0</v>
      </c>
      <c r="Q701">
        <v>1.67</v>
      </c>
      <c r="R701">
        <f t="shared" si="32"/>
        <v>0.11133333333333333</v>
      </c>
      <c r="S701">
        <f t="shared" si="33"/>
        <v>4.4533333333333334E-2</v>
      </c>
      <c r="T701">
        <f t="shared" si="34"/>
        <v>1</v>
      </c>
    </row>
    <row r="702" spans="1:20" x14ac:dyDescent="0.35">
      <c r="A702" t="s">
        <v>1153</v>
      </c>
      <c r="B702" t="s">
        <v>187</v>
      </c>
      <c r="C702" t="s">
        <v>356</v>
      </c>
      <c r="D702" t="s">
        <v>297</v>
      </c>
      <c r="E702">
        <v>7</v>
      </c>
      <c r="F702">
        <v>0</v>
      </c>
      <c r="G702">
        <v>0</v>
      </c>
      <c r="H702">
        <v>20</v>
      </c>
      <c r="I702">
        <v>26</v>
      </c>
      <c r="J702">
        <v>0</v>
      </c>
      <c r="K702">
        <v>19.7</v>
      </c>
      <c r="L702">
        <v>18</v>
      </c>
      <c r="M702">
        <v>2</v>
      </c>
      <c r="N702">
        <v>0</v>
      </c>
      <c r="O702">
        <v>0</v>
      </c>
      <c r="P702">
        <v>0</v>
      </c>
      <c r="Q702">
        <v>1.67</v>
      </c>
      <c r="R702">
        <f t="shared" si="32"/>
        <v>0.11133333333333333</v>
      </c>
      <c r="S702">
        <f t="shared" si="33"/>
        <v>4.4533333333333334E-2</v>
      </c>
      <c r="T702">
        <f t="shared" si="34"/>
        <v>1</v>
      </c>
    </row>
    <row r="703" spans="1:20" x14ac:dyDescent="0.35">
      <c r="A703" t="s">
        <v>541</v>
      </c>
      <c r="B703" t="s">
        <v>350</v>
      </c>
      <c r="C703" t="s">
        <v>356</v>
      </c>
      <c r="D703" t="s">
        <v>306</v>
      </c>
      <c r="E703">
        <v>12</v>
      </c>
      <c r="F703">
        <v>0</v>
      </c>
      <c r="G703">
        <v>0</v>
      </c>
      <c r="H703">
        <v>14</v>
      </c>
      <c r="I703">
        <v>16</v>
      </c>
      <c r="J703">
        <v>0</v>
      </c>
      <c r="K703">
        <v>10.7</v>
      </c>
      <c r="L703">
        <v>11</v>
      </c>
      <c r="M703">
        <v>1</v>
      </c>
      <c r="N703">
        <v>0</v>
      </c>
      <c r="O703">
        <v>0</v>
      </c>
      <c r="P703">
        <v>1</v>
      </c>
      <c r="Q703">
        <v>1.67</v>
      </c>
      <c r="R703">
        <f t="shared" si="32"/>
        <v>0.11133333333333333</v>
      </c>
      <c r="S703">
        <f t="shared" si="33"/>
        <v>4.4533333333333334E-2</v>
      </c>
      <c r="T703">
        <f t="shared" si="34"/>
        <v>1</v>
      </c>
    </row>
    <row r="704" spans="1:20" x14ac:dyDescent="0.35">
      <c r="A704" t="s">
        <v>389</v>
      </c>
      <c r="B704" t="s">
        <v>378</v>
      </c>
      <c r="C704" t="s">
        <v>356</v>
      </c>
      <c r="D704" t="s">
        <v>319</v>
      </c>
      <c r="E704">
        <v>7</v>
      </c>
      <c r="F704">
        <v>0</v>
      </c>
      <c r="G704">
        <v>0</v>
      </c>
      <c r="H704">
        <v>10</v>
      </c>
      <c r="I704">
        <v>12</v>
      </c>
      <c r="J704">
        <v>0</v>
      </c>
      <c r="K704">
        <v>13.7</v>
      </c>
      <c r="L704">
        <v>12</v>
      </c>
      <c r="M704">
        <v>2</v>
      </c>
      <c r="N704">
        <v>0</v>
      </c>
      <c r="O704">
        <v>0</v>
      </c>
      <c r="P704">
        <v>0</v>
      </c>
      <c r="Q704">
        <v>1.67</v>
      </c>
      <c r="R704">
        <f t="shared" si="32"/>
        <v>0.11133333333333333</v>
      </c>
      <c r="S704">
        <f t="shared" si="33"/>
        <v>4.4533333333333334E-2</v>
      </c>
      <c r="T704">
        <f t="shared" si="34"/>
        <v>1</v>
      </c>
    </row>
    <row r="705" spans="1:20" x14ac:dyDescent="0.35">
      <c r="A705" t="s">
        <v>82</v>
      </c>
      <c r="B705" t="s">
        <v>85</v>
      </c>
      <c r="C705" t="s">
        <v>355</v>
      </c>
      <c r="D705" t="s">
        <v>320</v>
      </c>
      <c r="E705">
        <v>7</v>
      </c>
      <c r="F705">
        <v>0</v>
      </c>
      <c r="G705">
        <v>0</v>
      </c>
      <c r="H705">
        <v>6</v>
      </c>
      <c r="I705">
        <v>9</v>
      </c>
      <c r="J705">
        <v>0</v>
      </c>
      <c r="K705">
        <v>10</v>
      </c>
      <c r="L705">
        <v>9</v>
      </c>
      <c r="M705">
        <v>1</v>
      </c>
      <c r="N705">
        <v>0</v>
      </c>
      <c r="O705">
        <v>0</v>
      </c>
      <c r="P705">
        <v>0</v>
      </c>
      <c r="Q705">
        <v>1.5</v>
      </c>
      <c r="R705">
        <f t="shared" si="32"/>
        <v>0.1</v>
      </c>
      <c r="S705">
        <f t="shared" si="33"/>
        <v>4.0000000000000008E-2</v>
      </c>
      <c r="T705">
        <f t="shared" si="34"/>
        <v>1</v>
      </c>
    </row>
    <row r="706" spans="1:20" x14ac:dyDescent="0.35">
      <c r="A706" t="s">
        <v>1235</v>
      </c>
      <c r="B706" t="s">
        <v>479</v>
      </c>
      <c r="C706" t="s">
        <v>356</v>
      </c>
      <c r="D706" t="s">
        <v>297</v>
      </c>
      <c r="E706">
        <v>3</v>
      </c>
      <c r="F706">
        <v>0</v>
      </c>
      <c r="G706">
        <v>0</v>
      </c>
      <c r="H706">
        <v>1</v>
      </c>
      <c r="I706">
        <v>4</v>
      </c>
      <c r="J706">
        <v>0</v>
      </c>
      <c r="K706">
        <v>3</v>
      </c>
      <c r="L706">
        <v>0</v>
      </c>
      <c r="M706">
        <v>1</v>
      </c>
      <c r="N706">
        <v>0</v>
      </c>
      <c r="O706">
        <v>1</v>
      </c>
      <c r="P706">
        <v>0</v>
      </c>
      <c r="Q706">
        <v>1.5</v>
      </c>
      <c r="R706">
        <f t="shared" si="32"/>
        <v>0.1</v>
      </c>
      <c r="S706">
        <f t="shared" si="33"/>
        <v>4.0000000000000008E-2</v>
      </c>
      <c r="T706">
        <f t="shared" si="34"/>
        <v>1</v>
      </c>
    </row>
    <row r="707" spans="1:20" x14ac:dyDescent="0.35">
      <c r="A707" t="s">
        <v>456</v>
      </c>
      <c r="B707" t="s">
        <v>1721</v>
      </c>
      <c r="C707" t="s">
        <v>356</v>
      </c>
      <c r="D707" t="s">
        <v>302</v>
      </c>
      <c r="E707">
        <v>20</v>
      </c>
      <c r="F707">
        <v>1</v>
      </c>
      <c r="G707">
        <v>0</v>
      </c>
      <c r="H707">
        <v>25</v>
      </c>
      <c r="I707">
        <v>26</v>
      </c>
      <c r="J707">
        <v>1</v>
      </c>
      <c r="K707">
        <v>17</v>
      </c>
      <c r="L707">
        <v>21</v>
      </c>
      <c r="M707">
        <v>1</v>
      </c>
      <c r="N707">
        <v>0</v>
      </c>
      <c r="O707">
        <v>0</v>
      </c>
      <c r="P707">
        <v>1</v>
      </c>
      <c r="Q707">
        <v>1.5</v>
      </c>
      <c r="R707">
        <f t="shared" ref="R707:R727" si="35">Q707/15</f>
        <v>0.1</v>
      </c>
      <c r="S707">
        <f t="shared" si="33"/>
        <v>4.0000000000000008E-2</v>
      </c>
      <c r="T707">
        <f t="shared" si="34"/>
        <v>1</v>
      </c>
    </row>
    <row r="708" spans="1:20" x14ac:dyDescent="0.35">
      <c r="A708" t="s">
        <v>70</v>
      </c>
      <c r="B708" t="s">
        <v>996</v>
      </c>
      <c r="C708" t="s">
        <v>356</v>
      </c>
      <c r="D708" t="s">
        <v>315</v>
      </c>
      <c r="E708">
        <v>5</v>
      </c>
      <c r="F708">
        <v>0</v>
      </c>
      <c r="G708">
        <v>0</v>
      </c>
      <c r="H708">
        <v>3</v>
      </c>
      <c r="I708">
        <v>11</v>
      </c>
      <c r="J708">
        <v>0</v>
      </c>
      <c r="K708">
        <v>6.3</v>
      </c>
      <c r="L708">
        <v>7</v>
      </c>
      <c r="M708">
        <v>0</v>
      </c>
      <c r="N708">
        <v>0</v>
      </c>
      <c r="O708">
        <v>0</v>
      </c>
      <c r="P708">
        <v>0</v>
      </c>
      <c r="Q708">
        <v>1.33</v>
      </c>
      <c r="R708">
        <f t="shared" si="35"/>
        <v>8.8666666666666671E-2</v>
      </c>
      <c r="S708">
        <f t="shared" si="33"/>
        <v>3.5466666666666667E-2</v>
      </c>
      <c r="T708">
        <f t="shared" si="34"/>
        <v>1</v>
      </c>
    </row>
    <row r="709" spans="1:20" x14ac:dyDescent="0.35">
      <c r="A709" t="s">
        <v>55</v>
      </c>
      <c r="B709" t="s">
        <v>1809</v>
      </c>
      <c r="C709" t="s">
        <v>356</v>
      </c>
      <c r="D709" t="s">
        <v>293</v>
      </c>
      <c r="E709">
        <v>1</v>
      </c>
      <c r="F709">
        <v>0</v>
      </c>
      <c r="G709">
        <v>0</v>
      </c>
      <c r="H709">
        <v>1</v>
      </c>
      <c r="I709">
        <v>1</v>
      </c>
      <c r="J709">
        <v>0</v>
      </c>
      <c r="K709">
        <v>1.3</v>
      </c>
      <c r="L709">
        <v>2</v>
      </c>
      <c r="M709">
        <v>0</v>
      </c>
      <c r="N709">
        <v>0</v>
      </c>
      <c r="O709">
        <v>0</v>
      </c>
      <c r="P709">
        <v>0</v>
      </c>
      <c r="Q709">
        <v>1.33</v>
      </c>
      <c r="R709">
        <f t="shared" si="35"/>
        <v>8.8666666666666671E-2</v>
      </c>
      <c r="S709">
        <f t="shared" si="33"/>
        <v>3.5466666666666667E-2</v>
      </c>
      <c r="T709">
        <f t="shared" si="34"/>
        <v>1</v>
      </c>
    </row>
    <row r="710" spans="1:20" x14ac:dyDescent="0.35">
      <c r="A710" t="s">
        <v>162</v>
      </c>
      <c r="B710" t="s">
        <v>1650</v>
      </c>
      <c r="C710" t="s">
        <v>356</v>
      </c>
      <c r="D710" t="s">
        <v>318</v>
      </c>
      <c r="E710">
        <v>0</v>
      </c>
      <c r="F710">
        <v>0</v>
      </c>
      <c r="G710">
        <v>0</v>
      </c>
      <c r="H710">
        <v>2</v>
      </c>
      <c r="I710">
        <v>2</v>
      </c>
      <c r="J710">
        <v>0</v>
      </c>
      <c r="K710">
        <v>1.3</v>
      </c>
      <c r="L710">
        <v>2</v>
      </c>
      <c r="M710">
        <v>0</v>
      </c>
      <c r="N710">
        <v>0</v>
      </c>
      <c r="O710">
        <v>0</v>
      </c>
      <c r="P710">
        <v>0</v>
      </c>
      <c r="Q710">
        <v>1.33</v>
      </c>
      <c r="R710">
        <f t="shared" si="35"/>
        <v>8.8666666666666671E-2</v>
      </c>
      <c r="S710">
        <f t="shared" si="33"/>
        <v>3.5466666666666667E-2</v>
      </c>
      <c r="T710">
        <f t="shared" si="34"/>
        <v>1</v>
      </c>
    </row>
    <row r="711" spans="1:20" x14ac:dyDescent="0.35">
      <c r="A711" t="s">
        <v>23</v>
      </c>
      <c r="B711" t="s">
        <v>265</v>
      </c>
      <c r="C711" t="s">
        <v>355</v>
      </c>
      <c r="D711" t="s">
        <v>311</v>
      </c>
      <c r="E711">
        <v>2</v>
      </c>
      <c r="F711">
        <v>0</v>
      </c>
      <c r="G711">
        <v>0</v>
      </c>
      <c r="H711">
        <v>7</v>
      </c>
      <c r="I711">
        <v>11</v>
      </c>
      <c r="J711">
        <v>0</v>
      </c>
      <c r="K711">
        <v>5</v>
      </c>
      <c r="L711">
        <v>7</v>
      </c>
      <c r="M711">
        <v>0</v>
      </c>
      <c r="N711">
        <v>0</v>
      </c>
      <c r="O711">
        <v>0</v>
      </c>
      <c r="P711">
        <v>0</v>
      </c>
      <c r="Q711">
        <v>1</v>
      </c>
      <c r="R711">
        <f t="shared" si="35"/>
        <v>6.6666666666666666E-2</v>
      </c>
      <c r="S711">
        <f t="shared" si="33"/>
        <v>2.6666666666666668E-2</v>
      </c>
      <c r="T711">
        <f t="shared" si="34"/>
        <v>1</v>
      </c>
    </row>
    <row r="712" spans="1:20" x14ac:dyDescent="0.35">
      <c r="A712" t="s">
        <v>81</v>
      </c>
      <c r="B712" t="s">
        <v>1461</v>
      </c>
      <c r="C712" t="s">
        <v>356</v>
      </c>
      <c r="D712" t="s">
        <v>309</v>
      </c>
      <c r="E712">
        <v>1</v>
      </c>
      <c r="F712">
        <v>0</v>
      </c>
      <c r="G712">
        <v>0</v>
      </c>
      <c r="H712">
        <v>2</v>
      </c>
      <c r="I712">
        <v>4</v>
      </c>
      <c r="J712">
        <v>0</v>
      </c>
      <c r="K712">
        <v>3</v>
      </c>
      <c r="L712">
        <v>2</v>
      </c>
      <c r="M712">
        <v>0</v>
      </c>
      <c r="N712">
        <v>0</v>
      </c>
      <c r="O712">
        <v>0</v>
      </c>
      <c r="P712">
        <v>0</v>
      </c>
      <c r="Q712">
        <v>1</v>
      </c>
      <c r="R712">
        <f t="shared" si="35"/>
        <v>6.6666666666666666E-2</v>
      </c>
      <c r="S712">
        <f t="shared" si="33"/>
        <v>2.6666666666666668E-2</v>
      </c>
      <c r="T712">
        <f t="shared" si="34"/>
        <v>1</v>
      </c>
    </row>
    <row r="713" spans="1:20" x14ac:dyDescent="0.35">
      <c r="A713" t="s">
        <v>131</v>
      </c>
      <c r="B713" t="s">
        <v>1933</v>
      </c>
      <c r="C713" t="s">
        <v>356</v>
      </c>
      <c r="D713" t="s">
        <v>320</v>
      </c>
      <c r="E713">
        <v>1</v>
      </c>
      <c r="F713">
        <v>0</v>
      </c>
      <c r="G713">
        <v>0</v>
      </c>
      <c r="H713">
        <v>0</v>
      </c>
      <c r="I713">
        <v>2</v>
      </c>
      <c r="J713">
        <v>0</v>
      </c>
      <c r="K713">
        <v>2</v>
      </c>
      <c r="L713">
        <v>1</v>
      </c>
      <c r="M713">
        <v>0</v>
      </c>
      <c r="N713">
        <v>0</v>
      </c>
      <c r="O713">
        <v>0</v>
      </c>
      <c r="P713">
        <v>0</v>
      </c>
      <c r="Q713">
        <v>1</v>
      </c>
      <c r="R713">
        <f t="shared" si="35"/>
        <v>6.6666666666666666E-2</v>
      </c>
      <c r="S713">
        <f t="shared" si="33"/>
        <v>2.6666666666666668E-2</v>
      </c>
      <c r="T713">
        <f t="shared" si="34"/>
        <v>1</v>
      </c>
    </row>
    <row r="714" spans="1:20" x14ac:dyDescent="0.35">
      <c r="A714" t="s">
        <v>794</v>
      </c>
      <c r="B714" t="s">
        <v>737</v>
      </c>
      <c r="C714" t="s">
        <v>356</v>
      </c>
      <c r="D714" t="s">
        <v>296</v>
      </c>
      <c r="E714">
        <v>1</v>
      </c>
      <c r="F714">
        <v>0</v>
      </c>
      <c r="G714">
        <v>0</v>
      </c>
      <c r="H714">
        <v>2</v>
      </c>
      <c r="I714">
        <v>4</v>
      </c>
      <c r="J714">
        <v>0</v>
      </c>
      <c r="K714">
        <v>2</v>
      </c>
      <c r="L714">
        <v>3</v>
      </c>
      <c r="M714">
        <v>0</v>
      </c>
      <c r="N714">
        <v>0</v>
      </c>
      <c r="O714">
        <v>0</v>
      </c>
      <c r="P714">
        <v>0</v>
      </c>
      <c r="Q714">
        <v>1</v>
      </c>
      <c r="R714">
        <f t="shared" si="35"/>
        <v>6.6666666666666666E-2</v>
      </c>
      <c r="S714">
        <f t="shared" si="33"/>
        <v>2.6666666666666668E-2</v>
      </c>
      <c r="T714">
        <f t="shared" si="34"/>
        <v>1</v>
      </c>
    </row>
    <row r="715" spans="1:20" x14ac:dyDescent="0.35">
      <c r="A715" t="s">
        <v>73</v>
      </c>
      <c r="B715" t="s">
        <v>1078</v>
      </c>
      <c r="C715" t="s">
        <v>356</v>
      </c>
      <c r="D715" t="s">
        <v>309</v>
      </c>
      <c r="E715">
        <v>3</v>
      </c>
      <c r="F715">
        <v>0</v>
      </c>
      <c r="G715">
        <v>0</v>
      </c>
      <c r="H715">
        <v>10</v>
      </c>
      <c r="I715">
        <v>16</v>
      </c>
      <c r="J715">
        <v>0</v>
      </c>
      <c r="K715">
        <v>10.7</v>
      </c>
      <c r="L715">
        <v>6</v>
      </c>
      <c r="M715">
        <v>0</v>
      </c>
      <c r="N715">
        <v>0</v>
      </c>
      <c r="O715">
        <v>0</v>
      </c>
      <c r="P715">
        <v>0</v>
      </c>
      <c r="Q715">
        <v>0.67</v>
      </c>
      <c r="R715">
        <f t="shared" si="35"/>
        <v>4.4666666666666667E-2</v>
      </c>
      <c r="S715">
        <f t="shared" si="33"/>
        <v>1.7866666666666666E-2</v>
      </c>
      <c r="T715">
        <f t="shared" si="34"/>
        <v>1</v>
      </c>
    </row>
    <row r="716" spans="1:20" x14ac:dyDescent="0.35">
      <c r="A716" t="s">
        <v>831</v>
      </c>
      <c r="B716" t="s">
        <v>275</v>
      </c>
      <c r="C716" t="s">
        <v>356</v>
      </c>
      <c r="D716" t="s">
        <v>325</v>
      </c>
      <c r="E716">
        <v>18</v>
      </c>
      <c r="F716">
        <v>0</v>
      </c>
      <c r="G716">
        <v>0</v>
      </c>
      <c r="H716">
        <v>20</v>
      </c>
      <c r="I716">
        <v>28</v>
      </c>
      <c r="J716">
        <v>0</v>
      </c>
      <c r="K716">
        <v>21.7</v>
      </c>
      <c r="L716">
        <v>21</v>
      </c>
      <c r="M716">
        <v>0</v>
      </c>
      <c r="N716">
        <v>0</v>
      </c>
      <c r="O716">
        <v>0</v>
      </c>
      <c r="P716">
        <v>0</v>
      </c>
      <c r="Q716">
        <v>0.67</v>
      </c>
      <c r="R716">
        <f t="shared" si="35"/>
        <v>4.4666666666666667E-2</v>
      </c>
      <c r="S716">
        <f t="shared" si="33"/>
        <v>1.7866666666666666E-2</v>
      </c>
      <c r="T716">
        <f t="shared" si="34"/>
        <v>1</v>
      </c>
    </row>
    <row r="717" spans="1:20" x14ac:dyDescent="0.35">
      <c r="A717" t="s">
        <v>77</v>
      </c>
      <c r="B717" t="s">
        <v>381</v>
      </c>
      <c r="C717" t="s">
        <v>356</v>
      </c>
      <c r="D717" t="s">
        <v>317</v>
      </c>
      <c r="E717">
        <v>2</v>
      </c>
      <c r="F717">
        <v>0</v>
      </c>
      <c r="G717">
        <v>0</v>
      </c>
      <c r="H717">
        <v>5</v>
      </c>
      <c r="I717">
        <v>11</v>
      </c>
      <c r="J717">
        <v>0</v>
      </c>
      <c r="K717">
        <v>5.7</v>
      </c>
      <c r="L717">
        <v>5</v>
      </c>
      <c r="M717">
        <v>0</v>
      </c>
      <c r="N717">
        <v>0</v>
      </c>
      <c r="O717">
        <v>0</v>
      </c>
      <c r="P717">
        <v>0</v>
      </c>
      <c r="Q717">
        <v>0.67</v>
      </c>
      <c r="R717">
        <f t="shared" si="35"/>
        <v>4.4666666666666667E-2</v>
      </c>
      <c r="S717">
        <f t="shared" si="33"/>
        <v>1.7866666666666666E-2</v>
      </c>
      <c r="T717">
        <f t="shared" si="34"/>
        <v>1</v>
      </c>
    </row>
    <row r="718" spans="1:20" x14ac:dyDescent="0.35">
      <c r="A718" t="s">
        <v>94</v>
      </c>
      <c r="B718" t="s">
        <v>359</v>
      </c>
      <c r="C718" t="s">
        <v>356</v>
      </c>
      <c r="D718" t="s">
        <v>315</v>
      </c>
      <c r="E718">
        <v>4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1.7</v>
      </c>
      <c r="L718">
        <v>3</v>
      </c>
      <c r="M718">
        <v>0</v>
      </c>
      <c r="N718">
        <v>0</v>
      </c>
      <c r="O718">
        <v>0</v>
      </c>
      <c r="P718">
        <v>0</v>
      </c>
      <c r="Q718">
        <v>0.67</v>
      </c>
      <c r="R718">
        <f t="shared" si="35"/>
        <v>4.4666666666666667E-2</v>
      </c>
      <c r="S718">
        <f t="shared" si="33"/>
        <v>1.7866666666666666E-2</v>
      </c>
      <c r="T718">
        <f t="shared" si="34"/>
        <v>1</v>
      </c>
    </row>
    <row r="719" spans="1:20" x14ac:dyDescent="0.35">
      <c r="A719" t="s">
        <v>656</v>
      </c>
      <c r="B719" t="s">
        <v>1660</v>
      </c>
      <c r="C719" t="s">
        <v>355</v>
      </c>
      <c r="D719" t="s">
        <v>319</v>
      </c>
      <c r="E719">
        <v>11</v>
      </c>
      <c r="F719">
        <v>0</v>
      </c>
      <c r="G719">
        <v>0</v>
      </c>
      <c r="H719">
        <v>25</v>
      </c>
      <c r="I719">
        <v>32</v>
      </c>
      <c r="J719">
        <v>0</v>
      </c>
      <c r="K719">
        <v>26</v>
      </c>
      <c r="L719">
        <v>23</v>
      </c>
      <c r="M719">
        <v>3</v>
      </c>
      <c r="N719">
        <v>0</v>
      </c>
      <c r="O719">
        <v>0</v>
      </c>
      <c r="P719">
        <v>0</v>
      </c>
      <c r="Q719">
        <v>0.5</v>
      </c>
      <c r="R719">
        <f t="shared" si="35"/>
        <v>3.3333333333333333E-2</v>
      </c>
      <c r="S719">
        <f t="shared" si="33"/>
        <v>1.3333333333333334E-2</v>
      </c>
      <c r="T719">
        <f t="shared" si="34"/>
        <v>1</v>
      </c>
    </row>
    <row r="720" spans="1:20" x14ac:dyDescent="0.35">
      <c r="A720" t="s">
        <v>1723</v>
      </c>
      <c r="B720" t="s">
        <v>970</v>
      </c>
      <c r="C720" t="s">
        <v>356</v>
      </c>
      <c r="D720" t="s">
        <v>363</v>
      </c>
      <c r="E720">
        <v>5</v>
      </c>
      <c r="F720">
        <v>0</v>
      </c>
      <c r="G720">
        <v>0</v>
      </c>
      <c r="H720">
        <v>13</v>
      </c>
      <c r="I720">
        <v>17</v>
      </c>
      <c r="J720">
        <v>0</v>
      </c>
      <c r="K720">
        <v>10.3</v>
      </c>
      <c r="L720">
        <v>10</v>
      </c>
      <c r="M720">
        <v>0</v>
      </c>
      <c r="N720">
        <v>0</v>
      </c>
      <c r="O720">
        <v>0</v>
      </c>
      <c r="P720">
        <v>0</v>
      </c>
      <c r="Q720">
        <v>0.33</v>
      </c>
      <c r="R720">
        <f t="shared" si="35"/>
        <v>2.2000000000000002E-2</v>
      </c>
      <c r="S720">
        <f t="shared" si="33"/>
        <v>8.8000000000000005E-3</v>
      </c>
      <c r="T720">
        <f t="shared" si="34"/>
        <v>1</v>
      </c>
    </row>
    <row r="721" spans="1:20" x14ac:dyDescent="0.35">
      <c r="A721" t="s">
        <v>671</v>
      </c>
      <c r="B721" t="s">
        <v>1441</v>
      </c>
      <c r="C721" t="s">
        <v>356</v>
      </c>
      <c r="D721" t="s">
        <v>1523</v>
      </c>
      <c r="E721">
        <v>4</v>
      </c>
      <c r="F721">
        <v>0</v>
      </c>
      <c r="G721">
        <v>0</v>
      </c>
      <c r="H721">
        <v>8</v>
      </c>
      <c r="I721">
        <v>10</v>
      </c>
      <c r="J721">
        <v>0</v>
      </c>
      <c r="K721">
        <v>6.3</v>
      </c>
      <c r="L721">
        <v>7</v>
      </c>
      <c r="M721">
        <v>0</v>
      </c>
      <c r="N721">
        <v>0</v>
      </c>
      <c r="O721">
        <v>0</v>
      </c>
      <c r="P721">
        <v>0</v>
      </c>
      <c r="Q721">
        <v>0.33</v>
      </c>
      <c r="R721">
        <f t="shared" si="35"/>
        <v>2.2000000000000002E-2</v>
      </c>
      <c r="S721">
        <f t="shared" si="33"/>
        <v>8.8000000000000005E-3</v>
      </c>
      <c r="T721">
        <f t="shared" si="34"/>
        <v>1</v>
      </c>
    </row>
    <row r="722" spans="1:20" x14ac:dyDescent="0.35">
      <c r="A722" t="s">
        <v>951</v>
      </c>
      <c r="B722" t="s">
        <v>635</v>
      </c>
      <c r="C722" t="s">
        <v>356</v>
      </c>
      <c r="D722" t="s">
        <v>296</v>
      </c>
      <c r="E722">
        <v>3</v>
      </c>
      <c r="F722">
        <v>0</v>
      </c>
      <c r="G722">
        <v>0</v>
      </c>
      <c r="H722">
        <v>2</v>
      </c>
      <c r="I722">
        <v>2</v>
      </c>
      <c r="J722">
        <v>0</v>
      </c>
      <c r="K722">
        <v>3.3</v>
      </c>
      <c r="L722">
        <v>2</v>
      </c>
      <c r="M722">
        <v>0</v>
      </c>
      <c r="N722">
        <v>0</v>
      </c>
      <c r="O722">
        <v>0</v>
      </c>
      <c r="P722">
        <v>0</v>
      </c>
      <c r="Q722">
        <v>0.33</v>
      </c>
      <c r="R722">
        <f t="shared" si="35"/>
        <v>2.2000000000000002E-2</v>
      </c>
      <c r="S722">
        <f t="shared" si="33"/>
        <v>8.8000000000000005E-3</v>
      </c>
      <c r="T722">
        <f t="shared" si="34"/>
        <v>1</v>
      </c>
    </row>
    <row r="723" spans="1:20" x14ac:dyDescent="0.35">
      <c r="A723" t="s">
        <v>36</v>
      </c>
      <c r="B723" t="s">
        <v>1264</v>
      </c>
      <c r="C723" t="s">
        <v>356</v>
      </c>
      <c r="D723" t="s">
        <v>310</v>
      </c>
      <c r="E723">
        <v>1</v>
      </c>
      <c r="F723">
        <v>0</v>
      </c>
      <c r="G723">
        <v>0</v>
      </c>
      <c r="H723">
        <v>3</v>
      </c>
      <c r="I723">
        <v>7</v>
      </c>
      <c r="J723">
        <v>0</v>
      </c>
      <c r="K723">
        <v>3.3</v>
      </c>
      <c r="L723">
        <v>3</v>
      </c>
      <c r="M723">
        <v>0</v>
      </c>
      <c r="N723">
        <v>0</v>
      </c>
      <c r="O723">
        <v>0</v>
      </c>
      <c r="P723">
        <v>0</v>
      </c>
      <c r="Q723">
        <v>0.33</v>
      </c>
      <c r="R723">
        <f t="shared" si="35"/>
        <v>2.2000000000000002E-2</v>
      </c>
      <c r="S723">
        <f t="shared" si="33"/>
        <v>8.8000000000000005E-3</v>
      </c>
      <c r="T723">
        <f t="shared" si="34"/>
        <v>1</v>
      </c>
    </row>
    <row r="724" spans="1:20" x14ac:dyDescent="0.35">
      <c r="A724" t="s">
        <v>1937</v>
      </c>
      <c r="B724" t="s">
        <v>1788</v>
      </c>
      <c r="C724" t="s">
        <v>356</v>
      </c>
      <c r="D724" t="s">
        <v>363</v>
      </c>
      <c r="E724">
        <v>1</v>
      </c>
      <c r="F724">
        <v>0</v>
      </c>
      <c r="G724">
        <v>0</v>
      </c>
      <c r="H724">
        <v>4</v>
      </c>
      <c r="I724">
        <v>9</v>
      </c>
      <c r="J724">
        <v>0</v>
      </c>
      <c r="K724">
        <v>3.7</v>
      </c>
      <c r="L724">
        <v>4</v>
      </c>
      <c r="M724">
        <v>0</v>
      </c>
      <c r="N724">
        <v>0</v>
      </c>
      <c r="O724">
        <v>0</v>
      </c>
      <c r="P724">
        <v>0</v>
      </c>
      <c r="Q724">
        <v>0.17</v>
      </c>
      <c r="R724">
        <f t="shared" si="35"/>
        <v>1.1333333333333334E-2</v>
      </c>
      <c r="S724">
        <f t="shared" si="33"/>
        <v>4.5333333333333337E-3</v>
      </c>
      <c r="T724">
        <f t="shared" si="34"/>
        <v>1</v>
      </c>
    </row>
    <row r="725" spans="1:20" x14ac:dyDescent="0.35">
      <c r="A725" t="s">
        <v>48</v>
      </c>
      <c r="B725" t="s">
        <v>136</v>
      </c>
      <c r="C725" t="s">
        <v>356</v>
      </c>
      <c r="D725" t="s">
        <v>297</v>
      </c>
      <c r="E725">
        <v>1</v>
      </c>
      <c r="F725">
        <v>0</v>
      </c>
      <c r="G725">
        <v>0</v>
      </c>
      <c r="H725">
        <v>0</v>
      </c>
      <c r="I725">
        <v>1</v>
      </c>
      <c r="J725">
        <v>0</v>
      </c>
      <c r="K725">
        <v>1.7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0.17</v>
      </c>
      <c r="R725">
        <f t="shared" si="35"/>
        <v>1.1333333333333334E-2</v>
      </c>
      <c r="S725">
        <f t="shared" si="33"/>
        <v>4.5333333333333337E-3</v>
      </c>
      <c r="T725">
        <f t="shared" si="34"/>
        <v>1</v>
      </c>
    </row>
    <row r="726" spans="1:20" x14ac:dyDescent="0.35">
      <c r="A726" t="s">
        <v>1346</v>
      </c>
      <c r="B726" t="s">
        <v>1005</v>
      </c>
      <c r="C726" t="s">
        <v>356</v>
      </c>
      <c r="D726" t="s">
        <v>297</v>
      </c>
      <c r="E726">
        <v>1</v>
      </c>
      <c r="F726">
        <v>0</v>
      </c>
      <c r="G726">
        <v>0</v>
      </c>
      <c r="H726">
        <v>6</v>
      </c>
      <c r="I726">
        <v>13</v>
      </c>
      <c r="J726">
        <v>0</v>
      </c>
      <c r="K726">
        <v>7.7</v>
      </c>
      <c r="L726">
        <v>3</v>
      </c>
      <c r="M726">
        <v>0</v>
      </c>
      <c r="N726">
        <v>0</v>
      </c>
      <c r="O726">
        <v>0</v>
      </c>
      <c r="P726">
        <v>0</v>
      </c>
      <c r="Q726">
        <v>0.17</v>
      </c>
      <c r="R726">
        <f t="shared" si="35"/>
        <v>1.1333333333333334E-2</v>
      </c>
      <c r="S726">
        <f t="shared" si="33"/>
        <v>4.5333333333333337E-3</v>
      </c>
      <c r="T726">
        <f t="shared" si="34"/>
        <v>1</v>
      </c>
    </row>
    <row r="727" spans="1:20" x14ac:dyDescent="0.35">
      <c r="A727" t="s">
        <v>1939</v>
      </c>
      <c r="B727" t="s">
        <v>109</v>
      </c>
      <c r="C727" t="s">
        <v>355</v>
      </c>
      <c r="D727" t="s">
        <v>315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f t="shared" si="35"/>
        <v>0</v>
      </c>
      <c r="S727">
        <f>IF(Q727&gt;= 550,R727*1.35,IF(Q727 &gt;= 500,R727*1.3,IF(Q727 &gt;= 450,R727*1.25,IF(Q727 &gt;= 400,R727*1.2,IF(Q727 &gt;= 350,R727*1.1,IF(Q727 &gt;= 300,R727,IF(Q727 &gt;= 250,R727*0.9,IF(Q727 &gt;= 200,R727*0.8,IF(Q727 &gt;= 150,R727*0.7,IF(Q727 &gt;= 100,R727*0.6,IF(Q727 &gt;= 50,R727*0.5,R727*0.4)))))))))))</f>
        <v>0</v>
      </c>
      <c r="T727">
        <f>IF(S727 &lt; 1.5,1,S727)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69"/>
  <sheetViews>
    <sheetView topLeftCell="A134" workbookViewId="0">
      <selection activeCell="A141" sqref="A141"/>
    </sheetView>
  </sheetViews>
  <sheetFormatPr defaultRowHeight="14.5" x14ac:dyDescent="0.35"/>
  <cols>
    <col min="1" max="4" width="18" customWidth="1"/>
    <col min="5" max="5" width="7.1796875" customWidth="1"/>
    <col min="6" max="6" width="7.36328125" customWidth="1"/>
    <col min="7" max="7" width="6.81640625" customWidth="1"/>
    <col min="8" max="8" width="9.1796875" customWidth="1"/>
    <col min="9" max="9" width="8.54296875" customWidth="1"/>
    <col min="10" max="10" width="7.453125" customWidth="1"/>
    <col min="11" max="11" width="5.1796875" customWidth="1"/>
    <col min="12" max="13" width="6.1796875" customWidth="1"/>
    <col min="14" max="14" width="5.54296875" customWidth="1"/>
    <col min="15" max="15" width="7.81640625" customWidth="1"/>
    <col min="16" max="16" width="6.1796875" customWidth="1"/>
  </cols>
  <sheetData>
    <row r="1" spans="1:18" x14ac:dyDescent="0.35">
      <c r="A1" t="s">
        <v>1875</v>
      </c>
      <c r="B1" t="s">
        <v>18</v>
      </c>
      <c r="C1" t="s">
        <v>322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14</v>
      </c>
      <c r="L1" t="s">
        <v>7</v>
      </c>
      <c r="M1" t="s">
        <v>8</v>
      </c>
      <c r="N1" t="s">
        <v>9</v>
      </c>
      <c r="O1" t="s">
        <v>10</v>
      </c>
      <c r="P1" t="s">
        <v>352</v>
      </c>
      <c r="Q1" t="s">
        <v>353</v>
      </c>
      <c r="R1" t="s">
        <v>354</v>
      </c>
    </row>
    <row r="2" spans="1:18" x14ac:dyDescent="0.35">
      <c r="A2" t="s">
        <v>80</v>
      </c>
      <c r="B2" t="s">
        <v>586</v>
      </c>
      <c r="C2" t="s">
        <v>649</v>
      </c>
      <c r="D2" t="s">
        <v>315</v>
      </c>
      <c r="E2">
        <v>90</v>
      </c>
      <c r="F2">
        <v>32</v>
      </c>
      <c r="G2">
        <v>3</v>
      </c>
      <c r="H2">
        <v>104</v>
      </c>
      <c r="I2">
        <v>3</v>
      </c>
      <c r="J2">
        <v>47</v>
      </c>
      <c r="K2">
        <v>165</v>
      </c>
      <c r="L2">
        <v>121</v>
      </c>
      <c r="M2">
        <v>116</v>
      </c>
      <c r="N2">
        <v>11</v>
      </c>
      <c r="O2">
        <v>535</v>
      </c>
      <c r="P2">
        <f>O2/15</f>
        <v>35.666666666666664</v>
      </c>
      <c r="Q2">
        <f>IF(O2&gt;=675,P2*1.2,IF(O2&gt;=650,P2*1.175,IF(O2&gt;=625,P2*1.15,IF(O2&gt;= 600,P2*1.125,IF(O2&gt; 575,P2*1.1,IF(O2&gt; 550,P2*1.075,IF(O2&gt; 525,P2*1.05,IF(O2&gt; 500,P2*1.025,IF(O2&gt; 475,P2,IF(O2&gt; 450,P2*0.975,IF(O2&gt; 425,P2*0.95,IF(O2&gt; 400,P2*0.925,IF(O2&gt; 375,P2*0.9,IF(O2&gt; 350,P2*0.875,IF(O2&gt; 325,P2*0.85,IF(O2&gt; 300,P2*0.825,IF(O2&gt; 275,P2*0.8,IF(O2&gt; 250,P2*0.775,IF(O2&gt; 225,P2*0.75,IF(O2&gt; 200,P2*0.725,IF(O2&gt; 175,P2*0.7,IF(O2&gt; 150,P2*0.675,IF(O2&gt; 125,P2*0.65,IF(O2&gt; 100,P2*0.625,IF(O2&gt; 75,P2*0.6,IF(O2&gt; 50,P2*0.575,IF(O2&gt; 25,P2*0.55,P2*0.525)))))))))))))))))))))))))))</f>
        <v>37.449999999999996</v>
      </c>
      <c r="R2">
        <f>IF(Q2 &lt; 1.5,1,Q2)</f>
        <v>37.449999999999996</v>
      </c>
    </row>
    <row r="3" spans="1:18" x14ac:dyDescent="0.35">
      <c r="A3" t="s">
        <v>810</v>
      </c>
      <c r="B3" t="s">
        <v>811</v>
      </c>
      <c r="C3" t="s">
        <v>1881</v>
      </c>
      <c r="D3" t="s">
        <v>311</v>
      </c>
      <c r="E3">
        <v>83</v>
      </c>
      <c r="F3">
        <v>29</v>
      </c>
      <c r="G3">
        <v>9</v>
      </c>
      <c r="H3">
        <v>88</v>
      </c>
      <c r="I3">
        <v>5</v>
      </c>
      <c r="J3">
        <v>42</v>
      </c>
      <c r="K3">
        <v>153</v>
      </c>
      <c r="L3">
        <v>123</v>
      </c>
      <c r="M3">
        <v>98</v>
      </c>
      <c r="N3">
        <v>27</v>
      </c>
      <c r="O3">
        <v>514</v>
      </c>
      <c r="P3">
        <f t="shared" ref="P3:P66" si="0">O3/15</f>
        <v>34.266666666666666</v>
      </c>
      <c r="Q3">
        <f t="shared" ref="Q3:Q66" si="1">IF(O3&gt;=675,P3*1.2,IF(O3&gt;=650,P3*1.175,IF(O3&gt;=625,P3*1.15,IF(O3&gt;= 600,P3*1.125,IF(O3&gt; 575,P3*1.1,IF(O3&gt; 550,P3*1.075,IF(O3&gt; 525,P3*1.05,IF(O3&gt; 500,P3*1.025,IF(O3&gt; 475,P3,IF(O3&gt; 450,P3*0.975,IF(O3&gt; 425,P3*0.95,IF(O3&gt; 400,P3*0.925,IF(O3&gt; 375,P3*0.9,IF(O3&gt; 350,P3*0.875,IF(O3&gt; 325,P3*0.85,IF(O3&gt; 300,P3*0.825,IF(O3&gt; 275,P3*0.8,IF(O3&gt; 250,P3*0.775,IF(O3&gt; 225,P3*0.75,IF(O3&gt; 200,P3*0.725,IF(O3&gt; 175,P3*0.7,IF(O3&gt; 150,P3*0.675,IF(O3&gt; 125,P3*0.65,IF(O3&gt; 100,P3*0.625,IF(O3&gt; 75,P3*0.6,IF(O3&gt; 50,P3*0.575,IF(O3&gt; 25,P3*0.55,P3*0.525)))))))))))))))))))))))))))</f>
        <v>35.123333333333328</v>
      </c>
      <c r="R3">
        <f t="shared" ref="R3:R66" si="2">IF(Q3 &lt; 1.5,1,Q3)</f>
        <v>35.123333333333328</v>
      </c>
    </row>
    <row r="4" spans="1:18" x14ac:dyDescent="0.35">
      <c r="A4" t="s">
        <v>103</v>
      </c>
      <c r="B4" t="s">
        <v>204</v>
      </c>
      <c r="C4" t="s">
        <v>649</v>
      </c>
      <c r="D4" t="s">
        <v>314</v>
      </c>
      <c r="E4">
        <v>85</v>
      </c>
      <c r="F4">
        <v>25</v>
      </c>
      <c r="G4">
        <v>3</v>
      </c>
      <c r="H4">
        <v>105</v>
      </c>
      <c r="I4">
        <v>4</v>
      </c>
      <c r="J4">
        <v>37</v>
      </c>
      <c r="K4">
        <v>126</v>
      </c>
      <c r="L4">
        <v>113</v>
      </c>
      <c r="M4">
        <v>97</v>
      </c>
      <c r="N4">
        <v>23</v>
      </c>
      <c r="O4">
        <v>500</v>
      </c>
      <c r="P4">
        <f t="shared" si="0"/>
        <v>33.333333333333336</v>
      </c>
      <c r="Q4">
        <f t="shared" si="1"/>
        <v>33.333333333333336</v>
      </c>
      <c r="R4">
        <f t="shared" si="2"/>
        <v>33.333333333333336</v>
      </c>
    </row>
    <row r="5" spans="1:18" x14ac:dyDescent="0.35">
      <c r="A5" t="s">
        <v>39</v>
      </c>
      <c r="B5" t="s">
        <v>179</v>
      </c>
      <c r="C5" t="s">
        <v>3</v>
      </c>
      <c r="D5" t="s">
        <v>318</v>
      </c>
      <c r="E5">
        <v>96</v>
      </c>
      <c r="F5">
        <v>33</v>
      </c>
      <c r="G5">
        <v>4</v>
      </c>
      <c r="H5">
        <v>64</v>
      </c>
      <c r="I5">
        <v>8</v>
      </c>
      <c r="J5">
        <v>30</v>
      </c>
      <c r="K5">
        <v>88</v>
      </c>
      <c r="L5">
        <v>97</v>
      </c>
      <c r="M5">
        <v>84</v>
      </c>
      <c r="N5">
        <v>36</v>
      </c>
      <c r="O5">
        <v>479</v>
      </c>
      <c r="P5">
        <f t="shared" si="0"/>
        <v>31.933333333333334</v>
      </c>
      <c r="Q5">
        <f t="shared" si="1"/>
        <v>31.933333333333334</v>
      </c>
      <c r="R5">
        <f t="shared" si="2"/>
        <v>31.933333333333334</v>
      </c>
    </row>
    <row r="6" spans="1:18" x14ac:dyDescent="0.35">
      <c r="A6" t="s">
        <v>692</v>
      </c>
      <c r="B6" t="s">
        <v>114</v>
      </c>
      <c r="C6" t="s">
        <v>1</v>
      </c>
      <c r="D6" t="s">
        <v>307</v>
      </c>
      <c r="E6">
        <v>107</v>
      </c>
      <c r="F6">
        <v>34</v>
      </c>
      <c r="G6">
        <v>0</v>
      </c>
      <c r="H6">
        <v>74</v>
      </c>
      <c r="I6">
        <v>2</v>
      </c>
      <c r="J6">
        <v>30</v>
      </c>
      <c r="K6">
        <v>95</v>
      </c>
      <c r="L6">
        <v>98</v>
      </c>
      <c r="M6">
        <v>93</v>
      </c>
      <c r="N6">
        <v>4</v>
      </c>
      <c r="O6">
        <v>467</v>
      </c>
      <c r="P6">
        <f t="shared" si="0"/>
        <v>31.133333333333333</v>
      </c>
      <c r="Q6">
        <f t="shared" si="1"/>
        <v>30.355</v>
      </c>
      <c r="R6">
        <f t="shared" si="2"/>
        <v>30.355</v>
      </c>
    </row>
    <row r="7" spans="1:18" x14ac:dyDescent="0.35">
      <c r="A7" t="s">
        <v>23</v>
      </c>
      <c r="B7" t="s">
        <v>1099</v>
      </c>
      <c r="C7" t="s">
        <v>326</v>
      </c>
      <c r="D7" t="s">
        <v>308</v>
      </c>
      <c r="E7">
        <v>105</v>
      </c>
      <c r="F7">
        <v>43</v>
      </c>
      <c r="G7">
        <v>8</v>
      </c>
      <c r="H7">
        <v>53</v>
      </c>
      <c r="I7">
        <v>10</v>
      </c>
      <c r="J7">
        <v>26</v>
      </c>
      <c r="K7">
        <v>126</v>
      </c>
      <c r="L7">
        <v>100</v>
      </c>
      <c r="M7">
        <v>88</v>
      </c>
      <c r="N7">
        <v>34</v>
      </c>
      <c r="O7">
        <v>458</v>
      </c>
      <c r="P7">
        <f t="shared" si="0"/>
        <v>30.533333333333335</v>
      </c>
      <c r="Q7">
        <f t="shared" si="1"/>
        <v>29.77</v>
      </c>
      <c r="R7">
        <f t="shared" si="2"/>
        <v>29.77</v>
      </c>
    </row>
    <row r="8" spans="1:18" x14ac:dyDescent="0.35">
      <c r="A8" t="s">
        <v>535</v>
      </c>
      <c r="B8" t="s">
        <v>338</v>
      </c>
      <c r="C8" t="s">
        <v>2</v>
      </c>
      <c r="D8" t="s">
        <v>297</v>
      </c>
      <c r="E8">
        <v>95</v>
      </c>
      <c r="F8">
        <v>29</v>
      </c>
      <c r="G8">
        <v>1</v>
      </c>
      <c r="H8">
        <v>74</v>
      </c>
      <c r="I8">
        <v>2</v>
      </c>
      <c r="J8">
        <v>35</v>
      </c>
      <c r="K8">
        <v>107</v>
      </c>
      <c r="L8">
        <v>99</v>
      </c>
      <c r="M8">
        <v>92</v>
      </c>
      <c r="N8">
        <v>5</v>
      </c>
      <c r="O8">
        <v>457</v>
      </c>
      <c r="P8">
        <f t="shared" si="0"/>
        <v>30.466666666666665</v>
      </c>
      <c r="Q8">
        <f t="shared" si="1"/>
        <v>29.704999999999998</v>
      </c>
      <c r="R8">
        <f t="shared" si="2"/>
        <v>29.704999999999998</v>
      </c>
    </row>
    <row r="9" spans="1:18" x14ac:dyDescent="0.35">
      <c r="A9" t="s">
        <v>49</v>
      </c>
      <c r="B9" t="s">
        <v>404</v>
      </c>
      <c r="C9" t="s">
        <v>649</v>
      </c>
      <c r="D9" t="s">
        <v>311</v>
      </c>
      <c r="E9">
        <v>92</v>
      </c>
      <c r="F9">
        <v>27</v>
      </c>
      <c r="G9">
        <v>4</v>
      </c>
      <c r="H9">
        <v>99</v>
      </c>
      <c r="I9">
        <v>4</v>
      </c>
      <c r="J9">
        <v>25</v>
      </c>
      <c r="K9">
        <v>101</v>
      </c>
      <c r="L9">
        <v>101</v>
      </c>
      <c r="M9">
        <v>80</v>
      </c>
      <c r="N9">
        <v>24</v>
      </c>
      <c r="O9">
        <v>457</v>
      </c>
      <c r="P9">
        <f t="shared" si="0"/>
        <v>30.466666666666665</v>
      </c>
      <c r="Q9">
        <f t="shared" si="1"/>
        <v>29.704999999999998</v>
      </c>
      <c r="R9">
        <f t="shared" si="2"/>
        <v>29.704999999999998</v>
      </c>
    </row>
    <row r="10" spans="1:18" x14ac:dyDescent="0.35">
      <c r="A10" t="s">
        <v>221</v>
      </c>
      <c r="B10" t="s">
        <v>739</v>
      </c>
      <c r="C10" t="s">
        <v>649</v>
      </c>
      <c r="D10" t="s">
        <v>313</v>
      </c>
      <c r="E10">
        <v>100</v>
      </c>
      <c r="F10">
        <v>31</v>
      </c>
      <c r="G10">
        <v>3</v>
      </c>
      <c r="H10">
        <v>67</v>
      </c>
      <c r="I10">
        <v>6</v>
      </c>
      <c r="J10">
        <v>30</v>
      </c>
      <c r="K10">
        <v>136</v>
      </c>
      <c r="L10">
        <v>111</v>
      </c>
      <c r="M10">
        <v>77</v>
      </c>
      <c r="N10">
        <v>27</v>
      </c>
      <c r="O10">
        <v>431</v>
      </c>
      <c r="P10">
        <f t="shared" si="0"/>
        <v>28.733333333333334</v>
      </c>
      <c r="Q10">
        <f t="shared" si="1"/>
        <v>27.296666666666667</v>
      </c>
      <c r="R10">
        <f t="shared" si="2"/>
        <v>27.296666666666667</v>
      </c>
    </row>
    <row r="11" spans="1:18" x14ac:dyDescent="0.35">
      <c r="A11" t="s">
        <v>69</v>
      </c>
      <c r="B11" t="s">
        <v>459</v>
      </c>
      <c r="C11" t="s">
        <v>326</v>
      </c>
      <c r="D11" t="s">
        <v>314</v>
      </c>
      <c r="E11">
        <v>96</v>
      </c>
      <c r="F11">
        <v>35</v>
      </c>
      <c r="G11">
        <v>1</v>
      </c>
      <c r="H11">
        <v>58</v>
      </c>
      <c r="I11">
        <v>5</v>
      </c>
      <c r="J11">
        <v>29</v>
      </c>
      <c r="K11">
        <v>125</v>
      </c>
      <c r="L11">
        <v>107</v>
      </c>
      <c r="M11">
        <v>83</v>
      </c>
      <c r="N11">
        <v>26</v>
      </c>
      <c r="O11">
        <v>429</v>
      </c>
      <c r="P11">
        <f t="shared" si="0"/>
        <v>28.6</v>
      </c>
      <c r="Q11">
        <f t="shared" si="1"/>
        <v>27.17</v>
      </c>
      <c r="R11">
        <f t="shared" si="2"/>
        <v>27.17</v>
      </c>
    </row>
    <row r="12" spans="1:18" x14ac:dyDescent="0.35">
      <c r="A12" t="s">
        <v>143</v>
      </c>
      <c r="B12" t="s">
        <v>398</v>
      </c>
      <c r="C12" t="s">
        <v>649</v>
      </c>
      <c r="D12" t="s">
        <v>307</v>
      </c>
      <c r="E12">
        <v>91</v>
      </c>
      <c r="F12">
        <v>26</v>
      </c>
      <c r="G12">
        <v>3</v>
      </c>
      <c r="H12">
        <v>67</v>
      </c>
      <c r="I12">
        <v>2</v>
      </c>
      <c r="J12">
        <v>34</v>
      </c>
      <c r="K12">
        <v>132</v>
      </c>
      <c r="L12">
        <v>106</v>
      </c>
      <c r="M12">
        <v>86</v>
      </c>
      <c r="N12">
        <v>16</v>
      </c>
      <c r="O12">
        <v>429</v>
      </c>
      <c r="P12">
        <f t="shared" si="0"/>
        <v>28.6</v>
      </c>
      <c r="Q12">
        <f t="shared" si="1"/>
        <v>27.17</v>
      </c>
      <c r="R12">
        <f t="shared" si="2"/>
        <v>27.17</v>
      </c>
    </row>
    <row r="13" spans="1:18" x14ac:dyDescent="0.35">
      <c r="A13" t="s">
        <v>852</v>
      </c>
      <c r="B13" t="s">
        <v>28</v>
      </c>
      <c r="C13" t="s">
        <v>324</v>
      </c>
      <c r="D13" t="s">
        <v>312</v>
      </c>
      <c r="E13">
        <v>97</v>
      </c>
      <c r="F13">
        <v>31</v>
      </c>
      <c r="G13">
        <v>2</v>
      </c>
      <c r="H13">
        <v>77</v>
      </c>
      <c r="I13">
        <v>1</v>
      </c>
      <c r="J13">
        <v>31</v>
      </c>
      <c r="K13">
        <v>103</v>
      </c>
      <c r="L13">
        <v>73</v>
      </c>
      <c r="M13">
        <v>88</v>
      </c>
      <c r="N13">
        <v>6</v>
      </c>
      <c r="O13">
        <v>429</v>
      </c>
      <c r="P13">
        <f t="shared" si="0"/>
        <v>28.6</v>
      </c>
      <c r="Q13">
        <f t="shared" si="1"/>
        <v>27.17</v>
      </c>
      <c r="R13">
        <f t="shared" si="2"/>
        <v>27.17</v>
      </c>
    </row>
    <row r="14" spans="1:18" x14ac:dyDescent="0.35">
      <c r="A14" t="s">
        <v>445</v>
      </c>
      <c r="B14" t="s">
        <v>1393</v>
      </c>
      <c r="C14" t="s">
        <v>3</v>
      </c>
      <c r="D14" t="s">
        <v>293</v>
      </c>
      <c r="E14">
        <v>85</v>
      </c>
      <c r="F14">
        <v>30</v>
      </c>
      <c r="G14">
        <v>1</v>
      </c>
      <c r="H14">
        <v>45</v>
      </c>
      <c r="I14">
        <v>2</v>
      </c>
      <c r="J14">
        <v>38</v>
      </c>
      <c r="K14">
        <v>118</v>
      </c>
      <c r="L14">
        <v>88</v>
      </c>
      <c r="M14">
        <v>104</v>
      </c>
      <c r="N14">
        <v>7</v>
      </c>
      <c r="O14">
        <v>424</v>
      </c>
      <c r="P14">
        <f t="shared" si="0"/>
        <v>28.266666666666666</v>
      </c>
      <c r="Q14">
        <f t="shared" si="1"/>
        <v>26.146666666666668</v>
      </c>
      <c r="R14">
        <f t="shared" si="2"/>
        <v>26.146666666666668</v>
      </c>
    </row>
    <row r="15" spans="1:18" x14ac:dyDescent="0.35">
      <c r="A15" t="s">
        <v>443</v>
      </c>
      <c r="B15" t="s">
        <v>442</v>
      </c>
      <c r="C15" t="s">
        <v>649</v>
      </c>
      <c r="D15" t="s">
        <v>319</v>
      </c>
      <c r="E15">
        <v>78</v>
      </c>
      <c r="F15">
        <v>30</v>
      </c>
      <c r="G15">
        <v>10</v>
      </c>
      <c r="H15">
        <v>43</v>
      </c>
      <c r="I15">
        <v>2</v>
      </c>
      <c r="J15">
        <v>40</v>
      </c>
      <c r="K15">
        <v>167</v>
      </c>
      <c r="L15">
        <v>102</v>
      </c>
      <c r="M15">
        <v>93</v>
      </c>
      <c r="N15">
        <v>23</v>
      </c>
      <c r="O15">
        <v>420</v>
      </c>
      <c r="P15">
        <f t="shared" si="0"/>
        <v>28</v>
      </c>
      <c r="Q15">
        <f t="shared" si="1"/>
        <v>25.900000000000002</v>
      </c>
      <c r="R15">
        <f t="shared" si="2"/>
        <v>25.900000000000002</v>
      </c>
    </row>
    <row r="16" spans="1:18" x14ac:dyDescent="0.35">
      <c r="A16" t="s">
        <v>753</v>
      </c>
      <c r="B16" t="s">
        <v>929</v>
      </c>
      <c r="C16" t="s">
        <v>299</v>
      </c>
      <c r="D16" t="s">
        <v>298</v>
      </c>
      <c r="E16">
        <v>59</v>
      </c>
      <c r="F16">
        <v>24</v>
      </c>
      <c r="G16">
        <v>0</v>
      </c>
      <c r="H16">
        <v>83</v>
      </c>
      <c r="I16">
        <v>2</v>
      </c>
      <c r="J16">
        <v>44</v>
      </c>
      <c r="K16">
        <v>153</v>
      </c>
      <c r="L16">
        <v>93</v>
      </c>
      <c r="M16">
        <v>106</v>
      </c>
      <c r="N16">
        <v>10</v>
      </c>
      <c r="O16">
        <v>420</v>
      </c>
      <c r="P16">
        <f t="shared" si="0"/>
        <v>28</v>
      </c>
      <c r="Q16">
        <f t="shared" si="1"/>
        <v>25.900000000000002</v>
      </c>
      <c r="R16">
        <f t="shared" si="2"/>
        <v>25.900000000000002</v>
      </c>
    </row>
    <row r="17" spans="1:18" x14ac:dyDescent="0.35">
      <c r="A17" t="s">
        <v>99</v>
      </c>
      <c r="B17" t="s">
        <v>1813</v>
      </c>
      <c r="C17" t="s">
        <v>1</v>
      </c>
      <c r="D17" t="s">
        <v>1523</v>
      </c>
      <c r="E17">
        <v>81</v>
      </c>
      <c r="F17">
        <v>34</v>
      </c>
      <c r="G17">
        <v>4</v>
      </c>
      <c r="H17">
        <v>71</v>
      </c>
      <c r="I17">
        <v>1</v>
      </c>
      <c r="J17">
        <v>39</v>
      </c>
      <c r="K17">
        <v>181</v>
      </c>
      <c r="L17">
        <v>104</v>
      </c>
      <c r="M17">
        <v>103</v>
      </c>
      <c r="N17">
        <v>4</v>
      </c>
      <c r="O17">
        <v>417</v>
      </c>
      <c r="P17">
        <f t="shared" si="0"/>
        <v>27.8</v>
      </c>
      <c r="Q17">
        <f t="shared" si="1"/>
        <v>25.715000000000003</v>
      </c>
      <c r="R17">
        <f t="shared" si="2"/>
        <v>25.715000000000003</v>
      </c>
    </row>
    <row r="18" spans="1:18" x14ac:dyDescent="0.35">
      <c r="A18" t="s">
        <v>53</v>
      </c>
      <c r="B18" t="s">
        <v>187</v>
      </c>
      <c r="C18" t="s">
        <v>649</v>
      </c>
      <c r="D18" t="s">
        <v>298</v>
      </c>
      <c r="E18">
        <v>97</v>
      </c>
      <c r="F18">
        <v>32</v>
      </c>
      <c r="G18">
        <v>10</v>
      </c>
      <c r="H18">
        <v>43</v>
      </c>
      <c r="I18">
        <v>6</v>
      </c>
      <c r="J18">
        <v>27</v>
      </c>
      <c r="K18">
        <v>136</v>
      </c>
      <c r="L18">
        <v>92</v>
      </c>
      <c r="M18">
        <v>91</v>
      </c>
      <c r="N18">
        <v>26</v>
      </c>
      <c r="O18">
        <v>409</v>
      </c>
      <c r="P18">
        <f t="shared" si="0"/>
        <v>27.266666666666666</v>
      </c>
      <c r="Q18">
        <f t="shared" si="1"/>
        <v>25.221666666666668</v>
      </c>
      <c r="R18">
        <f t="shared" si="2"/>
        <v>25.221666666666668</v>
      </c>
    </row>
    <row r="19" spans="1:18" x14ac:dyDescent="0.35">
      <c r="A19" t="s">
        <v>180</v>
      </c>
      <c r="B19" t="s">
        <v>411</v>
      </c>
      <c r="C19" t="s">
        <v>3</v>
      </c>
      <c r="D19" t="s">
        <v>313</v>
      </c>
      <c r="E19">
        <v>102</v>
      </c>
      <c r="F19">
        <v>36</v>
      </c>
      <c r="G19">
        <v>0</v>
      </c>
      <c r="H19">
        <v>46</v>
      </c>
      <c r="I19">
        <v>3</v>
      </c>
      <c r="J19">
        <v>30</v>
      </c>
      <c r="K19">
        <v>133</v>
      </c>
      <c r="L19">
        <v>89</v>
      </c>
      <c r="M19">
        <v>104</v>
      </c>
      <c r="N19">
        <v>12</v>
      </c>
      <c r="O19">
        <v>409</v>
      </c>
      <c r="P19">
        <f t="shared" si="0"/>
        <v>27.266666666666666</v>
      </c>
      <c r="Q19">
        <f t="shared" si="1"/>
        <v>25.221666666666668</v>
      </c>
      <c r="R19">
        <f t="shared" si="2"/>
        <v>25.221666666666668</v>
      </c>
    </row>
    <row r="20" spans="1:18" x14ac:dyDescent="0.35">
      <c r="A20" t="s">
        <v>542</v>
      </c>
      <c r="B20" t="s">
        <v>345</v>
      </c>
      <c r="C20" t="s">
        <v>326</v>
      </c>
      <c r="D20" t="s">
        <v>317</v>
      </c>
      <c r="E20">
        <v>128</v>
      </c>
      <c r="F20">
        <v>32</v>
      </c>
      <c r="G20">
        <v>6</v>
      </c>
      <c r="H20">
        <v>39</v>
      </c>
      <c r="I20">
        <v>7</v>
      </c>
      <c r="J20">
        <v>19</v>
      </c>
      <c r="K20">
        <v>122</v>
      </c>
      <c r="L20">
        <v>100</v>
      </c>
      <c r="M20">
        <v>76</v>
      </c>
      <c r="N20">
        <v>33</v>
      </c>
      <c r="O20">
        <v>405</v>
      </c>
      <c r="P20">
        <f t="shared" si="0"/>
        <v>27</v>
      </c>
      <c r="Q20">
        <f t="shared" si="1"/>
        <v>24.975000000000001</v>
      </c>
      <c r="R20">
        <f t="shared" si="2"/>
        <v>24.975000000000001</v>
      </c>
    </row>
    <row r="21" spans="1:18" x14ac:dyDescent="0.35">
      <c r="A21" t="s">
        <v>191</v>
      </c>
      <c r="B21" t="s">
        <v>588</v>
      </c>
      <c r="C21" t="s">
        <v>649</v>
      </c>
      <c r="D21" t="s">
        <v>315</v>
      </c>
      <c r="E21">
        <v>97</v>
      </c>
      <c r="F21">
        <v>26</v>
      </c>
      <c r="G21">
        <v>4</v>
      </c>
      <c r="H21">
        <v>50</v>
      </c>
      <c r="I21">
        <v>2</v>
      </c>
      <c r="J21">
        <v>26</v>
      </c>
      <c r="K21">
        <v>95</v>
      </c>
      <c r="L21">
        <v>83</v>
      </c>
      <c r="M21">
        <v>92</v>
      </c>
      <c r="N21">
        <v>11</v>
      </c>
      <c r="O21">
        <v>404</v>
      </c>
      <c r="P21">
        <f t="shared" si="0"/>
        <v>26.933333333333334</v>
      </c>
      <c r="Q21">
        <f t="shared" si="1"/>
        <v>24.913333333333334</v>
      </c>
      <c r="R21">
        <f t="shared" si="2"/>
        <v>24.913333333333334</v>
      </c>
    </row>
    <row r="22" spans="1:18" x14ac:dyDescent="0.35">
      <c r="A22" t="s">
        <v>472</v>
      </c>
      <c r="B22" t="s">
        <v>1203</v>
      </c>
      <c r="C22" t="s">
        <v>649</v>
      </c>
      <c r="D22" t="s">
        <v>297</v>
      </c>
      <c r="E22">
        <v>76</v>
      </c>
      <c r="F22">
        <v>29</v>
      </c>
      <c r="G22">
        <v>11</v>
      </c>
      <c r="H22">
        <v>64</v>
      </c>
      <c r="I22">
        <v>7</v>
      </c>
      <c r="J22">
        <v>30</v>
      </c>
      <c r="K22">
        <v>150</v>
      </c>
      <c r="L22">
        <v>101</v>
      </c>
      <c r="M22">
        <v>81</v>
      </c>
      <c r="N22">
        <v>28</v>
      </c>
      <c r="O22">
        <v>404</v>
      </c>
      <c r="P22">
        <f t="shared" si="0"/>
        <v>26.933333333333334</v>
      </c>
      <c r="Q22">
        <f t="shared" si="1"/>
        <v>24.913333333333334</v>
      </c>
      <c r="R22">
        <f t="shared" si="2"/>
        <v>24.913333333333334</v>
      </c>
    </row>
    <row r="23" spans="1:18" x14ac:dyDescent="0.35">
      <c r="A23" t="s">
        <v>107</v>
      </c>
      <c r="B23" t="s">
        <v>707</v>
      </c>
      <c r="C23" t="s">
        <v>1</v>
      </c>
      <c r="D23" t="s">
        <v>295</v>
      </c>
      <c r="E23">
        <v>80</v>
      </c>
      <c r="F23">
        <v>31</v>
      </c>
      <c r="G23">
        <v>2</v>
      </c>
      <c r="H23">
        <v>88</v>
      </c>
      <c r="I23">
        <v>0</v>
      </c>
      <c r="J23">
        <v>32</v>
      </c>
      <c r="K23">
        <v>153</v>
      </c>
      <c r="L23">
        <v>91</v>
      </c>
      <c r="M23">
        <v>98</v>
      </c>
      <c r="N23">
        <v>2</v>
      </c>
      <c r="O23">
        <v>402</v>
      </c>
      <c r="P23">
        <f t="shared" si="0"/>
        <v>26.8</v>
      </c>
      <c r="Q23">
        <f t="shared" si="1"/>
        <v>24.790000000000003</v>
      </c>
      <c r="R23">
        <f t="shared" si="2"/>
        <v>24.790000000000003</v>
      </c>
    </row>
    <row r="24" spans="1:18" x14ac:dyDescent="0.35">
      <c r="A24" t="s">
        <v>33</v>
      </c>
      <c r="B24" t="s">
        <v>590</v>
      </c>
      <c r="C24" t="s">
        <v>3</v>
      </c>
      <c r="D24" t="s">
        <v>310</v>
      </c>
      <c r="E24">
        <v>82</v>
      </c>
      <c r="F24">
        <v>36</v>
      </c>
      <c r="G24">
        <v>1</v>
      </c>
      <c r="H24">
        <v>60</v>
      </c>
      <c r="I24">
        <v>1</v>
      </c>
      <c r="J24">
        <v>28</v>
      </c>
      <c r="K24">
        <v>91</v>
      </c>
      <c r="L24">
        <v>82</v>
      </c>
      <c r="M24">
        <v>80</v>
      </c>
      <c r="N24">
        <v>2</v>
      </c>
      <c r="O24">
        <v>401</v>
      </c>
      <c r="P24">
        <f t="shared" si="0"/>
        <v>26.733333333333334</v>
      </c>
      <c r="Q24">
        <f t="shared" si="1"/>
        <v>24.728333333333335</v>
      </c>
      <c r="R24">
        <f t="shared" si="2"/>
        <v>24.728333333333335</v>
      </c>
    </row>
    <row r="25" spans="1:18" x14ac:dyDescent="0.35">
      <c r="A25" t="s">
        <v>49</v>
      </c>
      <c r="B25" t="s">
        <v>532</v>
      </c>
      <c r="C25" t="s">
        <v>324</v>
      </c>
      <c r="D25" t="s">
        <v>317</v>
      </c>
      <c r="E25">
        <v>62</v>
      </c>
      <c r="F25">
        <v>21</v>
      </c>
      <c r="G25">
        <v>1</v>
      </c>
      <c r="H25">
        <v>88</v>
      </c>
      <c r="I25">
        <v>2</v>
      </c>
      <c r="J25">
        <v>44</v>
      </c>
      <c r="K25">
        <v>181</v>
      </c>
      <c r="L25">
        <v>97</v>
      </c>
      <c r="M25">
        <v>108</v>
      </c>
      <c r="N25">
        <v>7</v>
      </c>
      <c r="O25">
        <v>400</v>
      </c>
      <c r="P25">
        <f t="shared" si="0"/>
        <v>26.666666666666668</v>
      </c>
      <c r="Q25">
        <f t="shared" si="1"/>
        <v>24</v>
      </c>
      <c r="R25">
        <f t="shared" si="2"/>
        <v>24</v>
      </c>
    </row>
    <row r="26" spans="1:18" x14ac:dyDescent="0.35">
      <c r="A26" t="s">
        <v>148</v>
      </c>
      <c r="B26" t="s">
        <v>898</v>
      </c>
      <c r="C26" t="s">
        <v>649</v>
      </c>
      <c r="D26" t="s">
        <v>1523</v>
      </c>
      <c r="E26">
        <v>89</v>
      </c>
      <c r="F26">
        <v>35</v>
      </c>
      <c r="G26">
        <v>3</v>
      </c>
      <c r="H26">
        <v>58</v>
      </c>
      <c r="I26">
        <v>2</v>
      </c>
      <c r="J26">
        <v>32</v>
      </c>
      <c r="K26">
        <v>152</v>
      </c>
      <c r="L26">
        <v>88</v>
      </c>
      <c r="M26">
        <v>97</v>
      </c>
      <c r="N26">
        <v>8</v>
      </c>
      <c r="O26">
        <v>393</v>
      </c>
      <c r="P26">
        <f t="shared" si="0"/>
        <v>26.2</v>
      </c>
      <c r="Q26">
        <f t="shared" si="1"/>
        <v>23.58</v>
      </c>
      <c r="R26">
        <f t="shared" si="2"/>
        <v>23.58</v>
      </c>
    </row>
    <row r="27" spans="1:18" x14ac:dyDescent="0.35">
      <c r="A27" t="s">
        <v>118</v>
      </c>
      <c r="B27" t="s">
        <v>372</v>
      </c>
      <c r="C27" t="s">
        <v>326</v>
      </c>
      <c r="D27" t="s">
        <v>306</v>
      </c>
      <c r="E27">
        <v>90</v>
      </c>
      <c r="F27">
        <v>27</v>
      </c>
      <c r="G27">
        <v>0</v>
      </c>
      <c r="H27">
        <v>75</v>
      </c>
      <c r="I27">
        <v>1</v>
      </c>
      <c r="J27">
        <v>33</v>
      </c>
      <c r="K27">
        <v>125</v>
      </c>
      <c r="L27">
        <v>85</v>
      </c>
      <c r="M27">
        <v>79</v>
      </c>
      <c r="N27">
        <v>3</v>
      </c>
      <c r="O27">
        <v>392</v>
      </c>
      <c r="P27">
        <f t="shared" si="0"/>
        <v>26.133333333333333</v>
      </c>
      <c r="Q27">
        <f t="shared" si="1"/>
        <v>23.52</v>
      </c>
      <c r="R27">
        <f t="shared" si="2"/>
        <v>23.52</v>
      </c>
    </row>
    <row r="28" spans="1:18" x14ac:dyDescent="0.35">
      <c r="A28" t="s">
        <v>222</v>
      </c>
      <c r="B28" t="s">
        <v>172</v>
      </c>
      <c r="C28" t="s">
        <v>326</v>
      </c>
      <c r="D28" t="s">
        <v>312</v>
      </c>
      <c r="E28">
        <v>114</v>
      </c>
      <c r="F28">
        <v>36</v>
      </c>
      <c r="G28">
        <v>4</v>
      </c>
      <c r="H28">
        <v>43</v>
      </c>
      <c r="I28">
        <v>3</v>
      </c>
      <c r="J28">
        <v>21</v>
      </c>
      <c r="K28">
        <v>113</v>
      </c>
      <c r="L28">
        <v>84</v>
      </c>
      <c r="M28">
        <v>75</v>
      </c>
      <c r="N28">
        <v>23</v>
      </c>
      <c r="O28">
        <v>391</v>
      </c>
      <c r="P28">
        <f t="shared" si="0"/>
        <v>26.066666666666666</v>
      </c>
      <c r="Q28">
        <f t="shared" si="1"/>
        <v>23.46</v>
      </c>
      <c r="R28">
        <f t="shared" si="2"/>
        <v>23.46</v>
      </c>
    </row>
    <row r="29" spans="1:18" x14ac:dyDescent="0.35">
      <c r="A29" t="s">
        <v>495</v>
      </c>
      <c r="B29" t="s">
        <v>494</v>
      </c>
      <c r="C29" t="s">
        <v>326</v>
      </c>
      <c r="D29" t="s">
        <v>311</v>
      </c>
      <c r="E29">
        <v>110</v>
      </c>
      <c r="F29">
        <v>26</v>
      </c>
      <c r="G29">
        <v>4</v>
      </c>
      <c r="H29">
        <v>59</v>
      </c>
      <c r="I29">
        <v>2</v>
      </c>
      <c r="J29">
        <v>16</v>
      </c>
      <c r="K29">
        <v>78</v>
      </c>
      <c r="L29">
        <v>87</v>
      </c>
      <c r="M29">
        <v>77</v>
      </c>
      <c r="N29">
        <v>9</v>
      </c>
      <c r="O29">
        <v>390</v>
      </c>
      <c r="P29">
        <f t="shared" si="0"/>
        <v>26</v>
      </c>
      <c r="Q29">
        <f t="shared" si="1"/>
        <v>23.400000000000002</v>
      </c>
      <c r="R29">
        <f t="shared" si="2"/>
        <v>23.400000000000002</v>
      </c>
    </row>
    <row r="30" spans="1:18" x14ac:dyDescent="0.35">
      <c r="A30" t="s">
        <v>714</v>
      </c>
      <c r="B30" t="s">
        <v>87</v>
      </c>
      <c r="C30" t="s">
        <v>1</v>
      </c>
      <c r="D30" t="s">
        <v>293</v>
      </c>
      <c r="E30">
        <v>112</v>
      </c>
      <c r="F30">
        <v>30</v>
      </c>
      <c r="G30">
        <v>2</v>
      </c>
      <c r="H30">
        <v>54</v>
      </c>
      <c r="I30">
        <v>1</v>
      </c>
      <c r="J30">
        <v>21</v>
      </c>
      <c r="K30">
        <v>84</v>
      </c>
      <c r="L30">
        <v>73</v>
      </c>
      <c r="M30">
        <v>83</v>
      </c>
      <c r="N30">
        <v>2</v>
      </c>
      <c r="O30">
        <v>389</v>
      </c>
      <c r="P30">
        <f t="shared" si="0"/>
        <v>25.933333333333334</v>
      </c>
      <c r="Q30">
        <f t="shared" si="1"/>
        <v>23.34</v>
      </c>
      <c r="R30">
        <f t="shared" si="2"/>
        <v>23.34</v>
      </c>
    </row>
    <row r="31" spans="1:18" x14ac:dyDescent="0.35">
      <c r="A31" t="s">
        <v>130</v>
      </c>
      <c r="B31" t="s">
        <v>850</v>
      </c>
      <c r="C31" t="s">
        <v>649</v>
      </c>
      <c r="D31" t="s">
        <v>313</v>
      </c>
      <c r="E31">
        <v>93</v>
      </c>
      <c r="F31">
        <v>39</v>
      </c>
      <c r="G31">
        <v>10</v>
      </c>
      <c r="H31">
        <v>36</v>
      </c>
      <c r="I31">
        <v>3</v>
      </c>
      <c r="J31">
        <v>25</v>
      </c>
      <c r="K31">
        <v>137</v>
      </c>
      <c r="L31">
        <v>83</v>
      </c>
      <c r="M31">
        <v>97</v>
      </c>
      <c r="N31">
        <v>8</v>
      </c>
      <c r="O31">
        <v>385</v>
      </c>
      <c r="P31">
        <f t="shared" si="0"/>
        <v>25.666666666666668</v>
      </c>
      <c r="Q31">
        <f t="shared" si="1"/>
        <v>23.1</v>
      </c>
      <c r="R31">
        <f t="shared" si="2"/>
        <v>23.1</v>
      </c>
    </row>
    <row r="32" spans="1:18" x14ac:dyDescent="0.35">
      <c r="A32" t="s">
        <v>401</v>
      </c>
      <c r="B32" t="s">
        <v>1116</v>
      </c>
      <c r="C32" t="s">
        <v>649</v>
      </c>
      <c r="D32" t="s">
        <v>318</v>
      </c>
      <c r="E32">
        <v>119</v>
      </c>
      <c r="F32">
        <v>28</v>
      </c>
      <c r="G32">
        <v>2</v>
      </c>
      <c r="H32">
        <v>56</v>
      </c>
      <c r="I32">
        <v>5</v>
      </c>
      <c r="J32">
        <v>14</v>
      </c>
      <c r="K32">
        <v>63</v>
      </c>
      <c r="L32">
        <v>86</v>
      </c>
      <c r="M32">
        <v>55</v>
      </c>
      <c r="N32">
        <v>18</v>
      </c>
      <c r="O32">
        <v>384</v>
      </c>
      <c r="P32">
        <f t="shared" si="0"/>
        <v>25.6</v>
      </c>
      <c r="Q32">
        <f t="shared" si="1"/>
        <v>23.040000000000003</v>
      </c>
      <c r="R32">
        <f t="shared" si="2"/>
        <v>23.040000000000003</v>
      </c>
    </row>
    <row r="33" spans="1:18" x14ac:dyDescent="0.35">
      <c r="A33" t="s">
        <v>130</v>
      </c>
      <c r="B33" t="s">
        <v>1390</v>
      </c>
      <c r="C33" t="s">
        <v>649</v>
      </c>
      <c r="D33" t="s">
        <v>316</v>
      </c>
      <c r="E33">
        <v>91</v>
      </c>
      <c r="F33">
        <v>39</v>
      </c>
      <c r="G33">
        <v>7</v>
      </c>
      <c r="H33">
        <v>34</v>
      </c>
      <c r="I33">
        <v>6</v>
      </c>
      <c r="J33">
        <v>26</v>
      </c>
      <c r="K33">
        <v>142</v>
      </c>
      <c r="L33">
        <v>94</v>
      </c>
      <c r="M33">
        <v>89</v>
      </c>
      <c r="N33">
        <v>20</v>
      </c>
      <c r="O33">
        <v>383</v>
      </c>
      <c r="P33">
        <f t="shared" si="0"/>
        <v>25.533333333333335</v>
      </c>
      <c r="Q33">
        <f t="shared" si="1"/>
        <v>22.98</v>
      </c>
      <c r="R33">
        <f t="shared" si="2"/>
        <v>22.98</v>
      </c>
    </row>
    <row r="34" spans="1:18" x14ac:dyDescent="0.35">
      <c r="A34" t="s">
        <v>396</v>
      </c>
      <c r="B34" t="s">
        <v>46</v>
      </c>
      <c r="C34" t="s">
        <v>326</v>
      </c>
      <c r="D34" t="s">
        <v>1523</v>
      </c>
      <c r="E34">
        <v>123</v>
      </c>
      <c r="F34">
        <v>31</v>
      </c>
      <c r="G34">
        <v>1</v>
      </c>
      <c r="H34">
        <v>35</v>
      </c>
      <c r="I34">
        <v>3</v>
      </c>
      <c r="J34">
        <v>17</v>
      </c>
      <c r="K34">
        <v>77</v>
      </c>
      <c r="L34">
        <v>77</v>
      </c>
      <c r="M34">
        <v>77</v>
      </c>
      <c r="N34">
        <v>9</v>
      </c>
      <c r="O34">
        <v>374</v>
      </c>
      <c r="P34">
        <f t="shared" si="0"/>
        <v>24.933333333333334</v>
      </c>
      <c r="Q34">
        <f t="shared" si="1"/>
        <v>21.816666666666666</v>
      </c>
      <c r="R34">
        <f t="shared" si="2"/>
        <v>21.816666666666666</v>
      </c>
    </row>
    <row r="35" spans="1:18" x14ac:dyDescent="0.35">
      <c r="A35" t="s">
        <v>1196</v>
      </c>
      <c r="B35" t="s">
        <v>1197</v>
      </c>
      <c r="C35" t="s">
        <v>326</v>
      </c>
      <c r="D35" t="s">
        <v>305</v>
      </c>
      <c r="E35">
        <v>94</v>
      </c>
      <c r="F35">
        <v>32</v>
      </c>
      <c r="G35">
        <v>5</v>
      </c>
      <c r="H35">
        <v>62</v>
      </c>
      <c r="I35">
        <v>5</v>
      </c>
      <c r="J35">
        <v>23</v>
      </c>
      <c r="K35">
        <v>138</v>
      </c>
      <c r="L35">
        <v>92</v>
      </c>
      <c r="M35">
        <v>73</v>
      </c>
      <c r="N35">
        <v>25</v>
      </c>
      <c r="O35">
        <v>374</v>
      </c>
      <c r="P35">
        <f t="shared" si="0"/>
        <v>24.933333333333334</v>
      </c>
      <c r="Q35">
        <f t="shared" si="1"/>
        <v>21.816666666666666</v>
      </c>
      <c r="R35">
        <f t="shared" si="2"/>
        <v>21.816666666666666</v>
      </c>
    </row>
    <row r="36" spans="1:18" x14ac:dyDescent="0.35">
      <c r="A36" t="s">
        <v>397</v>
      </c>
      <c r="B36" t="s">
        <v>756</v>
      </c>
      <c r="C36" t="s">
        <v>649</v>
      </c>
      <c r="D36" t="s">
        <v>320</v>
      </c>
      <c r="E36">
        <v>98</v>
      </c>
      <c r="F36">
        <v>22</v>
      </c>
      <c r="G36">
        <v>3</v>
      </c>
      <c r="H36">
        <v>80</v>
      </c>
      <c r="I36">
        <v>4</v>
      </c>
      <c r="J36">
        <v>27</v>
      </c>
      <c r="K36">
        <v>147</v>
      </c>
      <c r="L36">
        <v>102</v>
      </c>
      <c r="M36">
        <v>62</v>
      </c>
      <c r="N36">
        <v>19</v>
      </c>
      <c r="O36">
        <v>371</v>
      </c>
      <c r="P36">
        <f t="shared" si="0"/>
        <v>24.733333333333334</v>
      </c>
      <c r="Q36">
        <f t="shared" si="1"/>
        <v>21.641666666666666</v>
      </c>
      <c r="R36">
        <f t="shared" si="2"/>
        <v>21.641666666666666</v>
      </c>
    </row>
    <row r="37" spans="1:18" x14ac:dyDescent="0.35">
      <c r="A37" t="s">
        <v>964</v>
      </c>
      <c r="B37" t="s">
        <v>635</v>
      </c>
      <c r="C37" t="s">
        <v>326</v>
      </c>
      <c r="D37" t="s">
        <v>297</v>
      </c>
      <c r="E37">
        <v>92</v>
      </c>
      <c r="F37">
        <v>26</v>
      </c>
      <c r="G37">
        <v>3</v>
      </c>
      <c r="H37">
        <v>67</v>
      </c>
      <c r="I37">
        <v>5</v>
      </c>
      <c r="J37">
        <v>16</v>
      </c>
      <c r="K37">
        <v>79</v>
      </c>
      <c r="L37">
        <v>77</v>
      </c>
      <c r="M37">
        <v>74</v>
      </c>
      <c r="N37">
        <v>20</v>
      </c>
      <c r="O37">
        <v>371</v>
      </c>
      <c r="P37">
        <f t="shared" si="0"/>
        <v>24.733333333333334</v>
      </c>
      <c r="Q37">
        <f t="shared" si="1"/>
        <v>21.641666666666666</v>
      </c>
      <c r="R37">
        <f t="shared" si="2"/>
        <v>21.641666666666666</v>
      </c>
    </row>
    <row r="38" spans="1:18" x14ac:dyDescent="0.35">
      <c r="A38" t="s">
        <v>106</v>
      </c>
      <c r="B38" t="s">
        <v>105</v>
      </c>
      <c r="C38" t="s">
        <v>1</v>
      </c>
      <c r="D38" t="s">
        <v>311</v>
      </c>
      <c r="E38">
        <v>98</v>
      </c>
      <c r="F38">
        <v>38</v>
      </c>
      <c r="G38">
        <v>2</v>
      </c>
      <c r="H38">
        <v>60</v>
      </c>
      <c r="I38">
        <v>2</v>
      </c>
      <c r="J38">
        <v>21</v>
      </c>
      <c r="K38">
        <v>117</v>
      </c>
      <c r="L38">
        <v>76</v>
      </c>
      <c r="M38">
        <v>82</v>
      </c>
      <c r="N38">
        <v>6</v>
      </c>
      <c r="O38">
        <v>369</v>
      </c>
      <c r="P38">
        <f t="shared" si="0"/>
        <v>24.6</v>
      </c>
      <c r="Q38">
        <f t="shared" si="1"/>
        <v>21.525000000000002</v>
      </c>
      <c r="R38">
        <f t="shared" si="2"/>
        <v>21.525000000000002</v>
      </c>
    </row>
    <row r="39" spans="1:18" x14ac:dyDescent="0.35">
      <c r="A39" t="s">
        <v>390</v>
      </c>
      <c r="B39" t="s">
        <v>368</v>
      </c>
      <c r="C39" t="s">
        <v>1</v>
      </c>
      <c r="D39" t="s">
        <v>317</v>
      </c>
      <c r="E39">
        <v>81</v>
      </c>
      <c r="F39">
        <v>37</v>
      </c>
      <c r="G39">
        <v>0</v>
      </c>
      <c r="H39">
        <v>70</v>
      </c>
      <c r="I39">
        <v>2</v>
      </c>
      <c r="J39">
        <v>28</v>
      </c>
      <c r="K39">
        <v>142</v>
      </c>
      <c r="L39">
        <v>79</v>
      </c>
      <c r="M39">
        <v>83</v>
      </c>
      <c r="N39">
        <v>10</v>
      </c>
      <c r="O39">
        <v>365</v>
      </c>
      <c r="P39">
        <f t="shared" si="0"/>
        <v>24.333333333333332</v>
      </c>
      <c r="Q39">
        <f t="shared" si="1"/>
        <v>21.291666666666664</v>
      </c>
      <c r="R39">
        <f t="shared" si="2"/>
        <v>21.291666666666664</v>
      </c>
    </row>
    <row r="40" spans="1:18" x14ac:dyDescent="0.35">
      <c r="A40" t="s">
        <v>88</v>
      </c>
      <c r="B40" t="s">
        <v>548</v>
      </c>
      <c r="C40" t="s">
        <v>1</v>
      </c>
      <c r="D40" t="s">
        <v>320</v>
      </c>
      <c r="E40">
        <v>84</v>
      </c>
      <c r="F40">
        <v>39</v>
      </c>
      <c r="G40">
        <v>2</v>
      </c>
      <c r="H40">
        <v>71</v>
      </c>
      <c r="I40">
        <v>0</v>
      </c>
      <c r="J40">
        <v>25</v>
      </c>
      <c r="K40">
        <v>145</v>
      </c>
      <c r="L40">
        <v>83</v>
      </c>
      <c r="M40">
        <v>87</v>
      </c>
      <c r="N40">
        <v>1</v>
      </c>
      <c r="O40">
        <v>365</v>
      </c>
      <c r="P40">
        <f t="shared" si="0"/>
        <v>24.333333333333332</v>
      </c>
      <c r="Q40">
        <f t="shared" si="1"/>
        <v>21.291666666666664</v>
      </c>
      <c r="R40">
        <f t="shared" si="2"/>
        <v>21.291666666666664</v>
      </c>
    </row>
    <row r="41" spans="1:18" x14ac:dyDescent="0.35">
      <c r="A41" t="s">
        <v>39</v>
      </c>
      <c r="B41" t="s">
        <v>364</v>
      </c>
      <c r="C41" t="s">
        <v>2</v>
      </c>
      <c r="D41" t="s">
        <v>312</v>
      </c>
      <c r="E41">
        <v>108</v>
      </c>
      <c r="F41">
        <v>27</v>
      </c>
      <c r="G41">
        <v>1</v>
      </c>
      <c r="H41">
        <v>53</v>
      </c>
      <c r="I41">
        <v>6</v>
      </c>
      <c r="J41">
        <v>23</v>
      </c>
      <c r="K41">
        <v>107</v>
      </c>
      <c r="L41">
        <v>81</v>
      </c>
      <c r="M41">
        <v>72</v>
      </c>
      <c r="N41">
        <v>14</v>
      </c>
      <c r="O41">
        <v>364</v>
      </c>
      <c r="P41">
        <f t="shared" si="0"/>
        <v>24.266666666666666</v>
      </c>
      <c r="Q41">
        <f t="shared" si="1"/>
        <v>21.233333333333334</v>
      </c>
      <c r="R41">
        <f t="shared" si="2"/>
        <v>21.233333333333334</v>
      </c>
    </row>
    <row r="42" spans="1:18" x14ac:dyDescent="0.35">
      <c r="A42" t="s">
        <v>42</v>
      </c>
      <c r="B42" t="s">
        <v>855</v>
      </c>
      <c r="C42" t="s">
        <v>1</v>
      </c>
      <c r="D42" t="s">
        <v>298</v>
      </c>
      <c r="E42">
        <v>96</v>
      </c>
      <c r="F42">
        <v>26</v>
      </c>
      <c r="G42">
        <v>1</v>
      </c>
      <c r="H42">
        <v>45</v>
      </c>
      <c r="I42">
        <v>2</v>
      </c>
      <c r="J42">
        <v>20</v>
      </c>
      <c r="K42">
        <v>84</v>
      </c>
      <c r="L42">
        <v>70</v>
      </c>
      <c r="M42">
        <v>82</v>
      </c>
      <c r="N42">
        <v>19</v>
      </c>
      <c r="O42">
        <v>361</v>
      </c>
      <c r="P42">
        <f t="shared" si="0"/>
        <v>24.066666666666666</v>
      </c>
      <c r="Q42">
        <f t="shared" si="1"/>
        <v>21.058333333333334</v>
      </c>
      <c r="R42">
        <f t="shared" si="2"/>
        <v>21.058333333333334</v>
      </c>
    </row>
    <row r="43" spans="1:18" x14ac:dyDescent="0.35">
      <c r="A43" t="s">
        <v>66</v>
      </c>
      <c r="B43" t="s">
        <v>844</v>
      </c>
      <c r="C43" t="s">
        <v>1</v>
      </c>
      <c r="D43" t="s">
        <v>295</v>
      </c>
      <c r="E43">
        <v>119</v>
      </c>
      <c r="F43">
        <v>29</v>
      </c>
      <c r="G43">
        <v>7</v>
      </c>
      <c r="H43">
        <v>29</v>
      </c>
      <c r="I43">
        <v>3</v>
      </c>
      <c r="J43">
        <v>8</v>
      </c>
      <c r="K43">
        <v>30</v>
      </c>
      <c r="L43">
        <v>67</v>
      </c>
      <c r="M43">
        <v>54</v>
      </c>
      <c r="N43">
        <v>9</v>
      </c>
      <c r="O43">
        <v>356</v>
      </c>
      <c r="P43">
        <f t="shared" si="0"/>
        <v>23.733333333333334</v>
      </c>
      <c r="Q43">
        <f t="shared" si="1"/>
        <v>20.766666666666666</v>
      </c>
      <c r="R43">
        <f t="shared" si="2"/>
        <v>20.766666666666666</v>
      </c>
    </row>
    <row r="44" spans="1:18" x14ac:dyDescent="0.35">
      <c r="A44" t="s">
        <v>557</v>
      </c>
      <c r="B44" t="s">
        <v>521</v>
      </c>
      <c r="C44" t="s">
        <v>326</v>
      </c>
      <c r="D44" t="s">
        <v>295</v>
      </c>
      <c r="E44">
        <v>78</v>
      </c>
      <c r="F44">
        <v>26</v>
      </c>
      <c r="G44">
        <v>1</v>
      </c>
      <c r="H44">
        <v>62</v>
      </c>
      <c r="I44">
        <v>4</v>
      </c>
      <c r="J44">
        <v>31</v>
      </c>
      <c r="K44">
        <v>153</v>
      </c>
      <c r="L44">
        <v>86</v>
      </c>
      <c r="M44">
        <v>89</v>
      </c>
      <c r="N44">
        <v>14</v>
      </c>
      <c r="O44">
        <v>351</v>
      </c>
      <c r="P44">
        <f t="shared" si="0"/>
        <v>23.4</v>
      </c>
      <c r="Q44">
        <f t="shared" si="1"/>
        <v>20.474999999999998</v>
      </c>
      <c r="R44">
        <f t="shared" si="2"/>
        <v>20.474999999999998</v>
      </c>
    </row>
    <row r="45" spans="1:18" x14ac:dyDescent="0.35">
      <c r="A45" t="s">
        <v>1288</v>
      </c>
      <c r="B45" t="s">
        <v>1040</v>
      </c>
      <c r="C45" t="s">
        <v>326</v>
      </c>
      <c r="D45" t="s">
        <v>301</v>
      </c>
      <c r="E45">
        <v>86</v>
      </c>
      <c r="F45">
        <v>30</v>
      </c>
      <c r="G45">
        <v>8</v>
      </c>
      <c r="H45">
        <v>58</v>
      </c>
      <c r="I45">
        <v>9</v>
      </c>
      <c r="J45">
        <v>24</v>
      </c>
      <c r="K45">
        <v>177</v>
      </c>
      <c r="L45">
        <v>93</v>
      </c>
      <c r="M45">
        <v>78</v>
      </c>
      <c r="N45">
        <v>41</v>
      </c>
      <c r="O45">
        <v>350</v>
      </c>
      <c r="P45">
        <f t="shared" si="0"/>
        <v>23.333333333333332</v>
      </c>
      <c r="Q45">
        <f t="shared" si="1"/>
        <v>19.833333333333332</v>
      </c>
      <c r="R45">
        <f t="shared" si="2"/>
        <v>19.833333333333332</v>
      </c>
    </row>
    <row r="46" spans="1:18" x14ac:dyDescent="0.35">
      <c r="A46" t="s">
        <v>427</v>
      </c>
      <c r="B46" t="s">
        <v>664</v>
      </c>
      <c r="C46" t="s">
        <v>326</v>
      </c>
      <c r="D46" t="s">
        <v>314</v>
      </c>
      <c r="E46">
        <v>105</v>
      </c>
      <c r="F46">
        <v>38</v>
      </c>
      <c r="G46">
        <v>3</v>
      </c>
      <c r="H46">
        <v>43</v>
      </c>
      <c r="I46">
        <v>3</v>
      </c>
      <c r="J46">
        <v>18</v>
      </c>
      <c r="K46">
        <v>121</v>
      </c>
      <c r="L46">
        <v>75</v>
      </c>
      <c r="M46">
        <v>86</v>
      </c>
      <c r="N46">
        <v>6</v>
      </c>
      <c r="O46">
        <v>348</v>
      </c>
      <c r="P46">
        <f t="shared" si="0"/>
        <v>23.2</v>
      </c>
      <c r="Q46">
        <f t="shared" si="1"/>
        <v>19.72</v>
      </c>
      <c r="R46">
        <f t="shared" si="2"/>
        <v>19.72</v>
      </c>
    </row>
    <row r="47" spans="1:18" x14ac:dyDescent="0.35">
      <c r="A47" t="s">
        <v>193</v>
      </c>
      <c r="B47" t="s">
        <v>856</v>
      </c>
      <c r="C47" t="s">
        <v>2</v>
      </c>
      <c r="D47" t="s">
        <v>298</v>
      </c>
      <c r="E47">
        <v>97</v>
      </c>
      <c r="F47">
        <v>33</v>
      </c>
      <c r="G47">
        <v>2</v>
      </c>
      <c r="H47">
        <v>53</v>
      </c>
      <c r="I47">
        <v>4</v>
      </c>
      <c r="J47">
        <v>16</v>
      </c>
      <c r="K47">
        <v>82</v>
      </c>
      <c r="L47">
        <v>74</v>
      </c>
      <c r="M47">
        <v>67</v>
      </c>
      <c r="N47">
        <v>5</v>
      </c>
      <c r="O47">
        <v>346</v>
      </c>
      <c r="P47">
        <f t="shared" si="0"/>
        <v>23.066666666666666</v>
      </c>
      <c r="Q47">
        <f t="shared" si="1"/>
        <v>19.606666666666666</v>
      </c>
      <c r="R47">
        <f t="shared" si="2"/>
        <v>19.606666666666666</v>
      </c>
    </row>
    <row r="48" spans="1:18" x14ac:dyDescent="0.35">
      <c r="A48" t="s">
        <v>174</v>
      </c>
      <c r="B48" t="s">
        <v>184</v>
      </c>
      <c r="C48" t="s">
        <v>649</v>
      </c>
      <c r="D48" t="s">
        <v>302</v>
      </c>
      <c r="E48">
        <v>93</v>
      </c>
      <c r="F48">
        <v>36</v>
      </c>
      <c r="G48">
        <v>4</v>
      </c>
      <c r="H48">
        <v>54</v>
      </c>
      <c r="I48">
        <v>2</v>
      </c>
      <c r="J48">
        <v>25</v>
      </c>
      <c r="K48">
        <v>150</v>
      </c>
      <c r="L48">
        <v>75</v>
      </c>
      <c r="M48">
        <v>85</v>
      </c>
      <c r="N48">
        <v>6</v>
      </c>
      <c r="O48">
        <v>345</v>
      </c>
      <c r="P48">
        <f t="shared" si="0"/>
        <v>23</v>
      </c>
      <c r="Q48">
        <f t="shared" si="1"/>
        <v>19.55</v>
      </c>
      <c r="R48">
        <f t="shared" si="2"/>
        <v>19.55</v>
      </c>
    </row>
    <row r="49" spans="1:18" x14ac:dyDescent="0.35">
      <c r="A49" t="s">
        <v>930</v>
      </c>
      <c r="B49" t="s">
        <v>78</v>
      </c>
      <c r="C49" t="s">
        <v>649</v>
      </c>
      <c r="D49" t="s">
        <v>302</v>
      </c>
      <c r="E49">
        <v>70</v>
      </c>
      <c r="F49">
        <v>28</v>
      </c>
      <c r="G49">
        <v>5</v>
      </c>
      <c r="H49">
        <v>63</v>
      </c>
      <c r="I49">
        <v>5</v>
      </c>
      <c r="J49">
        <v>31</v>
      </c>
      <c r="K49">
        <v>173</v>
      </c>
      <c r="L49">
        <v>78</v>
      </c>
      <c r="M49">
        <v>79</v>
      </c>
      <c r="N49">
        <v>37</v>
      </c>
      <c r="O49">
        <v>344</v>
      </c>
      <c r="P49">
        <f t="shared" si="0"/>
        <v>22.933333333333334</v>
      </c>
      <c r="Q49">
        <f t="shared" si="1"/>
        <v>19.493333333333332</v>
      </c>
      <c r="R49">
        <f t="shared" si="2"/>
        <v>19.493333333333332</v>
      </c>
    </row>
    <row r="50" spans="1:18" x14ac:dyDescent="0.35">
      <c r="A50" t="s">
        <v>49</v>
      </c>
      <c r="B50" t="s">
        <v>1137</v>
      </c>
      <c r="C50" t="s">
        <v>649</v>
      </c>
      <c r="D50" t="s">
        <v>363</v>
      </c>
      <c r="E50">
        <v>84</v>
      </c>
      <c r="F50">
        <v>26</v>
      </c>
      <c r="G50">
        <v>4</v>
      </c>
      <c r="H50">
        <v>58</v>
      </c>
      <c r="I50">
        <v>2</v>
      </c>
      <c r="J50">
        <v>32</v>
      </c>
      <c r="K50">
        <v>161</v>
      </c>
      <c r="L50">
        <v>79</v>
      </c>
      <c r="M50">
        <v>83</v>
      </c>
      <c r="N50">
        <v>9</v>
      </c>
      <c r="O50">
        <v>342</v>
      </c>
      <c r="P50">
        <f t="shared" si="0"/>
        <v>22.8</v>
      </c>
      <c r="Q50">
        <f t="shared" si="1"/>
        <v>19.38</v>
      </c>
      <c r="R50">
        <f t="shared" si="2"/>
        <v>19.38</v>
      </c>
    </row>
    <row r="51" spans="1:18" x14ac:dyDescent="0.35">
      <c r="A51" t="s">
        <v>938</v>
      </c>
      <c r="B51" t="s">
        <v>939</v>
      </c>
      <c r="C51" t="s">
        <v>649</v>
      </c>
      <c r="D51" t="s">
        <v>307</v>
      </c>
      <c r="E51">
        <v>68</v>
      </c>
      <c r="F51">
        <v>26</v>
      </c>
      <c r="G51">
        <v>8</v>
      </c>
      <c r="H51">
        <v>46</v>
      </c>
      <c r="I51">
        <v>3</v>
      </c>
      <c r="J51">
        <v>31</v>
      </c>
      <c r="K51">
        <v>164</v>
      </c>
      <c r="L51">
        <v>91</v>
      </c>
      <c r="M51">
        <v>95</v>
      </c>
      <c r="N51">
        <v>8</v>
      </c>
      <c r="O51">
        <v>341</v>
      </c>
      <c r="P51">
        <f t="shared" si="0"/>
        <v>22.733333333333334</v>
      </c>
      <c r="Q51">
        <f t="shared" si="1"/>
        <v>19.323333333333334</v>
      </c>
      <c r="R51">
        <f t="shared" si="2"/>
        <v>19.323333333333334</v>
      </c>
    </row>
    <row r="52" spans="1:18" x14ac:dyDescent="0.35">
      <c r="A52" t="s">
        <v>336</v>
      </c>
      <c r="B52" t="s">
        <v>344</v>
      </c>
      <c r="C52" t="s">
        <v>1</v>
      </c>
      <c r="D52" t="s">
        <v>305</v>
      </c>
      <c r="E52">
        <v>74</v>
      </c>
      <c r="F52">
        <v>33</v>
      </c>
      <c r="G52">
        <v>1</v>
      </c>
      <c r="H52">
        <v>53</v>
      </c>
      <c r="I52">
        <v>1</v>
      </c>
      <c r="J52">
        <v>32</v>
      </c>
      <c r="K52">
        <v>158</v>
      </c>
      <c r="L52">
        <v>76</v>
      </c>
      <c r="M52">
        <v>97</v>
      </c>
      <c r="N52">
        <v>2</v>
      </c>
      <c r="O52">
        <v>340</v>
      </c>
      <c r="P52">
        <f t="shared" si="0"/>
        <v>22.666666666666668</v>
      </c>
      <c r="Q52">
        <f t="shared" si="1"/>
        <v>19.266666666666666</v>
      </c>
      <c r="R52">
        <f t="shared" si="2"/>
        <v>19.266666666666666</v>
      </c>
    </row>
    <row r="53" spans="1:18" x14ac:dyDescent="0.35">
      <c r="A53" t="s">
        <v>54</v>
      </c>
      <c r="B53" t="s">
        <v>1175</v>
      </c>
      <c r="C53" t="s">
        <v>1</v>
      </c>
      <c r="D53" t="s">
        <v>310</v>
      </c>
      <c r="E53">
        <v>71</v>
      </c>
      <c r="F53">
        <v>25</v>
      </c>
      <c r="G53">
        <v>4</v>
      </c>
      <c r="H53">
        <v>50</v>
      </c>
      <c r="I53">
        <v>0</v>
      </c>
      <c r="J53">
        <v>31</v>
      </c>
      <c r="K53">
        <v>125</v>
      </c>
      <c r="L53">
        <v>73</v>
      </c>
      <c r="M53">
        <v>80</v>
      </c>
      <c r="N53">
        <v>4</v>
      </c>
      <c r="O53">
        <v>339</v>
      </c>
      <c r="P53">
        <f t="shared" si="0"/>
        <v>22.6</v>
      </c>
      <c r="Q53">
        <f t="shared" si="1"/>
        <v>19.21</v>
      </c>
      <c r="R53">
        <f t="shared" si="2"/>
        <v>19.21</v>
      </c>
    </row>
    <row r="54" spans="1:18" x14ac:dyDescent="0.35">
      <c r="A54" t="s">
        <v>332</v>
      </c>
      <c r="B54" t="s">
        <v>422</v>
      </c>
      <c r="C54" t="s">
        <v>324</v>
      </c>
      <c r="D54" t="s">
        <v>316</v>
      </c>
      <c r="E54">
        <v>90</v>
      </c>
      <c r="F54">
        <v>23</v>
      </c>
      <c r="G54">
        <v>1</v>
      </c>
      <c r="H54">
        <v>57</v>
      </c>
      <c r="I54">
        <v>4</v>
      </c>
      <c r="J54">
        <v>30</v>
      </c>
      <c r="K54">
        <v>168</v>
      </c>
      <c r="L54">
        <v>82</v>
      </c>
      <c r="M54">
        <v>95</v>
      </c>
      <c r="N54">
        <v>13</v>
      </c>
      <c r="O54">
        <v>334</v>
      </c>
      <c r="P54">
        <f t="shared" si="0"/>
        <v>22.266666666666666</v>
      </c>
      <c r="Q54">
        <f t="shared" si="1"/>
        <v>18.926666666666666</v>
      </c>
      <c r="R54">
        <f t="shared" si="2"/>
        <v>18.926666666666666</v>
      </c>
    </row>
    <row r="55" spans="1:18" x14ac:dyDescent="0.35">
      <c r="A55" t="s">
        <v>127</v>
      </c>
      <c r="B55" t="s">
        <v>1389</v>
      </c>
      <c r="C55" t="s">
        <v>299</v>
      </c>
      <c r="D55" t="s">
        <v>300</v>
      </c>
      <c r="E55">
        <v>86</v>
      </c>
      <c r="F55">
        <v>27</v>
      </c>
      <c r="G55">
        <v>4</v>
      </c>
      <c r="H55">
        <v>33</v>
      </c>
      <c r="I55">
        <v>1</v>
      </c>
      <c r="J55">
        <v>28</v>
      </c>
      <c r="K55">
        <v>133</v>
      </c>
      <c r="L55">
        <v>72</v>
      </c>
      <c r="M55">
        <v>96</v>
      </c>
      <c r="N55">
        <v>2</v>
      </c>
      <c r="O55">
        <v>333</v>
      </c>
      <c r="P55">
        <f t="shared" si="0"/>
        <v>22.2</v>
      </c>
      <c r="Q55">
        <f t="shared" si="1"/>
        <v>18.869999999999997</v>
      </c>
      <c r="R55">
        <f t="shared" si="2"/>
        <v>18.869999999999997</v>
      </c>
    </row>
    <row r="56" spans="1:18" x14ac:dyDescent="0.35">
      <c r="A56" t="s">
        <v>409</v>
      </c>
      <c r="B56" t="s">
        <v>245</v>
      </c>
      <c r="C56" t="s">
        <v>3</v>
      </c>
      <c r="D56" t="s">
        <v>308</v>
      </c>
      <c r="E56">
        <v>90</v>
      </c>
      <c r="F56">
        <v>30</v>
      </c>
      <c r="G56">
        <v>5</v>
      </c>
      <c r="H56">
        <v>52</v>
      </c>
      <c r="I56">
        <v>6</v>
      </c>
      <c r="J56">
        <v>15</v>
      </c>
      <c r="K56">
        <v>85</v>
      </c>
      <c r="L56">
        <v>66</v>
      </c>
      <c r="M56">
        <v>61</v>
      </c>
      <c r="N56">
        <v>19</v>
      </c>
      <c r="O56">
        <v>332</v>
      </c>
      <c r="P56">
        <f t="shared" si="0"/>
        <v>22.133333333333333</v>
      </c>
      <c r="Q56">
        <f t="shared" si="1"/>
        <v>18.813333333333333</v>
      </c>
      <c r="R56">
        <f t="shared" si="2"/>
        <v>18.813333333333333</v>
      </c>
    </row>
    <row r="57" spans="1:18" x14ac:dyDescent="0.35">
      <c r="A57" t="s">
        <v>152</v>
      </c>
      <c r="B57" t="s">
        <v>1132</v>
      </c>
      <c r="C57" t="s">
        <v>1</v>
      </c>
      <c r="D57" t="s">
        <v>293</v>
      </c>
      <c r="E57">
        <v>96</v>
      </c>
      <c r="F57">
        <v>33</v>
      </c>
      <c r="G57">
        <v>1</v>
      </c>
      <c r="H57">
        <v>56</v>
      </c>
      <c r="I57">
        <v>0</v>
      </c>
      <c r="J57">
        <v>21</v>
      </c>
      <c r="K57">
        <v>134</v>
      </c>
      <c r="L57">
        <v>75</v>
      </c>
      <c r="M57">
        <v>83</v>
      </c>
      <c r="N57">
        <v>2</v>
      </c>
      <c r="O57">
        <v>331</v>
      </c>
      <c r="P57">
        <f t="shared" si="0"/>
        <v>22.066666666666666</v>
      </c>
      <c r="Q57">
        <f t="shared" si="1"/>
        <v>18.756666666666668</v>
      </c>
      <c r="R57">
        <f t="shared" si="2"/>
        <v>18.756666666666668</v>
      </c>
    </row>
    <row r="58" spans="1:18" x14ac:dyDescent="0.35">
      <c r="A58" t="s">
        <v>1173</v>
      </c>
      <c r="B58" t="s">
        <v>1174</v>
      </c>
      <c r="C58" t="s">
        <v>1</v>
      </c>
      <c r="D58" t="s">
        <v>308</v>
      </c>
      <c r="E58">
        <v>77</v>
      </c>
      <c r="F58">
        <v>27</v>
      </c>
      <c r="G58">
        <v>1</v>
      </c>
      <c r="H58">
        <v>44</v>
      </c>
      <c r="I58">
        <v>0</v>
      </c>
      <c r="J58">
        <v>25</v>
      </c>
      <c r="K58">
        <v>97</v>
      </c>
      <c r="L58">
        <v>59</v>
      </c>
      <c r="M58">
        <v>89</v>
      </c>
      <c r="N58">
        <v>1</v>
      </c>
      <c r="O58">
        <v>330</v>
      </c>
      <c r="P58">
        <f t="shared" si="0"/>
        <v>22</v>
      </c>
      <c r="Q58">
        <f t="shared" si="1"/>
        <v>18.7</v>
      </c>
      <c r="R58">
        <f t="shared" si="2"/>
        <v>18.7</v>
      </c>
    </row>
    <row r="59" spans="1:18" x14ac:dyDescent="0.35">
      <c r="A59" t="s">
        <v>658</v>
      </c>
      <c r="B59" t="s">
        <v>113</v>
      </c>
      <c r="C59" t="s">
        <v>649</v>
      </c>
      <c r="D59" t="s">
        <v>309</v>
      </c>
      <c r="E59">
        <v>84</v>
      </c>
      <c r="F59">
        <v>32</v>
      </c>
      <c r="G59">
        <v>2</v>
      </c>
      <c r="H59">
        <v>50</v>
      </c>
      <c r="I59">
        <v>1</v>
      </c>
      <c r="J59">
        <v>31</v>
      </c>
      <c r="K59">
        <v>176</v>
      </c>
      <c r="L59">
        <v>81</v>
      </c>
      <c r="M59">
        <v>95</v>
      </c>
      <c r="N59">
        <v>3</v>
      </c>
      <c r="O59">
        <v>330</v>
      </c>
      <c r="P59">
        <f t="shared" si="0"/>
        <v>22</v>
      </c>
      <c r="Q59">
        <f t="shared" si="1"/>
        <v>18.7</v>
      </c>
      <c r="R59">
        <f t="shared" si="2"/>
        <v>18.7</v>
      </c>
    </row>
    <row r="60" spans="1:18" x14ac:dyDescent="0.35">
      <c r="A60" t="s">
        <v>70</v>
      </c>
      <c r="B60" t="s">
        <v>1300</v>
      </c>
      <c r="C60" t="s">
        <v>1</v>
      </c>
      <c r="D60" t="s">
        <v>1523</v>
      </c>
      <c r="E60">
        <v>86</v>
      </c>
      <c r="F60">
        <v>30</v>
      </c>
      <c r="G60">
        <v>2</v>
      </c>
      <c r="H60">
        <v>48</v>
      </c>
      <c r="I60">
        <v>4</v>
      </c>
      <c r="J60">
        <v>26</v>
      </c>
      <c r="K60">
        <v>139</v>
      </c>
      <c r="L60">
        <v>74</v>
      </c>
      <c r="M60">
        <v>86</v>
      </c>
      <c r="N60">
        <v>8</v>
      </c>
      <c r="O60">
        <v>329</v>
      </c>
      <c r="P60">
        <f t="shared" si="0"/>
        <v>21.933333333333334</v>
      </c>
      <c r="Q60">
        <f t="shared" si="1"/>
        <v>18.643333333333334</v>
      </c>
      <c r="R60">
        <f t="shared" si="2"/>
        <v>18.643333333333334</v>
      </c>
    </row>
    <row r="61" spans="1:18" x14ac:dyDescent="0.35">
      <c r="A61" t="s">
        <v>666</v>
      </c>
      <c r="B61" t="s">
        <v>667</v>
      </c>
      <c r="C61" t="s">
        <v>649</v>
      </c>
      <c r="D61" t="s">
        <v>300</v>
      </c>
      <c r="E61">
        <v>81</v>
      </c>
      <c r="F61">
        <v>25</v>
      </c>
      <c r="G61">
        <v>10</v>
      </c>
      <c r="H61">
        <v>29</v>
      </c>
      <c r="I61">
        <v>4</v>
      </c>
      <c r="J61">
        <v>25</v>
      </c>
      <c r="K61">
        <v>131</v>
      </c>
      <c r="L61">
        <v>76</v>
      </c>
      <c r="M61">
        <v>84</v>
      </c>
      <c r="N61">
        <v>13</v>
      </c>
      <c r="O61">
        <v>328</v>
      </c>
      <c r="P61">
        <f t="shared" si="0"/>
        <v>21.866666666666667</v>
      </c>
      <c r="Q61">
        <f t="shared" si="1"/>
        <v>18.586666666666666</v>
      </c>
      <c r="R61">
        <f t="shared" si="2"/>
        <v>18.586666666666666</v>
      </c>
    </row>
    <row r="62" spans="1:18" x14ac:dyDescent="0.35">
      <c r="A62" t="s">
        <v>461</v>
      </c>
      <c r="B62" t="s">
        <v>460</v>
      </c>
      <c r="C62" t="s">
        <v>326</v>
      </c>
      <c r="D62" t="s">
        <v>313</v>
      </c>
      <c r="E62">
        <v>106</v>
      </c>
      <c r="F62">
        <v>34</v>
      </c>
      <c r="G62">
        <v>1</v>
      </c>
      <c r="H62">
        <v>44</v>
      </c>
      <c r="I62">
        <v>3</v>
      </c>
      <c r="J62">
        <v>16</v>
      </c>
      <c r="K62">
        <v>118</v>
      </c>
      <c r="L62">
        <v>76</v>
      </c>
      <c r="M62">
        <v>67</v>
      </c>
      <c r="N62">
        <v>21</v>
      </c>
      <c r="O62">
        <v>328</v>
      </c>
      <c r="P62">
        <f t="shared" si="0"/>
        <v>21.866666666666667</v>
      </c>
      <c r="Q62">
        <f t="shared" si="1"/>
        <v>18.586666666666666</v>
      </c>
      <c r="R62">
        <f t="shared" si="2"/>
        <v>18.586666666666666</v>
      </c>
    </row>
    <row r="63" spans="1:18" x14ac:dyDescent="0.35">
      <c r="A63" t="s">
        <v>43</v>
      </c>
      <c r="B63" t="s">
        <v>530</v>
      </c>
      <c r="C63" t="s">
        <v>3</v>
      </c>
      <c r="D63" t="s">
        <v>312</v>
      </c>
      <c r="E63">
        <v>116</v>
      </c>
      <c r="F63">
        <v>29</v>
      </c>
      <c r="G63">
        <v>2</v>
      </c>
      <c r="H63">
        <v>50</v>
      </c>
      <c r="I63">
        <v>0</v>
      </c>
      <c r="J63">
        <v>16</v>
      </c>
      <c r="K63">
        <v>104</v>
      </c>
      <c r="L63">
        <v>72</v>
      </c>
      <c r="M63">
        <v>65</v>
      </c>
      <c r="N63">
        <v>1</v>
      </c>
      <c r="O63">
        <v>328</v>
      </c>
      <c r="P63">
        <f t="shared" si="0"/>
        <v>21.866666666666667</v>
      </c>
      <c r="Q63">
        <f t="shared" si="1"/>
        <v>18.586666666666666</v>
      </c>
      <c r="R63">
        <f t="shared" si="2"/>
        <v>18.586666666666666</v>
      </c>
    </row>
    <row r="64" spans="1:18" x14ac:dyDescent="0.35">
      <c r="A64" t="s">
        <v>66</v>
      </c>
      <c r="B64" t="s">
        <v>330</v>
      </c>
      <c r="C64" t="s">
        <v>649</v>
      </c>
      <c r="D64" t="s">
        <v>314</v>
      </c>
      <c r="E64">
        <v>83</v>
      </c>
      <c r="F64">
        <v>25</v>
      </c>
      <c r="G64">
        <v>0</v>
      </c>
      <c r="H64">
        <v>53</v>
      </c>
      <c r="I64">
        <v>12</v>
      </c>
      <c r="J64">
        <v>25</v>
      </c>
      <c r="K64">
        <v>160</v>
      </c>
      <c r="L64">
        <v>87</v>
      </c>
      <c r="M64">
        <v>84</v>
      </c>
      <c r="N64">
        <v>43</v>
      </c>
      <c r="O64">
        <v>328</v>
      </c>
      <c r="P64">
        <f t="shared" si="0"/>
        <v>21.866666666666667</v>
      </c>
      <c r="Q64">
        <f t="shared" si="1"/>
        <v>18.586666666666666</v>
      </c>
      <c r="R64">
        <f t="shared" si="2"/>
        <v>18.586666666666666</v>
      </c>
    </row>
    <row r="65" spans="1:18" x14ac:dyDescent="0.35">
      <c r="A65" t="s">
        <v>845</v>
      </c>
      <c r="B65" t="s">
        <v>551</v>
      </c>
      <c r="C65" t="s">
        <v>649</v>
      </c>
      <c r="D65" t="s">
        <v>304</v>
      </c>
      <c r="E65">
        <v>87</v>
      </c>
      <c r="F65">
        <v>36</v>
      </c>
      <c r="G65">
        <v>12</v>
      </c>
      <c r="H65">
        <v>48</v>
      </c>
      <c r="I65">
        <v>6</v>
      </c>
      <c r="J65">
        <v>15</v>
      </c>
      <c r="K65">
        <v>140</v>
      </c>
      <c r="L65">
        <v>79</v>
      </c>
      <c r="M65">
        <v>68</v>
      </c>
      <c r="N65">
        <v>24</v>
      </c>
      <c r="O65">
        <v>328</v>
      </c>
      <c r="P65">
        <f t="shared" si="0"/>
        <v>21.866666666666667</v>
      </c>
      <c r="Q65">
        <f t="shared" si="1"/>
        <v>18.586666666666666</v>
      </c>
      <c r="R65">
        <f t="shared" si="2"/>
        <v>18.586666666666666</v>
      </c>
    </row>
    <row r="66" spans="1:18" x14ac:dyDescent="0.35">
      <c r="A66" t="s">
        <v>578</v>
      </c>
      <c r="B66" t="s">
        <v>1229</v>
      </c>
      <c r="C66" t="s">
        <v>649</v>
      </c>
      <c r="D66" t="s">
        <v>316</v>
      </c>
      <c r="E66">
        <v>107</v>
      </c>
      <c r="F66">
        <v>23</v>
      </c>
      <c r="G66">
        <v>5</v>
      </c>
      <c r="H66">
        <v>45</v>
      </c>
      <c r="I66">
        <v>5</v>
      </c>
      <c r="J66">
        <v>15</v>
      </c>
      <c r="K66">
        <v>102</v>
      </c>
      <c r="L66">
        <v>78</v>
      </c>
      <c r="M66">
        <v>67</v>
      </c>
      <c r="N66">
        <v>17</v>
      </c>
      <c r="O66">
        <v>328</v>
      </c>
      <c r="P66">
        <f t="shared" si="0"/>
        <v>21.866666666666667</v>
      </c>
      <c r="Q66">
        <f t="shared" si="1"/>
        <v>18.586666666666666</v>
      </c>
      <c r="R66">
        <f t="shared" si="2"/>
        <v>18.586666666666666</v>
      </c>
    </row>
    <row r="67" spans="1:18" x14ac:dyDescent="0.35">
      <c r="A67" t="s">
        <v>523</v>
      </c>
      <c r="B67" t="s">
        <v>1315</v>
      </c>
      <c r="C67" t="s">
        <v>1</v>
      </c>
      <c r="D67" t="s">
        <v>302</v>
      </c>
      <c r="E67">
        <v>81</v>
      </c>
      <c r="F67">
        <v>30</v>
      </c>
      <c r="G67">
        <v>0</v>
      </c>
      <c r="H67">
        <v>60</v>
      </c>
      <c r="I67">
        <v>0</v>
      </c>
      <c r="J67">
        <v>21</v>
      </c>
      <c r="K67">
        <v>104</v>
      </c>
      <c r="L67">
        <v>73</v>
      </c>
      <c r="M67">
        <v>71</v>
      </c>
      <c r="N67">
        <v>1</v>
      </c>
      <c r="O67">
        <v>326</v>
      </c>
      <c r="P67">
        <f t="shared" ref="P67:P130" si="3">O67/15</f>
        <v>21.733333333333334</v>
      </c>
      <c r="Q67">
        <f t="shared" ref="Q67:Q130" si="4">IF(O67&gt;=675,P67*1.2,IF(O67&gt;=650,P67*1.175,IF(O67&gt;=625,P67*1.15,IF(O67&gt;= 600,P67*1.125,IF(O67&gt; 575,P67*1.1,IF(O67&gt; 550,P67*1.075,IF(O67&gt; 525,P67*1.05,IF(O67&gt; 500,P67*1.025,IF(O67&gt; 475,P67,IF(O67&gt; 450,P67*0.975,IF(O67&gt; 425,P67*0.95,IF(O67&gt; 400,P67*0.925,IF(O67&gt; 375,P67*0.9,IF(O67&gt; 350,P67*0.875,IF(O67&gt; 325,P67*0.85,IF(O67&gt; 300,P67*0.825,IF(O67&gt; 275,P67*0.8,IF(O67&gt; 250,P67*0.775,IF(O67&gt; 225,P67*0.75,IF(O67&gt; 200,P67*0.725,IF(O67&gt; 175,P67*0.7,IF(O67&gt; 150,P67*0.675,IF(O67&gt; 125,P67*0.65,IF(O67&gt; 100,P67*0.625,IF(O67&gt; 75,P67*0.6,IF(O67&gt; 50,P67*0.575,IF(O67&gt; 25,P67*0.55,P67*0.525)))))))))))))))))))))))))))</f>
        <v>18.473333333333333</v>
      </c>
      <c r="R67">
        <f t="shared" ref="R67:R130" si="5">IF(Q67 &lt; 1.5,1,Q67)</f>
        <v>18.473333333333333</v>
      </c>
    </row>
    <row r="68" spans="1:18" x14ac:dyDescent="0.35">
      <c r="A68" t="s">
        <v>932</v>
      </c>
      <c r="B68" t="s">
        <v>933</v>
      </c>
      <c r="C68" t="s">
        <v>2</v>
      </c>
      <c r="D68" t="s">
        <v>315</v>
      </c>
      <c r="E68">
        <v>74</v>
      </c>
      <c r="F68">
        <v>17</v>
      </c>
      <c r="G68">
        <v>4</v>
      </c>
      <c r="H68">
        <v>56</v>
      </c>
      <c r="I68">
        <v>8</v>
      </c>
      <c r="J68">
        <v>29</v>
      </c>
      <c r="K68">
        <v>151</v>
      </c>
      <c r="L68">
        <v>78</v>
      </c>
      <c r="M68">
        <v>80</v>
      </c>
      <c r="N68">
        <v>34</v>
      </c>
      <c r="O68">
        <v>325</v>
      </c>
      <c r="P68">
        <f t="shared" si="3"/>
        <v>21.666666666666668</v>
      </c>
      <c r="Q68">
        <f t="shared" si="4"/>
        <v>17.875</v>
      </c>
      <c r="R68">
        <f t="shared" si="5"/>
        <v>17.875</v>
      </c>
    </row>
    <row r="69" spans="1:18" x14ac:dyDescent="0.35">
      <c r="A69" t="s">
        <v>901</v>
      </c>
      <c r="B69" t="s">
        <v>1386</v>
      </c>
      <c r="C69" t="s">
        <v>649</v>
      </c>
      <c r="D69" t="s">
        <v>306</v>
      </c>
      <c r="E69">
        <v>77</v>
      </c>
      <c r="F69">
        <v>29</v>
      </c>
      <c r="G69">
        <v>3</v>
      </c>
      <c r="H69">
        <v>70</v>
      </c>
      <c r="I69">
        <v>6</v>
      </c>
      <c r="J69">
        <v>23</v>
      </c>
      <c r="K69">
        <v>150</v>
      </c>
      <c r="L69">
        <v>80</v>
      </c>
      <c r="M69">
        <v>72</v>
      </c>
      <c r="N69">
        <v>23</v>
      </c>
      <c r="O69">
        <v>325</v>
      </c>
      <c r="P69">
        <f t="shared" si="3"/>
        <v>21.666666666666668</v>
      </c>
      <c r="Q69">
        <f t="shared" si="4"/>
        <v>17.875</v>
      </c>
      <c r="R69">
        <f t="shared" si="5"/>
        <v>17.875</v>
      </c>
    </row>
    <row r="70" spans="1:18" x14ac:dyDescent="0.35">
      <c r="A70" t="s">
        <v>62</v>
      </c>
      <c r="B70" t="s">
        <v>177</v>
      </c>
      <c r="C70" t="s">
        <v>2</v>
      </c>
      <c r="D70" t="s">
        <v>314</v>
      </c>
      <c r="E70">
        <v>75</v>
      </c>
      <c r="F70">
        <v>30</v>
      </c>
      <c r="G70">
        <v>0</v>
      </c>
      <c r="H70">
        <v>46</v>
      </c>
      <c r="I70">
        <v>3</v>
      </c>
      <c r="J70">
        <v>24</v>
      </c>
      <c r="K70">
        <v>103</v>
      </c>
      <c r="L70">
        <v>66</v>
      </c>
      <c r="M70">
        <v>80</v>
      </c>
      <c r="N70">
        <v>6</v>
      </c>
      <c r="O70">
        <v>323</v>
      </c>
      <c r="P70">
        <f t="shared" si="3"/>
        <v>21.533333333333335</v>
      </c>
      <c r="Q70">
        <f t="shared" si="4"/>
        <v>17.765000000000001</v>
      </c>
      <c r="R70">
        <f t="shared" si="5"/>
        <v>17.765000000000001</v>
      </c>
    </row>
    <row r="71" spans="1:18" x14ac:dyDescent="0.35">
      <c r="A71" t="s">
        <v>561</v>
      </c>
      <c r="B71" t="s">
        <v>1189</v>
      </c>
      <c r="C71" t="s">
        <v>1</v>
      </c>
      <c r="D71" t="s">
        <v>303</v>
      </c>
      <c r="E71">
        <v>94</v>
      </c>
      <c r="F71">
        <v>24</v>
      </c>
      <c r="G71">
        <v>3</v>
      </c>
      <c r="H71">
        <v>36</v>
      </c>
      <c r="I71">
        <v>2</v>
      </c>
      <c r="J71">
        <v>21</v>
      </c>
      <c r="K71">
        <v>86</v>
      </c>
      <c r="L71">
        <v>59</v>
      </c>
      <c r="M71">
        <v>72</v>
      </c>
      <c r="N71">
        <v>7</v>
      </c>
      <c r="O71">
        <v>321</v>
      </c>
      <c r="P71">
        <f t="shared" si="3"/>
        <v>21.4</v>
      </c>
      <c r="Q71">
        <f t="shared" si="4"/>
        <v>17.654999999999998</v>
      </c>
      <c r="R71">
        <f t="shared" si="5"/>
        <v>17.654999999999998</v>
      </c>
    </row>
    <row r="72" spans="1:18" x14ac:dyDescent="0.35">
      <c r="A72" t="s">
        <v>858</v>
      </c>
      <c r="B72" t="s">
        <v>859</v>
      </c>
      <c r="C72" t="s">
        <v>2</v>
      </c>
      <c r="D72" t="s">
        <v>310</v>
      </c>
      <c r="E72">
        <v>108</v>
      </c>
      <c r="F72">
        <v>29</v>
      </c>
      <c r="G72">
        <v>3</v>
      </c>
      <c r="H72">
        <v>32</v>
      </c>
      <c r="I72">
        <v>6</v>
      </c>
      <c r="J72">
        <v>7</v>
      </c>
      <c r="K72">
        <v>49</v>
      </c>
      <c r="L72">
        <v>71</v>
      </c>
      <c r="M72">
        <v>47</v>
      </c>
      <c r="N72">
        <v>23</v>
      </c>
      <c r="O72">
        <v>321</v>
      </c>
      <c r="P72">
        <f t="shared" si="3"/>
        <v>21.4</v>
      </c>
      <c r="Q72">
        <f t="shared" si="4"/>
        <v>17.654999999999998</v>
      </c>
      <c r="R72">
        <f t="shared" si="5"/>
        <v>17.654999999999998</v>
      </c>
    </row>
    <row r="73" spans="1:18" x14ac:dyDescent="0.35">
      <c r="A73" t="s">
        <v>336</v>
      </c>
      <c r="B73" t="s">
        <v>1408</v>
      </c>
      <c r="C73" t="s">
        <v>649</v>
      </c>
      <c r="D73" t="s">
        <v>310</v>
      </c>
      <c r="E73">
        <v>73</v>
      </c>
      <c r="F73">
        <v>34</v>
      </c>
      <c r="G73">
        <v>4</v>
      </c>
      <c r="H73">
        <v>29</v>
      </c>
      <c r="I73">
        <v>8</v>
      </c>
      <c r="J73">
        <v>25</v>
      </c>
      <c r="K73">
        <v>147</v>
      </c>
      <c r="L73">
        <v>79</v>
      </c>
      <c r="M73">
        <v>83</v>
      </c>
      <c r="N73">
        <v>32</v>
      </c>
      <c r="O73">
        <v>321</v>
      </c>
      <c r="P73">
        <f t="shared" si="3"/>
        <v>21.4</v>
      </c>
      <c r="Q73">
        <f t="shared" si="4"/>
        <v>17.654999999999998</v>
      </c>
      <c r="R73">
        <f t="shared" si="5"/>
        <v>17.654999999999998</v>
      </c>
    </row>
    <row r="74" spans="1:18" x14ac:dyDescent="0.35">
      <c r="A74" t="s">
        <v>88</v>
      </c>
      <c r="B74" t="s">
        <v>236</v>
      </c>
      <c r="C74" t="s">
        <v>3</v>
      </c>
      <c r="D74" t="s">
        <v>295</v>
      </c>
      <c r="E74">
        <v>64</v>
      </c>
      <c r="F74">
        <v>29</v>
      </c>
      <c r="G74">
        <v>2</v>
      </c>
      <c r="H74">
        <v>61</v>
      </c>
      <c r="I74">
        <v>4</v>
      </c>
      <c r="J74">
        <v>25</v>
      </c>
      <c r="K74">
        <v>128</v>
      </c>
      <c r="L74">
        <v>84</v>
      </c>
      <c r="M74">
        <v>69</v>
      </c>
      <c r="N74">
        <v>10</v>
      </c>
      <c r="O74">
        <v>320</v>
      </c>
      <c r="P74">
        <f t="shared" si="3"/>
        <v>21.333333333333332</v>
      </c>
      <c r="Q74">
        <f t="shared" si="4"/>
        <v>17.599999999999998</v>
      </c>
      <c r="R74">
        <f t="shared" si="5"/>
        <v>17.599999999999998</v>
      </c>
    </row>
    <row r="75" spans="1:18" x14ac:dyDescent="0.35">
      <c r="A75" t="s">
        <v>1689</v>
      </c>
      <c r="B75" t="s">
        <v>284</v>
      </c>
      <c r="C75" t="s">
        <v>649</v>
      </c>
      <c r="D75" t="s">
        <v>304</v>
      </c>
      <c r="E75">
        <v>99</v>
      </c>
      <c r="F75">
        <v>33</v>
      </c>
      <c r="G75">
        <v>4</v>
      </c>
      <c r="H75">
        <v>64</v>
      </c>
      <c r="I75">
        <v>3</v>
      </c>
      <c r="J75">
        <v>18</v>
      </c>
      <c r="K75">
        <v>161</v>
      </c>
      <c r="L75">
        <v>87</v>
      </c>
      <c r="M75">
        <v>71</v>
      </c>
      <c r="N75">
        <v>13</v>
      </c>
      <c r="O75">
        <v>320</v>
      </c>
      <c r="P75">
        <f t="shared" si="3"/>
        <v>21.333333333333332</v>
      </c>
      <c r="Q75">
        <f t="shared" si="4"/>
        <v>17.599999999999998</v>
      </c>
      <c r="R75">
        <f t="shared" si="5"/>
        <v>17.599999999999998</v>
      </c>
    </row>
    <row r="76" spans="1:18" x14ac:dyDescent="0.35">
      <c r="A76" t="s">
        <v>162</v>
      </c>
      <c r="B76" t="s">
        <v>589</v>
      </c>
      <c r="C76" t="s">
        <v>649</v>
      </c>
      <c r="D76" t="s">
        <v>323</v>
      </c>
      <c r="E76">
        <v>74</v>
      </c>
      <c r="F76">
        <v>21</v>
      </c>
      <c r="G76">
        <v>4</v>
      </c>
      <c r="H76">
        <v>44</v>
      </c>
      <c r="I76">
        <v>1</v>
      </c>
      <c r="J76">
        <v>26</v>
      </c>
      <c r="K76">
        <v>103</v>
      </c>
      <c r="L76">
        <v>68</v>
      </c>
      <c r="M76">
        <v>77</v>
      </c>
      <c r="N76">
        <v>3</v>
      </c>
      <c r="O76">
        <v>320</v>
      </c>
      <c r="P76">
        <f t="shared" si="3"/>
        <v>21.333333333333332</v>
      </c>
      <c r="Q76">
        <f t="shared" si="4"/>
        <v>17.599999999999998</v>
      </c>
      <c r="R76">
        <f t="shared" si="5"/>
        <v>17.599999999999998</v>
      </c>
    </row>
    <row r="77" spans="1:18" x14ac:dyDescent="0.35">
      <c r="A77" t="s">
        <v>1115</v>
      </c>
      <c r="B77" t="s">
        <v>208</v>
      </c>
      <c r="C77" t="s">
        <v>649</v>
      </c>
      <c r="D77" t="s">
        <v>310</v>
      </c>
      <c r="E77">
        <v>75</v>
      </c>
      <c r="F77">
        <v>34</v>
      </c>
      <c r="G77">
        <v>4</v>
      </c>
      <c r="H77">
        <v>59</v>
      </c>
      <c r="I77">
        <v>3</v>
      </c>
      <c r="J77">
        <v>28</v>
      </c>
      <c r="K77">
        <v>168</v>
      </c>
      <c r="L77">
        <v>70</v>
      </c>
      <c r="M77">
        <v>87</v>
      </c>
      <c r="N77">
        <v>8</v>
      </c>
      <c r="O77">
        <v>320</v>
      </c>
      <c r="P77">
        <f t="shared" si="3"/>
        <v>21.333333333333332</v>
      </c>
      <c r="Q77">
        <f t="shared" si="4"/>
        <v>17.599999999999998</v>
      </c>
      <c r="R77">
        <f t="shared" si="5"/>
        <v>17.599999999999998</v>
      </c>
    </row>
    <row r="78" spans="1:18" x14ac:dyDescent="0.35">
      <c r="A78" t="s">
        <v>759</v>
      </c>
      <c r="B78" t="s">
        <v>1398</v>
      </c>
      <c r="C78" t="s">
        <v>649</v>
      </c>
      <c r="D78" t="s">
        <v>1523</v>
      </c>
      <c r="E78">
        <v>84</v>
      </c>
      <c r="F78">
        <v>31</v>
      </c>
      <c r="G78">
        <v>4</v>
      </c>
      <c r="H78">
        <v>54</v>
      </c>
      <c r="I78">
        <v>6</v>
      </c>
      <c r="J78">
        <v>25</v>
      </c>
      <c r="K78">
        <v>170</v>
      </c>
      <c r="L78">
        <v>88</v>
      </c>
      <c r="M78">
        <v>73</v>
      </c>
      <c r="N78">
        <v>23</v>
      </c>
      <c r="O78">
        <v>320</v>
      </c>
      <c r="P78">
        <f t="shared" si="3"/>
        <v>21.333333333333332</v>
      </c>
      <c r="Q78">
        <f t="shared" si="4"/>
        <v>17.599999999999998</v>
      </c>
      <c r="R78">
        <f t="shared" si="5"/>
        <v>17.599999999999998</v>
      </c>
    </row>
    <row r="79" spans="1:18" x14ac:dyDescent="0.35">
      <c r="A79" t="s">
        <v>131</v>
      </c>
      <c r="B79" t="s">
        <v>658</v>
      </c>
      <c r="C79" t="s">
        <v>3</v>
      </c>
      <c r="D79" t="s">
        <v>320</v>
      </c>
      <c r="E79">
        <v>96</v>
      </c>
      <c r="F79">
        <v>35</v>
      </c>
      <c r="G79">
        <v>3</v>
      </c>
      <c r="H79">
        <v>40</v>
      </c>
      <c r="I79">
        <v>1</v>
      </c>
      <c r="J79">
        <v>24</v>
      </c>
      <c r="K79">
        <v>160</v>
      </c>
      <c r="L79">
        <v>84</v>
      </c>
      <c r="M79">
        <v>82</v>
      </c>
      <c r="N79">
        <v>2</v>
      </c>
      <c r="O79">
        <v>318</v>
      </c>
      <c r="P79">
        <f t="shared" si="3"/>
        <v>21.2</v>
      </c>
      <c r="Q79">
        <f t="shared" si="4"/>
        <v>17.489999999999998</v>
      </c>
      <c r="R79">
        <f t="shared" si="5"/>
        <v>17.489999999999998</v>
      </c>
    </row>
    <row r="80" spans="1:18" x14ac:dyDescent="0.35">
      <c r="A80" t="s">
        <v>182</v>
      </c>
      <c r="B80" t="s">
        <v>365</v>
      </c>
      <c r="C80" t="s">
        <v>3</v>
      </c>
      <c r="D80" t="s">
        <v>297</v>
      </c>
      <c r="E80">
        <v>84</v>
      </c>
      <c r="F80">
        <v>22</v>
      </c>
      <c r="G80">
        <v>2</v>
      </c>
      <c r="H80">
        <v>42</v>
      </c>
      <c r="I80">
        <v>1</v>
      </c>
      <c r="J80">
        <v>19</v>
      </c>
      <c r="K80">
        <v>78</v>
      </c>
      <c r="L80">
        <v>69</v>
      </c>
      <c r="M80">
        <v>73</v>
      </c>
      <c r="N80">
        <v>3</v>
      </c>
      <c r="O80">
        <v>318</v>
      </c>
      <c r="P80">
        <f t="shared" si="3"/>
        <v>21.2</v>
      </c>
      <c r="Q80">
        <f t="shared" si="4"/>
        <v>17.489999999999998</v>
      </c>
      <c r="R80">
        <f t="shared" si="5"/>
        <v>17.489999999999998</v>
      </c>
    </row>
    <row r="81" spans="1:18" x14ac:dyDescent="0.35">
      <c r="A81" t="s">
        <v>609</v>
      </c>
      <c r="B81" t="s">
        <v>1192</v>
      </c>
      <c r="C81" t="s">
        <v>2</v>
      </c>
      <c r="D81" t="s">
        <v>316</v>
      </c>
      <c r="E81">
        <v>104</v>
      </c>
      <c r="F81">
        <v>28</v>
      </c>
      <c r="G81">
        <v>3</v>
      </c>
      <c r="H81">
        <v>52</v>
      </c>
      <c r="I81">
        <v>6</v>
      </c>
      <c r="J81">
        <v>18</v>
      </c>
      <c r="K81">
        <v>150</v>
      </c>
      <c r="L81">
        <v>85</v>
      </c>
      <c r="M81">
        <v>75</v>
      </c>
      <c r="N81">
        <v>20</v>
      </c>
      <c r="O81">
        <v>317</v>
      </c>
      <c r="P81">
        <f t="shared" si="3"/>
        <v>21.133333333333333</v>
      </c>
      <c r="Q81">
        <f t="shared" si="4"/>
        <v>17.434999999999999</v>
      </c>
      <c r="R81">
        <f t="shared" si="5"/>
        <v>17.434999999999999</v>
      </c>
    </row>
    <row r="82" spans="1:18" x14ac:dyDescent="0.35">
      <c r="A82" t="s">
        <v>104</v>
      </c>
      <c r="B82" t="s">
        <v>1532</v>
      </c>
      <c r="C82" t="s">
        <v>1</v>
      </c>
      <c r="D82" t="s">
        <v>315</v>
      </c>
      <c r="E82">
        <v>68</v>
      </c>
      <c r="F82">
        <v>30</v>
      </c>
      <c r="G82">
        <v>3</v>
      </c>
      <c r="H82">
        <v>48</v>
      </c>
      <c r="I82">
        <v>2</v>
      </c>
      <c r="J82">
        <v>25</v>
      </c>
      <c r="K82">
        <v>115</v>
      </c>
      <c r="L82">
        <v>73</v>
      </c>
      <c r="M82">
        <v>72</v>
      </c>
      <c r="N82">
        <v>3</v>
      </c>
      <c r="O82">
        <v>316</v>
      </c>
      <c r="P82">
        <f t="shared" si="3"/>
        <v>21.066666666666666</v>
      </c>
      <c r="Q82">
        <f t="shared" si="4"/>
        <v>17.38</v>
      </c>
      <c r="R82">
        <f t="shared" si="5"/>
        <v>17.38</v>
      </c>
    </row>
    <row r="83" spans="1:18" x14ac:dyDescent="0.35">
      <c r="A83" t="s">
        <v>1395</v>
      </c>
      <c r="B83" t="s">
        <v>1396</v>
      </c>
      <c r="C83" t="s">
        <v>326</v>
      </c>
      <c r="D83" t="s">
        <v>296</v>
      </c>
      <c r="E83">
        <v>86</v>
      </c>
      <c r="F83">
        <v>34</v>
      </c>
      <c r="G83">
        <v>2</v>
      </c>
      <c r="H83">
        <v>38</v>
      </c>
      <c r="I83">
        <v>8</v>
      </c>
      <c r="J83">
        <v>25</v>
      </c>
      <c r="K83">
        <v>161</v>
      </c>
      <c r="L83">
        <v>89</v>
      </c>
      <c r="M83">
        <v>71</v>
      </c>
      <c r="N83">
        <v>27</v>
      </c>
      <c r="O83">
        <v>316</v>
      </c>
      <c r="P83">
        <f t="shared" si="3"/>
        <v>21.066666666666666</v>
      </c>
      <c r="Q83">
        <f t="shared" si="4"/>
        <v>17.38</v>
      </c>
      <c r="R83">
        <f t="shared" si="5"/>
        <v>17.38</v>
      </c>
    </row>
    <row r="84" spans="1:18" x14ac:dyDescent="0.35">
      <c r="A84" t="s">
        <v>149</v>
      </c>
      <c r="B84" t="s">
        <v>214</v>
      </c>
      <c r="C84" t="s">
        <v>649</v>
      </c>
      <c r="D84" t="s">
        <v>325</v>
      </c>
      <c r="E84">
        <v>82</v>
      </c>
      <c r="F84">
        <v>35</v>
      </c>
      <c r="G84">
        <v>1</v>
      </c>
      <c r="H84">
        <v>67</v>
      </c>
      <c r="I84">
        <v>6</v>
      </c>
      <c r="J84">
        <v>27</v>
      </c>
      <c r="K84">
        <v>188</v>
      </c>
      <c r="L84">
        <v>80</v>
      </c>
      <c r="M84">
        <v>85</v>
      </c>
      <c r="N84">
        <v>14</v>
      </c>
      <c r="O84">
        <v>315</v>
      </c>
      <c r="P84">
        <f t="shared" si="3"/>
        <v>21</v>
      </c>
      <c r="Q84">
        <f t="shared" si="4"/>
        <v>17.324999999999999</v>
      </c>
      <c r="R84">
        <f t="shared" si="5"/>
        <v>17.324999999999999</v>
      </c>
    </row>
    <row r="85" spans="1:18" x14ac:dyDescent="0.35">
      <c r="A85" t="s">
        <v>27</v>
      </c>
      <c r="B85" t="s">
        <v>261</v>
      </c>
      <c r="C85" t="s">
        <v>2</v>
      </c>
      <c r="D85" t="s">
        <v>302</v>
      </c>
      <c r="E85">
        <v>83</v>
      </c>
      <c r="F85">
        <v>24</v>
      </c>
      <c r="G85">
        <v>1</v>
      </c>
      <c r="H85">
        <v>46</v>
      </c>
      <c r="I85">
        <v>3</v>
      </c>
      <c r="J85">
        <v>30</v>
      </c>
      <c r="K85">
        <v>150</v>
      </c>
      <c r="L85">
        <v>79</v>
      </c>
      <c r="M85">
        <v>83</v>
      </c>
      <c r="N85">
        <v>5</v>
      </c>
      <c r="O85">
        <v>314</v>
      </c>
      <c r="P85">
        <f t="shared" si="3"/>
        <v>20.933333333333334</v>
      </c>
      <c r="Q85">
        <f t="shared" si="4"/>
        <v>17.27</v>
      </c>
      <c r="R85">
        <f t="shared" si="5"/>
        <v>17.27</v>
      </c>
    </row>
    <row r="86" spans="1:18" x14ac:dyDescent="0.35">
      <c r="A86" t="s">
        <v>232</v>
      </c>
      <c r="B86" t="s">
        <v>650</v>
      </c>
      <c r="C86" t="s">
        <v>649</v>
      </c>
      <c r="D86" t="s">
        <v>305</v>
      </c>
      <c r="E86">
        <v>62</v>
      </c>
      <c r="F86">
        <v>28</v>
      </c>
      <c r="G86">
        <v>2</v>
      </c>
      <c r="H86">
        <v>55</v>
      </c>
      <c r="I86">
        <v>2</v>
      </c>
      <c r="J86">
        <v>26</v>
      </c>
      <c r="K86">
        <v>126</v>
      </c>
      <c r="L86">
        <v>72</v>
      </c>
      <c r="M86">
        <v>83</v>
      </c>
      <c r="N86">
        <v>4</v>
      </c>
      <c r="O86">
        <v>314</v>
      </c>
      <c r="P86">
        <f t="shared" si="3"/>
        <v>20.933333333333334</v>
      </c>
      <c r="Q86">
        <f t="shared" si="4"/>
        <v>17.27</v>
      </c>
      <c r="R86">
        <f t="shared" si="5"/>
        <v>17.27</v>
      </c>
    </row>
    <row r="87" spans="1:18" x14ac:dyDescent="0.35">
      <c r="A87" t="s">
        <v>1758</v>
      </c>
      <c r="B87" t="s">
        <v>1759</v>
      </c>
      <c r="C87" t="s">
        <v>324</v>
      </c>
      <c r="D87" t="s">
        <v>310</v>
      </c>
      <c r="E87">
        <v>73</v>
      </c>
      <c r="F87">
        <v>23</v>
      </c>
      <c r="G87">
        <v>3</v>
      </c>
      <c r="H87">
        <v>56</v>
      </c>
      <c r="I87">
        <v>1</v>
      </c>
      <c r="J87">
        <v>25</v>
      </c>
      <c r="K87">
        <v>120</v>
      </c>
      <c r="L87">
        <v>70</v>
      </c>
      <c r="M87">
        <v>75</v>
      </c>
      <c r="N87">
        <v>5</v>
      </c>
      <c r="O87">
        <v>313</v>
      </c>
      <c r="P87">
        <f t="shared" si="3"/>
        <v>20.866666666666667</v>
      </c>
      <c r="Q87">
        <f t="shared" si="4"/>
        <v>17.215</v>
      </c>
      <c r="R87">
        <f t="shared" si="5"/>
        <v>17.215</v>
      </c>
    </row>
    <row r="88" spans="1:18" x14ac:dyDescent="0.35">
      <c r="A88" t="s">
        <v>292</v>
      </c>
      <c r="B88" t="s">
        <v>1122</v>
      </c>
      <c r="C88" t="s">
        <v>326</v>
      </c>
      <c r="D88" t="s">
        <v>325</v>
      </c>
      <c r="E88">
        <v>81</v>
      </c>
      <c r="F88">
        <v>30</v>
      </c>
      <c r="G88">
        <v>5</v>
      </c>
      <c r="H88">
        <v>33</v>
      </c>
      <c r="I88">
        <v>6</v>
      </c>
      <c r="J88">
        <v>19</v>
      </c>
      <c r="K88">
        <v>115</v>
      </c>
      <c r="L88">
        <v>81</v>
      </c>
      <c r="M88">
        <v>59</v>
      </c>
      <c r="N88">
        <v>28</v>
      </c>
      <c r="O88">
        <v>312</v>
      </c>
      <c r="P88">
        <f t="shared" si="3"/>
        <v>20.8</v>
      </c>
      <c r="Q88">
        <f t="shared" si="4"/>
        <v>17.16</v>
      </c>
      <c r="R88">
        <f t="shared" si="5"/>
        <v>17.16</v>
      </c>
    </row>
    <row r="89" spans="1:18" x14ac:dyDescent="0.35">
      <c r="A89" t="s">
        <v>209</v>
      </c>
      <c r="B89" t="s">
        <v>419</v>
      </c>
      <c r="C89" t="s">
        <v>2</v>
      </c>
      <c r="D89" t="s">
        <v>314</v>
      </c>
      <c r="E89">
        <v>80</v>
      </c>
      <c r="F89">
        <v>22</v>
      </c>
      <c r="G89">
        <v>2</v>
      </c>
      <c r="H89">
        <v>52</v>
      </c>
      <c r="I89">
        <v>2</v>
      </c>
      <c r="J89">
        <v>19</v>
      </c>
      <c r="K89">
        <v>104</v>
      </c>
      <c r="L89">
        <v>74</v>
      </c>
      <c r="M89">
        <v>74</v>
      </c>
      <c r="N89">
        <v>12</v>
      </c>
      <c r="O89">
        <v>312</v>
      </c>
      <c r="P89">
        <f t="shared" si="3"/>
        <v>20.8</v>
      </c>
      <c r="Q89">
        <f t="shared" si="4"/>
        <v>17.16</v>
      </c>
      <c r="R89">
        <f t="shared" si="5"/>
        <v>17.16</v>
      </c>
    </row>
    <row r="90" spans="1:18" x14ac:dyDescent="0.35">
      <c r="A90" t="s">
        <v>1463</v>
      </c>
      <c r="B90" t="s">
        <v>573</v>
      </c>
      <c r="C90" t="s">
        <v>326</v>
      </c>
      <c r="D90" t="s">
        <v>323</v>
      </c>
      <c r="E90">
        <v>71</v>
      </c>
      <c r="F90">
        <v>21</v>
      </c>
      <c r="G90">
        <v>7</v>
      </c>
      <c r="H90">
        <v>46</v>
      </c>
      <c r="I90">
        <v>1</v>
      </c>
      <c r="J90">
        <v>30</v>
      </c>
      <c r="K90">
        <v>156</v>
      </c>
      <c r="L90">
        <v>78</v>
      </c>
      <c r="M90">
        <v>83</v>
      </c>
      <c r="N90">
        <v>7</v>
      </c>
      <c r="O90">
        <v>311</v>
      </c>
      <c r="P90">
        <f t="shared" si="3"/>
        <v>20.733333333333334</v>
      </c>
      <c r="Q90">
        <f t="shared" si="4"/>
        <v>17.105</v>
      </c>
      <c r="R90">
        <f t="shared" si="5"/>
        <v>17.105</v>
      </c>
    </row>
    <row r="91" spans="1:18" x14ac:dyDescent="0.35">
      <c r="A91" t="s">
        <v>696</v>
      </c>
      <c r="B91" t="s">
        <v>697</v>
      </c>
      <c r="C91" t="s">
        <v>2</v>
      </c>
      <c r="D91" t="s">
        <v>320</v>
      </c>
      <c r="E91">
        <v>87</v>
      </c>
      <c r="F91">
        <v>27</v>
      </c>
      <c r="G91">
        <v>3</v>
      </c>
      <c r="H91">
        <v>43</v>
      </c>
      <c r="I91">
        <v>3</v>
      </c>
      <c r="J91">
        <v>14</v>
      </c>
      <c r="K91">
        <v>82</v>
      </c>
      <c r="L91">
        <v>66</v>
      </c>
      <c r="M91">
        <v>68</v>
      </c>
      <c r="N91">
        <v>13</v>
      </c>
      <c r="O91">
        <v>311</v>
      </c>
      <c r="P91">
        <f t="shared" si="3"/>
        <v>20.733333333333334</v>
      </c>
      <c r="Q91">
        <f t="shared" si="4"/>
        <v>17.105</v>
      </c>
      <c r="R91">
        <f t="shared" si="5"/>
        <v>17.105</v>
      </c>
    </row>
    <row r="92" spans="1:18" x14ac:dyDescent="0.35">
      <c r="A92" t="s">
        <v>958</v>
      </c>
      <c r="B92" t="s">
        <v>959</v>
      </c>
      <c r="C92" t="s">
        <v>299</v>
      </c>
      <c r="D92" t="s">
        <v>307</v>
      </c>
      <c r="E92">
        <v>87</v>
      </c>
      <c r="F92">
        <v>20</v>
      </c>
      <c r="G92">
        <v>1</v>
      </c>
      <c r="H92">
        <v>51</v>
      </c>
      <c r="I92">
        <v>0</v>
      </c>
      <c r="J92">
        <v>18</v>
      </c>
      <c r="K92">
        <v>75</v>
      </c>
      <c r="L92">
        <v>50</v>
      </c>
      <c r="M92">
        <v>82</v>
      </c>
      <c r="N92">
        <v>1</v>
      </c>
      <c r="O92">
        <v>311</v>
      </c>
      <c r="P92">
        <f t="shared" si="3"/>
        <v>20.733333333333334</v>
      </c>
      <c r="Q92">
        <f t="shared" si="4"/>
        <v>17.105</v>
      </c>
      <c r="R92">
        <f t="shared" si="5"/>
        <v>17.105</v>
      </c>
    </row>
    <row r="93" spans="1:18" x14ac:dyDescent="0.35">
      <c r="A93" t="s">
        <v>185</v>
      </c>
      <c r="B93" t="s">
        <v>202</v>
      </c>
      <c r="C93" t="s">
        <v>299</v>
      </c>
      <c r="D93" t="s">
        <v>311</v>
      </c>
      <c r="E93">
        <v>90</v>
      </c>
      <c r="F93">
        <v>24</v>
      </c>
      <c r="G93">
        <v>2</v>
      </c>
      <c r="H93">
        <v>58</v>
      </c>
      <c r="I93">
        <v>2</v>
      </c>
      <c r="J93">
        <v>17</v>
      </c>
      <c r="K93">
        <v>106</v>
      </c>
      <c r="L93">
        <v>73</v>
      </c>
      <c r="M93">
        <v>72</v>
      </c>
      <c r="N93">
        <v>2</v>
      </c>
      <c r="O93">
        <v>309</v>
      </c>
      <c r="P93">
        <f t="shared" si="3"/>
        <v>20.6</v>
      </c>
      <c r="Q93">
        <f t="shared" si="4"/>
        <v>16.995000000000001</v>
      </c>
      <c r="R93">
        <f t="shared" si="5"/>
        <v>16.995000000000001</v>
      </c>
    </row>
    <row r="94" spans="1:18" x14ac:dyDescent="0.35">
      <c r="A94" t="s">
        <v>415</v>
      </c>
      <c r="B94" t="s">
        <v>414</v>
      </c>
      <c r="C94" t="s">
        <v>649</v>
      </c>
      <c r="D94" t="s">
        <v>320</v>
      </c>
      <c r="E94">
        <v>72</v>
      </c>
      <c r="F94">
        <v>24</v>
      </c>
      <c r="G94">
        <v>1</v>
      </c>
      <c r="H94">
        <v>63</v>
      </c>
      <c r="I94">
        <v>3</v>
      </c>
      <c r="J94">
        <v>19</v>
      </c>
      <c r="K94">
        <v>93</v>
      </c>
      <c r="L94">
        <v>73</v>
      </c>
      <c r="M94">
        <v>60</v>
      </c>
      <c r="N94">
        <v>10</v>
      </c>
      <c r="O94">
        <v>309</v>
      </c>
      <c r="P94">
        <f t="shared" si="3"/>
        <v>20.6</v>
      </c>
      <c r="Q94">
        <f t="shared" si="4"/>
        <v>16.995000000000001</v>
      </c>
      <c r="R94">
        <f t="shared" si="5"/>
        <v>16.995000000000001</v>
      </c>
    </row>
    <row r="95" spans="1:18" x14ac:dyDescent="0.35">
      <c r="A95" t="s">
        <v>1601</v>
      </c>
      <c r="B95" t="s">
        <v>146</v>
      </c>
      <c r="C95" t="s">
        <v>649</v>
      </c>
      <c r="D95" t="s">
        <v>295</v>
      </c>
      <c r="E95">
        <v>87</v>
      </c>
      <c r="F95">
        <v>29</v>
      </c>
      <c r="G95">
        <v>9</v>
      </c>
      <c r="H95">
        <v>39</v>
      </c>
      <c r="I95">
        <v>3</v>
      </c>
      <c r="J95">
        <v>11</v>
      </c>
      <c r="K95">
        <v>78</v>
      </c>
      <c r="L95">
        <v>69</v>
      </c>
      <c r="M95">
        <v>56</v>
      </c>
      <c r="N95">
        <v>10</v>
      </c>
      <c r="O95">
        <v>309</v>
      </c>
      <c r="P95">
        <f t="shared" si="3"/>
        <v>20.6</v>
      </c>
      <c r="Q95">
        <f t="shared" si="4"/>
        <v>16.995000000000001</v>
      </c>
      <c r="R95">
        <f t="shared" si="5"/>
        <v>16.995000000000001</v>
      </c>
    </row>
    <row r="96" spans="1:18" x14ac:dyDescent="0.35">
      <c r="A96" t="s">
        <v>68</v>
      </c>
      <c r="B96" t="s">
        <v>713</v>
      </c>
      <c r="C96" t="s">
        <v>649</v>
      </c>
      <c r="D96" t="s">
        <v>313</v>
      </c>
      <c r="E96">
        <v>85</v>
      </c>
      <c r="F96">
        <v>32</v>
      </c>
      <c r="G96">
        <v>4</v>
      </c>
      <c r="H96">
        <v>32</v>
      </c>
      <c r="I96">
        <v>5</v>
      </c>
      <c r="J96">
        <v>21</v>
      </c>
      <c r="K96">
        <v>129</v>
      </c>
      <c r="L96">
        <v>73</v>
      </c>
      <c r="M96">
        <v>81</v>
      </c>
      <c r="N96">
        <v>10</v>
      </c>
      <c r="O96">
        <v>307</v>
      </c>
      <c r="P96">
        <f t="shared" si="3"/>
        <v>20.466666666666665</v>
      </c>
      <c r="Q96">
        <f t="shared" si="4"/>
        <v>16.884999999999998</v>
      </c>
      <c r="R96">
        <f t="shared" si="5"/>
        <v>16.884999999999998</v>
      </c>
    </row>
    <row r="97" spans="1:18" x14ac:dyDescent="0.35">
      <c r="A97" t="s">
        <v>523</v>
      </c>
      <c r="B97" t="s">
        <v>1176</v>
      </c>
      <c r="C97" t="s">
        <v>1</v>
      </c>
      <c r="D97" t="s">
        <v>301</v>
      </c>
      <c r="E97">
        <v>69</v>
      </c>
      <c r="F97">
        <v>23</v>
      </c>
      <c r="G97">
        <v>3</v>
      </c>
      <c r="H97">
        <v>51</v>
      </c>
      <c r="I97">
        <v>1</v>
      </c>
      <c r="J97">
        <v>24</v>
      </c>
      <c r="K97">
        <v>120</v>
      </c>
      <c r="L97">
        <v>66</v>
      </c>
      <c r="M97">
        <v>78</v>
      </c>
      <c r="N97">
        <v>12</v>
      </c>
      <c r="O97">
        <v>306</v>
      </c>
      <c r="P97">
        <f t="shared" si="3"/>
        <v>20.399999999999999</v>
      </c>
      <c r="Q97">
        <f t="shared" si="4"/>
        <v>16.829999999999998</v>
      </c>
      <c r="R97">
        <f t="shared" si="5"/>
        <v>16.829999999999998</v>
      </c>
    </row>
    <row r="98" spans="1:18" x14ac:dyDescent="0.35">
      <c r="A98" t="s">
        <v>561</v>
      </c>
      <c r="B98" t="s">
        <v>842</v>
      </c>
      <c r="C98" t="s">
        <v>3</v>
      </c>
      <c r="D98" t="s">
        <v>317</v>
      </c>
      <c r="E98">
        <v>100</v>
      </c>
      <c r="F98">
        <v>28</v>
      </c>
      <c r="G98">
        <v>3</v>
      </c>
      <c r="H98">
        <v>34</v>
      </c>
      <c r="I98">
        <v>1</v>
      </c>
      <c r="J98">
        <v>13</v>
      </c>
      <c r="K98">
        <v>87</v>
      </c>
      <c r="L98">
        <v>60</v>
      </c>
      <c r="M98">
        <v>75</v>
      </c>
      <c r="N98">
        <v>3</v>
      </c>
      <c r="O98">
        <v>301</v>
      </c>
      <c r="P98">
        <f t="shared" si="3"/>
        <v>20.066666666666666</v>
      </c>
      <c r="Q98">
        <f t="shared" si="4"/>
        <v>16.555</v>
      </c>
      <c r="R98">
        <f t="shared" si="5"/>
        <v>16.555</v>
      </c>
    </row>
    <row r="99" spans="1:18" x14ac:dyDescent="0.35">
      <c r="A99" t="s">
        <v>646</v>
      </c>
      <c r="B99" t="s">
        <v>240</v>
      </c>
      <c r="C99" t="s">
        <v>299</v>
      </c>
      <c r="D99" t="s">
        <v>316</v>
      </c>
      <c r="E99">
        <v>82</v>
      </c>
      <c r="F99">
        <v>26</v>
      </c>
      <c r="G99">
        <v>1</v>
      </c>
      <c r="H99">
        <v>57</v>
      </c>
      <c r="I99">
        <v>2</v>
      </c>
      <c r="J99">
        <v>18</v>
      </c>
      <c r="K99">
        <v>110</v>
      </c>
      <c r="L99">
        <v>74</v>
      </c>
      <c r="M99">
        <v>68</v>
      </c>
      <c r="N99">
        <v>5</v>
      </c>
      <c r="O99">
        <v>301</v>
      </c>
      <c r="P99">
        <f t="shared" si="3"/>
        <v>20.066666666666666</v>
      </c>
      <c r="Q99">
        <f t="shared" si="4"/>
        <v>16.555</v>
      </c>
      <c r="R99">
        <f t="shared" si="5"/>
        <v>16.555</v>
      </c>
    </row>
    <row r="100" spans="1:18" x14ac:dyDescent="0.35">
      <c r="A100" t="s">
        <v>1314</v>
      </c>
      <c r="B100" t="s">
        <v>22</v>
      </c>
      <c r="C100" t="s">
        <v>649</v>
      </c>
      <c r="D100" t="s">
        <v>304</v>
      </c>
      <c r="E100">
        <v>73</v>
      </c>
      <c r="F100">
        <v>23</v>
      </c>
      <c r="G100">
        <v>1</v>
      </c>
      <c r="H100">
        <v>46</v>
      </c>
      <c r="I100">
        <v>4</v>
      </c>
      <c r="J100">
        <v>26</v>
      </c>
      <c r="K100">
        <v>128</v>
      </c>
      <c r="L100">
        <v>69</v>
      </c>
      <c r="M100">
        <v>82</v>
      </c>
      <c r="N100">
        <v>10</v>
      </c>
      <c r="O100">
        <v>301</v>
      </c>
      <c r="P100">
        <f t="shared" si="3"/>
        <v>20.066666666666666</v>
      </c>
      <c r="Q100">
        <f t="shared" si="4"/>
        <v>16.555</v>
      </c>
      <c r="R100">
        <f t="shared" si="5"/>
        <v>16.555</v>
      </c>
    </row>
    <row r="101" spans="1:18" x14ac:dyDescent="0.35">
      <c r="A101" t="s">
        <v>34</v>
      </c>
      <c r="B101" t="s">
        <v>373</v>
      </c>
      <c r="C101" t="s">
        <v>649</v>
      </c>
      <c r="D101" t="s">
        <v>296</v>
      </c>
      <c r="E101">
        <v>75</v>
      </c>
      <c r="F101">
        <v>22</v>
      </c>
      <c r="G101">
        <v>2</v>
      </c>
      <c r="H101">
        <v>85</v>
      </c>
      <c r="I101">
        <v>0</v>
      </c>
      <c r="J101">
        <v>28</v>
      </c>
      <c r="K101">
        <v>189</v>
      </c>
      <c r="L101">
        <v>84</v>
      </c>
      <c r="M101">
        <v>80</v>
      </c>
      <c r="N101">
        <v>3</v>
      </c>
      <c r="O101">
        <v>300</v>
      </c>
      <c r="P101">
        <f t="shared" si="3"/>
        <v>20</v>
      </c>
      <c r="Q101">
        <f t="shared" si="4"/>
        <v>16</v>
      </c>
      <c r="R101">
        <f t="shared" si="5"/>
        <v>16</v>
      </c>
    </row>
    <row r="102" spans="1:18" x14ac:dyDescent="0.35">
      <c r="A102" t="s">
        <v>1035</v>
      </c>
      <c r="B102" t="s">
        <v>1139</v>
      </c>
      <c r="C102" t="s">
        <v>299</v>
      </c>
      <c r="D102" t="s">
        <v>1523</v>
      </c>
      <c r="E102">
        <v>68</v>
      </c>
      <c r="F102">
        <v>28</v>
      </c>
      <c r="G102">
        <v>0</v>
      </c>
      <c r="H102">
        <v>38</v>
      </c>
      <c r="I102">
        <v>2</v>
      </c>
      <c r="J102">
        <v>27</v>
      </c>
      <c r="K102">
        <v>111</v>
      </c>
      <c r="L102">
        <v>68</v>
      </c>
      <c r="M102">
        <v>68</v>
      </c>
      <c r="N102">
        <v>6</v>
      </c>
      <c r="O102">
        <v>299</v>
      </c>
      <c r="P102">
        <f t="shared" si="3"/>
        <v>19.933333333333334</v>
      </c>
      <c r="Q102">
        <f t="shared" si="4"/>
        <v>15.946666666666667</v>
      </c>
      <c r="R102">
        <f t="shared" si="5"/>
        <v>15.946666666666667</v>
      </c>
    </row>
    <row r="103" spans="1:18" x14ac:dyDescent="0.35">
      <c r="A103" t="s">
        <v>238</v>
      </c>
      <c r="B103" t="s">
        <v>862</v>
      </c>
      <c r="C103" t="s">
        <v>649</v>
      </c>
      <c r="D103" t="s">
        <v>298</v>
      </c>
      <c r="E103">
        <v>76</v>
      </c>
      <c r="F103">
        <v>32</v>
      </c>
      <c r="G103">
        <v>1</v>
      </c>
      <c r="H103">
        <v>58</v>
      </c>
      <c r="I103">
        <v>6</v>
      </c>
      <c r="J103">
        <v>21</v>
      </c>
      <c r="K103">
        <v>157</v>
      </c>
      <c r="L103">
        <v>84</v>
      </c>
      <c r="M103">
        <v>65</v>
      </c>
      <c r="N103">
        <v>27</v>
      </c>
      <c r="O103">
        <v>298</v>
      </c>
      <c r="P103">
        <f t="shared" si="3"/>
        <v>19.866666666666667</v>
      </c>
      <c r="Q103">
        <f t="shared" si="4"/>
        <v>15.893333333333334</v>
      </c>
      <c r="R103">
        <f t="shared" si="5"/>
        <v>15.893333333333334</v>
      </c>
    </row>
    <row r="104" spans="1:18" x14ac:dyDescent="0.35">
      <c r="A104" t="s">
        <v>1206</v>
      </c>
      <c r="B104" t="s">
        <v>234</v>
      </c>
      <c r="C104" t="s">
        <v>649</v>
      </c>
      <c r="D104" t="s">
        <v>309</v>
      </c>
      <c r="E104">
        <v>69</v>
      </c>
      <c r="F104">
        <v>23</v>
      </c>
      <c r="G104">
        <v>5</v>
      </c>
      <c r="H104">
        <v>32</v>
      </c>
      <c r="I104">
        <v>1</v>
      </c>
      <c r="J104">
        <v>28</v>
      </c>
      <c r="K104">
        <v>125</v>
      </c>
      <c r="L104">
        <v>71</v>
      </c>
      <c r="M104">
        <v>74</v>
      </c>
      <c r="N104">
        <v>3</v>
      </c>
      <c r="O104">
        <v>296</v>
      </c>
      <c r="P104">
        <f t="shared" si="3"/>
        <v>19.733333333333334</v>
      </c>
      <c r="Q104">
        <f t="shared" si="4"/>
        <v>15.786666666666669</v>
      </c>
      <c r="R104">
        <f t="shared" si="5"/>
        <v>15.786666666666669</v>
      </c>
    </row>
    <row r="105" spans="1:18" x14ac:dyDescent="0.35">
      <c r="A105" t="s">
        <v>200</v>
      </c>
      <c r="B105" t="s">
        <v>1734</v>
      </c>
      <c r="C105" t="s">
        <v>2</v>
      </c>
      <c r="D105" t="s">
        <v>319</v>
      </c>
      <c r="E105">
        <v>87</v>
      </c>
      <c r="F105">
        <v>30</v>
      </c>
      <c r="G105">
        <v>1</v>
      </c>
      <c r="H105">
        <v>42</v>
      </c>
      <c r="I105">
        <v>6</v>
      </c>
      <c r="J105">
        <v>13</v>
      </c>
      <c r="K105">
        <v>90</v>
      </c>
      <c r="L105">
        <v>62</v>
      </c>
      <c r="M105">
        <v>63</v>
      </c>
      <c r="N105">
        <v>21</v>
      </c>
      <c r="O105">
        <v>294</v>
      </c>
      <c r="P105">
        <f t="shared" si="3"/>
        <v>19.600000000000001</v>
      </c>
      <c r="Q105">
        <f t="shared" si="4"/>
        <v>15.680000000000001</v>
      </c>
      <c r="R105">
        <f t="shared" si="5"/>
        <v>15.680000000000001</v>
      </c>
    </row>
    <row r="106" spans="1:18" x14ac:dyDescent="0.35">
      <c r="A106" t="s">
        <v>1708</v>
      </c>
      <c r="B106" t="s">
        <v>1345</v>
      </c>
      <c r="C106" t="s">
        <v>649</v>
      </c>
      <c r="D106" t="s">
        <v>293</v>
      </c>
      <c r="E106">
        <v>111</v>
      </c>
      <c r="F106">
        <v>21</v>
      </c>
      <c r="G106">
        <v>6</v>
      </c>
      <c r="H106">
        <v>34</v>
      </c>
      <c r="I106">
        <v>12</v>
      </c>
      <c r="J106">
        <v>6</v>
      </c>
      <c r="K106">
        <v>72</v>
      </c>
      <c r="L106">
        <v>66</v>
      </c>
      <c r="M106">
        <v>42</v>
      </c>
      <c r="N106">
        <v>40</v>
      </c>
      <c r="O106">
        <v>293</v>
      </c>
      <c r="P106">
        <f t="shared" si="3"/>
        <v>19.533333333333335</v>
      </c>
      <c r="Q106">
        <f t="shared" si="4"/>
        <v>15.626666666666669</v>
      </c>
      <c r="R106">
        <f t="shared" si="5"/>
        <v>15.626666666666669</v>
      </c>
    </row>
    <row r="107" spans="1:18" x14ac:dyDescent="0.35">
      <c r="A107" t="s">
        <v>143</v>
      </c>
      <c r="B107" t="s">
        <v>1859</v>
      </c>
      <c r="C107" t="s">
        <v>324</v>
      </c>
      <c r="D107" t="s">
        <v>318</v>
      </c>
      <c r="E107">
        <v>65</v>
      </c>
      <c r="F107">
        <v>25</v>
      </c>
      <c r="G107">
        <v>2</v>
      </c>
      <c r="H107">
        <v>59</v>
      </c>
      <c r="I107">
        <v>1</v>
      </c>
      <c r="J107">
        <v>26</v>
      </c>
      <c r="K107">
        <v>132</v>
      </c>
      <c r="L107">
        <v>68</v>
      </c>
      <c r="M107">
        <v>69</v>
      </c>
      <c r="N107">
        <v>5</v>
      </c>
      <c r="O107">
        <v>293</v>
      </c>
      <c r="P107">
        <f t="shared" si="3"/>
        <v>19.533333333333335</v>
      </c>
      <c r="Q107">
        <f t="shared" si="4"/>
        <v>15.626666666666669</v>
      </c>
      <c r="R107">
        <f t="shared" si="5"/>
        <v>15.626666666666669</v>
      </c>
    </row>
    <row r="108" spans="1:18" x14ac:dyDescent="0.35">
      <c r="A108" t="s">
        <v>851</v>
      </c>
      <c r="B108" t="s">
        <v>1453</v>
      </c>
      <c r="C108" t="s">
        <v>649</v>
      </c>
      <c r="D108" t="s">
        <v>363</v>
      </c>
      <c r="E108">
        <v>81</v>
      </c>
      <c r="F108">
        <v>35</v>
      </c>
      <c r="G108">
        <v>5</v>
      </c>
      <c r="H108">
        <v>48</v>
      </c>
      <c r="I108">
        <v>8</v>
      </c>
      <c r="J108">
        <v>15</v>
      </c>
      <c r="K108">
        <v>133</v>
      </c>
      <c r="L108">
        <v>68</v>
      </c>
      <c r="M108">
        <v>69</v>
      </c>
      <c r="N108">
        <v>22</v>
      </c>
      <c r="O108">
        <v>292</v>
      </c>
      <c r="P108">
        <f t="shared" si="3"/>
        <v>19.466666666666665</v>
      </c>
      <c r="Q108">
        <f t="shared" si="4"/>
        <v>15.573333333333332</v>
      </c>
      <c r="R108">
        <f t="shared" si="5"/>
        <v>15.573333333333332</v>
      </c>
    </row>
    <row r="109" spans="1:18" x14ac:dyDescent="0.35">
      <c r="A109" t="s">
        <v>1982</v>
      </c>
      <c r="B109" t="s">
        <v>1983</v>
      </c>
      <c r="C109" t="s">
        <v>3</v>
      </c>
      <c r="D109" t="s">
        <v>307</v>
      </c>
      <c r="E109">
        <v>81</v>
      </c>
      <c r="F109">
        <v>25</v>
      </c>
      <c r="G109">
        <v>2</v>
      </c>
      <c r="H109">
        <v>43</v>
      </c>
      <c r="I109">
        <v>2</v>
      </c>
      <c r="J109">
        <v>18</v>
      </c>
      <c r="K109">
        <v>103</v>
      </c>
      <c r="L109">
        <v>69</v>
      </c>
      <c r="M109">
        <v>68</v>
      </c>
      <c r="N109">
        <v>8</v>
      </c>
      <c r="O109">
        <v>292</v>
      </c>
      <c r="P109">
        <f t="shared" si="3"/>
        <v>19.466666666666665</v>
      </c>
      <c r="Q109">
        <f t="shared" si="4"/>
        <v>15.573333333333332</v>
      </c>
      <c r="R109">
        <f t="shared" si="5"/>
        <v>15.573333333333332</v>
      </c>
    </row>
    <row r="110" spans="1:18" x14ac:dyDescent="0.35">
      <c r="A110" t="s">
        <v>1091</v>
      </c>
      <c r="B110" t="s">
        <v>151</v>
      </c>
      <c r="C110" t="s">
        <v>2</v>
      </c>
      <c r="D110" t="s">
        <v>363</v>
      </c>
      <c r="E110">
        <v>87</v>
      </c>
      <c r="F110">
        <v>21</v>
      </c>
      <c r="G110">
        <v>1</v>
      </c>
      <c r="H110">
        <v>42</v>
      </c>
      <c r="I110">
        <v>6</v>
      </c>
      <c r="J110">
        <v>17</v>
      </c>
      <c r="K110">
        <v>93</v>
      </c>
      <c r="L110">
        <v>63</v>
      </c>
      <c r="M110">
        <v>72</v>
      </c>
      <c r="N110">
        <v>14</v>
      </c>
      <c r="O110">
        <v>292</v>
      </c>
      <c r="P110">
        <f t="shared" si="3"/>
        <v>19.466666666666665</v>
      </c>
      <c r="Q110">
        <f t="shared" si="4"/>
        <v>15.573333333333332</v>
      </c>
      <c r="R110">
        <f t="shared" si="5"/>
        <v>15.573333333333332</v>
      </c>
    </row>
    <row r="111" spans="1:18" x14ac:dyDescent="0.35">
      <c r="A111" t="s">
        <v>61</v>
      </c>
      <c r="B111" t="s">
        <v>286</v>
      </c>
      <c r="C111" t="s">
        <v>1</v>
      </c>
      <c r="D111" t="s">
        <v>323</v>
      </c>
      <c r="E111">
        <v>67</v>
      </c>
      <c r="F111">
        <v>28</v>
      </c>
      <c r="G111">
        <v>4</v>
      </c>
      <c r="H111">
        <v>46</v>
      </c>
      <c r="I111">
        <v>1</v>
      </c>
      <c r="J111">
        <v>18</v>
      </c>
      <c r="K111">
        <v>99</v>
      </c>
      <c r="L111">
        <v>72</v>
      </c>
      <c r="M111">
        <v>60</v>
      </c>
      <c r="N111">
        <v>6</v>
      </c>
      <c r="O111">
        <v>291</v>
      </c>
      <c r="P111">
        <f t="shared" si="3"/>
        <v>19.399999999999999</v>
      </c>
      <c r="Q111">
        <f t="shared" si="4"/>
        <v>15.52</v>
      </c>
      <c r="R111">
        <f t="shared" si="5"/>
        <v>15.52</v>
      </c>
    </row>
    <row r="112" spans="1:18" x14ac:dyDescent="0.35">
      <c r="A112" t="s">
        <v>1171</v>
      </c>
      <c r="B112" t="s">
        <v>448</v>
      </c>
      <c r="C112" t="s">
        <v>2</v>
      </c>
      <c r="D112" t="s">
        <v>363</v>
      </c>
      <c r="E112">
        <v>116</v>
      </c>
      <c r="F112">
        <v>21</v>
      </c>
      <c r="G112">
        <v>6</v>
      </c>
      <c r="H112">
        <v>51</v>
      </c>
      <c r="I112">
        <v>7</v>
      </c>
      <c r="J112">
        <v>4</v>
      </c>
      <c r="K112">
        <v>92</v>
      </c>
      <c r="L112">
        <v>72</v>
      </c>
      <c r="M112">
        <v>45</v>
      </c>
      <c r="N112">
        <v>30</v>
      </c>
      <c r="O112">
        <v>291</v>
      </c>
      <c r="P112">
        <f t="shared" si="3"/>
        <v>19.399999999999999</v>
      </c>
      <c r="Q112">
        <f t="shared" si="4"/>
        <v>15.52</v>
      </c>
      <c r="R112">
        <f t="shared" si="5"/>
        <v>15.52</v>
      </c>
    </row>
    <row r="113" spans="1:18" x14ac:dyDescent="0.35">
      <c r="A113" t="s">
        <v>182</v>
      </c>
      <c r="B113" t="s">
        <v>1468</v>
      </c>
      <c r="C113" t="s">
        <v>1</v>
      </c>
      <c r="D113" t="s">
        <v>296</v>
      </c>
      <c r="E113">
        <v>86</v>
      </c>
      <c r="F113">
        <v>28</v>
      </c>
      <c r="G113">
        <v>1</v>
      </c>
      <c r="H113">
        <v>54</v>
      </c>
      <c r="I113">
        <v>1</v>
      </c>
      <c r="J113">
        <v>14</v>
      </c>
      <c r="K113">
        <v>94</v>
      </c>
      <c r="L113">
        <v>65</v>
      </c>
      <c r="M113">
        <v>60</v>
      </c>
      <c r="N113">
        <v>5</v>
      </c>
      <c r="O113">
        <v>290</v>
      </c>
      <c r="P113">
        <f t="shared" si="3"/>
        <v>19.333333333333332</v>
      </c>
      <c r="Q113">
        <f t="shared" si="4"/>
        <v>15.466666666666667</v>
      </c>
      <c r="R113">
        <f t="shared" si="5"/>
        <v>15.466666666666667</v>
      </c>
    </row>
    <row r="114" spans="1:18" x14ac:dyDescent="0.35">
      <c r="A114" t="s">
        <v>86</v>
      </c>
      <c r="B114" t="s">
        <v>251</v>
      </c>
      <c r="C114" t="s">
        <v>649</v>
      </c>
      <c r="D114" t="s">
        <v>310</v>
      </c>
      <c r="E114">
        <v>63</v>
      </c>
      <c r="F114">
        <v>31</v>
      </c>
      <c r="G114">
        <v>1</v>
      </c>
      <c r="H114">
        <v>65</v>
      </c>
      <c r="I114">
        <v>2</v>
      </c>
      <c r="J114">
        <v>21</v>
      </c>
      <c r="K114">
        <v>134</v>
      </c>
      <c r="L114">
        <v>72</v>
      </c>
      <c r="M114">
        <v>69</v>
      </c>
      <c r="N114">
        <v>7</v>
      </c>
      <c r="O114">
        <v>289</v>
      </c>
      <c r="P114">
        <f t="shared" si="3"/>
        <v>19.266666666666666</v>
      </c>
      <c r="Q114">
        <f t="shared" si="4"/>
        <v>15.413333333333334</v>
      </c>
      <c r="R114">
        <f t="shared" si="5"/>
        <v>15.413333333333334</v>
      </c>
    </row>
    <row r="115" spans="1:18" x14ac:dyDescent="0.35">
      <c r="A115" t="s">
        <v>283</v>
      </c>
      <c r="B115" t="s">
        <v>537</v>
      </c>
      <c r="C115" t="s">
        <v>3</v>
      </c>
      <c r="D115" t="s">
        <v>311</v>
      </c>
      <c r="E115">
        <v>61</v>
      </c>
      <c r="F115">
        <v>19</v>
      </c>
      <c r="G115">
        <v>2</v>
      </c>
      <c r="H115">
        <v>72</v>
      </c>
      <c r="I115">
        <v>1</v>
      </c>
      <c r="J115">
        <v>21</v>
      </c>
      <c r="K115">
        <v>114</v>
      </c>
      <c r="L115">
        <v>64</v>
      </c>
      <c r="M115">
        <v>73</v>
      </c>
      <c r="N115">
        <v>5</v>
      </c>
      <c r="O115">
        <v>288</v>
      </c>
      <c r="P115">
        <f t="shared" si="3"/>
        <v>19.2</v>
      </c>
      <c r="Q115">
        <f t="shared" si="4"/>
        <v>15.36</v>
      </c>
      <c r="R115">
        <f t="shared" si="5"/>
        <v>15.36</v>
      </c>
    </row>
    <row r="116" spans="1:18" x14ac:dyDescent="0.35">
      <c r="A116" t="s">
        <v>162</v>
      </c>
      <c r="B116" t="s">
        <v>920</v>
      </c>
      <c r="C116" t="s">
        <v>1</v>
      </c>
      <c r="D116" t="s">
        <v>316</v>
      </c>
      <c r="E116">
        <v>79</v>
      </c>
      <c r="F116">
        <v>25</v>
      </c>
      <c r="G116">
        <v>1</v>
      </c>
      <c r="H116">
        <v>35</v>
      </c>
      <c r="I116">
        <v>0</v>
      </c>
      <c r="J116">
        <v>21</v>
      </c>
      <c r="K116">
        <v>103</v>
      </c>
      <c r="L116">
        <v>54</v>
      </c>
      <c r="M116">
        <v>85</v>
      </c>
      <c r="N116">
        <v>1</v>
      </c>
      <c r="O116">
        <v>288</v>
      </c>
      <c r="P116">
        <f t="shared" si="3"/>
        <v>19.2</v>
      </c>
      <c r="Q116">
        <f t="shared" si="4"/>
        <v>15.36</v>
      </c>
      <c r="R116">
        <f t="shared" si="5"/>
        <v>15.36</v>
      </c>
    </row>
    <row r="117" spans="1:18" x14ac:dyDescent="0.35">
      <c r="A117" t="s">
        <v>27</v>
      </c>
      <c r="B117" t="s">
        <v>552</v>
      </c>
      <c r="C117" t="s">
        <v>649</v>
      </c>
      <c r="D117" t="s">
        <v>306</v>
      </c>
      <c r="E117">
        <v>82</v>
      </c>
      <c r="F117">
        <v>23</v>
      </c>
      <c r="G117">
        <v>1</v>
      </c>
      <c r="H117">
        <v>50</v>
      </c>
      <c r="I117">
        <v>1</v>
      </c>
      <c r="J117">
        <v>20</v>
      </c>
      <c r="K117">
        <v>130</v>
      </c>
      <c r="L117">
        <v>70</v>
      </c>
      <c r="M117">
        <v>76</v>
      </c>
      <c r="N117">
        <v>11</v>
      </c>
      <c r="O117">
        <v>287</v>
      </c>
      <c r="P117">
        <f t="shared" si="3"/>
        <v>19.133333333333333</v>
      </c>
      <c r="Q117">
        <f t="shared" si="4"/>
        <v>15.306666666666667</v>
      </c>
      <c r="R117">
        <f t="shared" si="5"/>
        <v>15.306666666666667</v>
      </c>
    </row>
    <row r="118" spans="1:18" x14ac:dyDescent="0.35">
      <c r="A118" t="s">
        <v>189</v>
      </c>
      <c r="B118" t="s">
        <v>121</v>
      </c>
      <c r="C118" t="s">
        <v>324</v>
      </c>
      <c r="D118" t="s">
        <v>303</v>
      </c>
      <c r="E118">
        <v>77</v>
      </c>
      <c r="F118">
        <v>16</v>
      </c>
      <c r="G118">
        <v>1</v>
      </c>
      <c r="H118">
        <v>45</v>
      </c>
      <c r="I118">
        <v>2</v>
      </c>
      <c r="J118">
        <v>24</v>
      </c>
      <c r="K118">
        <v>97</v>
      </c>
      <c r="L118">
        <v>57</v>
      </c>
      <c r="M118">
        <v>68</v>
      </c>
      <c r="N118">
        <v>8</v>
      </c>
      <c r="O118">
        <v>287</v>
      </c>
      <c r="P118">
        <f t="shared" si="3"/>
        <v>19.133333333333333</v>
      </c>
      <c r="Q118">
        <f t="shared" si="4"/>
        <v>15.306666666666667</v>
      </c>
      <c r="R118">
        <f t="shared" si="5"/>
        <v>15.306666666666667</v>
      </c>
    </row>
    <row r="119" spans="1:18" x14ac:dyDescent="0.35">
      <c r="A119" t="s">
        <v>679</v>
      </c>
      <c r="B119" t="s">
        <v>371</v>
      </c>
      <c r="C119" t="s">
        <v>3</v>
      </c>
      <c r="D119" t="s">
        <v>312</v>
      </c>
      <c r="E119">
        <v>68</v>
      </c>
      <c r="F119">
        <v>19</v>
      </c>
      <c r="G119">
        <v>2</v>
      </c>
      <c r="H119">
        <v>55</v>
      </c>
      <c r="I119">
        <v>0</v>
      </c>
      <c r="J119">
        <v>20</v>
      </c>
      <c r="K119">
        <v>78</v>
      </c>
      <c r="L119">
        <v>55</v>
      </c>
      <c r="M119">
        <v>62</v>
      </c>
      <c r="N119">
        <v>1</v>
      </c>
      <c r="O119">
        <v>287</v>
      </c>
      <c r="P119">
        <f t="shared" si="3"/>
        <v>19.133333333333333</v>
      </c>
      <c r="Q119">
        <f t="shared" si="4"/>
        <v>15.306666666666667</v>
      </c>
      <c r="R119">
        <f t="shared" si="5"/>
        <v>15.306666666666667</v>
      </c>
    </row>
    <row r="120" spans="1:18" x14ac:dyDescent="0.35">
      <c r="A120" t="s">
        <v>332</v>
      </c>
      <c r="B120" t="s">
        <v>213</v>
      </c>
      <c r="C120" t="s">
        <v>1</v>
      </c>
      <c r="D120" t="s">
        <v>312</v>
      </c>
      <c r="E120">
        <v>79</v>
      </c>
      <c r="F120">
        <v>25</v>
      </c>
      <c r="G120">
        <v>1</v>
      </c>
      <c r="H120">
        <v>43</v>
      </c>
      <c r="I120">
        <v>1</v>
      </c>
      <c r="J120">
        <v>27</v>
      </c>
      <c r="K120">
        <v>150</v>
      </c>
      <c r="L120">
        <v>68</v>
      </c>
      <c r="M120">
        <v>84</v>
      </c>
      <c r="N120">
        <v>2</v>
      </c>
      <c r="O120">
        <v>286</v>
      </c>
      <c r="P120">
        <f t="shared" si="3"/>
        <v>19.066666666666666</v>
      </c>
      <c r="Q120">
        <f t="shared" si="4"/>
        <v>15.253333333333334</v>
      </c>
      <c r="R120">
        <f t="shared" si="5"/>
        <v>15.253333333333334</v>
      </c>
    </row>
    <row r="121" spans="1:18" x14ac:dyDescent="0.35">
      <c r="A121" t="s">
        <v>54</v>
      </c>
      <c r="B121" t="s">
        <v>117</v>
      </c>
      <c r="C121" t="s">
        <v>649</v>
      </c>
      <c r="D121" t="s">
        <v>320</v>
      </c>
      <c r="E121">
        <v>93</v>
      </c>
      <c r="F121">
        <v>24</v>
      </c>
      <c r="G121">
        <v>7</v>
      </c>
      <c r="H121">
        <v>18</v>
      </c>
      <c r="I121">
        <v>6</v>
      </c>
      <c r="J121">
        <v>19</v>
      </c>
      <c r="K121">
        <v>112</v>
      </c>
      <c r="L121">
        <v>57</v>
      </c>
      <c r="M121">
        <v>74</v>
      </c>
      <c r="N121">
        <v>17</v>
      </c>
      <c r="O121">
        <v>286</v>
      </c>
      <c r="P121">
        <f t="shared" si="3"/>
        <v>19.066666666666666</v>
      </c>
      <c r="Q121">
        <f t="shared" si="4"/>
        <v>15.253333333333334</v>
      </c>
      <c r="R121">
        <f t="shared" si="5"/>
        <v>15.253333333333334</v>
      </c>
    </row>
    <row r="122" spans="1:18" x14ac:dyDescent="0.35">
      <c r="A122" t="s">
        <v>594</v>
      </c>
      <c r="B122" t="s">
        <v>120</v>
      </c>
      <c r="C122" t="s">
        <v>649</v>
      </c>
      <c r="D122" t="s">
        <v>311</v>
      </c>
      <c r="E122">
        <v>82</v>
      </c>
      <c r="F122">
        <v>26</v>
      </c>
      <c r="G122">
        <v>2</v>
      </c>
      <c r="H122">
        <v>32</v>
      </c>
      <c r="I122">
        <v>2</v>
      </c>
      <c r="J122">
        <v>22</v>
      </c>
      <c r="K122">
        <v>130</v>
      </c>
      <c r="L122">
        <v>63</v>
      </c>
      <c r="M122">
        <v>85</v>
      </c>
      <c r="N122">
        <v>7</v>
      </c>
      <c r="O122">
        <v>283</v>
      </c>
      <c r="P122">
        <f t="shared" si="3"/>
        <v>18.866666666666667</v>
      </c>
      <c r="Q122">
        <f t="shared" si="4"/>
        <v>15.093333333333334</v>
      </c>
      <c r="R122">
        <f t="shared" si="5"/>
        <v>15.093333333333334</v>
      </c>
    </row>
    <row r="123" spans="1:18" x14ac:dyDescent="0.35">
      <c r="A123" t="s">
        <v>935</v>
      </c>
      <c r="B123" t="s">
        <v>181</v>
      </c>
      <c r="C123" t="s">
        <v>649</v>
      </c>
      <c r="D123" t="s">
        <v>295</v>
      </c>
      <c r="E123">
        <v>97</v>
      </c>
      <c r="F123">
        <v>22</v>
      </c>
      <c r="G123">
        <v>2</v>
      </c>
      <c r="H123">
        <v>38</v>
      </c>
      <c r="I123">
        <v>3</v>
      </c>
      <c r="J123">
        <v>21</v>
      </c>
      <c r="K123">
        <v>125</v>
      </c>
      <c r="L123">
        <v>70</v>
      </c>
      <c r="M123">
        <v>66</v>
      </c>
      <c r="N123">
        <v>6</v>
      </c>
      <c r="O123">
        <v>283</v>
      </c>
      <c r="P123">
        <f t="shared" si="3"/>
        <v>18.866666666666667</v>
      </c>
      <c r="Q123">
        <f t="shared" si="4"/>
        <v>15.093333333333334</v>
      </c>
      <c r="R123">
        <f t="shared" si="5"/>
        <v>15.093333333333334</v>
      </c>
    </row>
    <row r="124" spans="1:18" x14ac:dyDescent="0.35">
      <c r="A124" t="s">
        <v>270</v>
      </c>
      <c r="B124" t="s">
        <v>1296</v>
      </c>
      <c r="C124" t="s">
        <v>649</v>
      </c>
      <c r="D124" t="s">
        <v>307</v>
      </c>
      <c r="E124">
        <v>76</v>
      </c>
      <c r="F124">
        <v>24</v>
      </c>
      <c r="G124">
        <v>4</v>
      </c>
      <c r="H124">
        <v>43</v>
      </c>
      <c r="I124">
        <v>3</v>
      </c>
      <c r="J124">
        <v>14</v>
      </c>
      <c r="K124">
        <v>90</v>
      </c>
      <c r="L124">
        <v>65</v>
      </c>
      <c r="M124">
        <v>70</v>
      </c>
      <c r="N124">
        <v>5</v>
      </c>
      <c r="O124">
        <v>282</v>
      </c>
      <c r="P124">
        <f t="shared" si="3"/>
        <v>18.8</v>
      </c>
      <c r="Q124">
        <f t="shared" si="4"/>
        <v>15.040000000000001</v>
      </c>
      <c r="R124">
        <f t="shared" si="5"/>
        <v>15.040000000000001</v>
      </c>
    </row>
    <row r="125" spans="1:18" x14ac:dyDescent="0.35">
      <c r="A125" t="s">
        <v>578</v>
      </c>
      <c r="B125" t="s">
        <v>206</v>
      </c>
      <c r="C125" t="s">
        <v>1</v>
      </c>
      <c r="D125" t="s">
        <v>301</v>
      </c>
      <c r="E125">
        <v>74</v>
      </c>
      <c r="F125">
        <v>23</v>
      </c>
      <c r="G125">
        <v>1</v>
      </c>
      <c r="H125">
        <v>46</v>
      </c>
      <c r="I125">
        <v>1</v>
      </c>
      <c r="J125">
        <v>24</v>
      </c>
      <c r="K125">
        <v>126</v>
      </c>
      <c r="L125">
        <v>66</v>
      </c>
      <c r="M125">
        <v>73</v>
      </c>
      <c r="N125">
        <v>5</v>
      </c>
      <c r="O125">
        <v>282</v>
      </c>
      <c r="P125">
        <f t="shared" si="3"/>
        <v>18.8</v>
      </c>
      <c r="Q125">
        <f t="shared" si="4"/>
        <v>15.040000000000001</v>
      </c>
      <c r="R125">
        <f t="shared" si="5"/>
        <v>15.040000000000001</v>
      </c>
    </row>
    <row r="126" spans="1:18" x14ac:dyDescent="0.35">
      <c r="A126" t="s">
        <v>683</v>
      </c>
      <c r="B126" t="s">
        <v>210</v>
      </c>
      <c r="C126" t="s">
        <v>2</v>
      </c>
      <c r="D126" t="s">
        <v>309</v>
      </c>
      <c r="E126">
        <v>92</v>
      </c>
      <c r="F126">
        <v>24</v>
      </c>
      <c r="G126">
        <v>0</v>
      </c>
      <c r="H126">
        <v>61</v>
      </c>
      <c r="I126">
        <v>1</v>
      </c>
      <c r="J126">
        <v>14</v>
      </c>
      <c r="K126">
        <v>108</v>
      </c>
      <c r="L126">
        <v>68</v>
      </c>
      <c r="M126">
        <v>62</v>
      </c>
      <c r="N126">
        <v>4</v>
      </c>
      <c r="O126">
        <v>282</v>
      </c>
      <c r="P126">
        <f t="shared" si="3"/>
        <v>18.8</v>
      </c>
      <c r="Q126">
        <f t="shared" si="4"/>
        <v>15.040000000000001</v>
      </c>
      <c r="R126">
        <f t="shared" si="5"/>
        <v>15.040000000000001</v>
      </c>
    </row>
    <row r="127" spans="1:18" x14ac:dyDescent="0.35">
      <c r="A127" t="s">
        <v>390</v>
      </c>
      <c r="B127" t="s">
        <v>1783</v>
      </c>
      <c r="C127" t="s">
        <v>324</v>
      </c>
      <c r="D127" t="s">
        <v>295</v>
      </c>
      <c r="E127">
        <v>69</v>
      </c>
      <c r="F127">
        <v>26</v>
      </c>
      <c r="G127">
        <v>2</v>
      </c>
      <c r="H127">
        <v>55</v>
      </c>
      <c r="I127">
        <v>1</v>
      </c>
      <c r="J127">
        <v>22</v>
      </c>
      <c r="K127">
        <v>129</v>
      </c>
      <c r="L127">
        <v>64</v>
      </c>
      <c r="M127">
        <v>73</v>
      </c>
      <c r="N127">
        <v>5</v>
      </c>
      <c r="O127">
        <v>282</v>
      </c>
      <c r="P127">
        <f t="shared" si="3"/>
        <v>18.8</v>
      </c>
      <c r="Q127">
        <f t="shared" si="4"/>
        <v>15.040000000000001</v>
      </c>
      <c r="R127">
        <f t="shared" si="5"/>
        <v>15.040000000000001</v>
      </c>
    </row>
    <row r="128" spans="1:18" x14ac:dyDescent="0.35">
      <c r="A128" t="s">
        <v>57</v>
      </c>
      <c r="B128" t="s">
        <v>729</v>
      </c>
      <c r="C128" t="s">
        <v>1</v>
      </c>
      <c r="D128" t="s">
        <v>302</v>
      </c>
      <c r="E128">
        <v>88</v>
      </c>
      <c r="F128">
        <v>23</v>
      </c>
      <c r="G128">
        <v>3</v>
      </c>
      <c r="H128">
        <v>58</v>
      </c>
      <c r="I128">
        <v>1</v>
      </c>
      <c r="J128">
        <v>15</v>
      </c>
      <c r="K128">
        <v>104</v>
      </c>
      <c r="L128">
        <v>60</v>
      </c>
      <c r="M128">
        <v>61</v>
      </c>
      <c r="N128">
        <v>4</v>
      </c>
      <c r="O128">
        <v>281</v>
      </c>
      <c r="P128">
        <f t="shared" si="3"/>
        <v>18.733333333333334</v>
      </c>
      <c r="Q128">
        <f t="shared" si="4"/>
        <v>14.986666666666668</v>
      </c>
      <c r="R128">
        <f t="shared" si="5"/>
        <v>14.986666666666668</v>
      </c>
    </row>
    <row r="129" spans="1:18" x14ac:dyDescent="0.35">
      <c r="A129" t="s">
        <v>1302</v>
      </c>
      <c r="B129" t="s">
        <v>1303</v>
      </c>
      <c r="C129" t="s">
        <v>2</v>
      </c>
      <c r="D129" t="s">
        <v>304</v>
      </c>
      <c r="E129">
        <v>85</v>
      </c>
      <c r="F129">
        <v>30</v>
      </c>
      <c r="G129">
        <v>5</v>
      </c>
      <c r="H129">
        <v>33</v>
      </c>
      <c r="I129">
        <v>5</v>
      </c>
      <c r="J129">
        <v>15</v>
      </c>
      <c r="K129">
        <v>126</v>
      </c>
      <c r="L129">
        <v>79</v>
      </c>
      <c r="M129">
        <v>60</v>
      </c>
      <c r="N129">
        <v>20</v>
      </c>
      <c r="O129">
        <v>281</v>
      </c>
      <c r="P129">
        <f t="shared" si="3"/>
        <v>18.733333333333334</v>
      </c>
      <c r="Q129">
        <f t="shared" si="4"/>
        <v>14.986666666666668</v>
      </c>
      <c r="R129">
        <f t="shared" si="5"/>
        <v>14.986666666666668</v>
      </c>
    </row>
    <row r="130" spans="1:18" x14ac:dyDescent="0.35">
      <c r="A130" t="s">
        <v>158</v>
      </c>
      <c r="B130" t="s">
        <v>75</v>
      </c>
      <c r="C130" t="s">
        <v>649</v>
      </c>
      <c r="D130" t="s">
        <v>317</v>
      </c>
      <c r="E130">
        <v>79</v>
      </c>
      <c r="F130">
        <v>24</v>
      </c>
      <c r="G130">
        <v>4</v>
      </c>
      <c r="H130">
        <v>45</v>
      </c>
      <c r="I130">
        <v>4</v>
      </c>
      <c r="J130">
        <v>19</v>
      </c>
      <c r="K130">
        <v>127</v>
      </c>
      <c r="L130">
        <v>71</v>
      </c>
      <c r="M130">
        <v>67</v>
      </c>
      <c r="N130">
        <v>14</v>
      </c>
      <c r="O130">
        <v>281</v>
      </c>
      <c r="P130">
        <f t="shared" si="3"/>
        <v>18.733333333333334</v>
      </c>
      <c r="Q130">
        <f t="shared" si="4"/>
        <v>14.986666666666668</v>
      </c>
      <c r="R130">
        <f t="shared" si="5"/>
        <v>14.986666666666668</v>
      </c>
    </row>
    <row r="131" spans="1:18" x14ac:dyDescent="0.35">
      <c r="A131" t="s">
        <v>383</v>
      </c>
      <c r="B131" t="s">
        <v>205</v>
      </c>
      <c r="C131" t="s">
        <v>649</v>
      </c>
      <c r="D131" t="s">
        <v>315</v>
      </c>
      <c r="E131">
        <v>63</v>
      </c>
      <c r="F131">
        <v>23</v>
      </c>
      <c r="G131">
        <v>0</v>
      </c>
      <c r="H131">
        <v>44</v>
      </c>
      <c r="I131">
        <v>0</v>
      </c>
      <c r="J131">
        <v>35</v>
      </c>
      <c r="K131">
        <v>180</v>
      </c>
      <c r="L131">
        <v>63</v>
      </c>
      <c r="M131">
        <v>103</v>
      </c>
      <c r="N131">
        <v>1</v>
      </c>
      <c r="O131">
        <v>280</v>
      </c>
      <c r="P131">
        <f t="shared" ref="P131:P194" si="6">O131/15</f>
        <v>18.666666666666668</v>
      </c>
      <c r="Q131">
        <f t="shared" ref="Q131:Q194" si="7">IF(O131&gt;=675,P131*1.2,IF(O131&gt;=650,P131*1.175,IF(O131&gt;=625,P131*1.15,IF(O131&gt;= 600,P131*1.125,IF(O131&gt; 575,P131*1.1,IF(O131&gt; 550,P131*1.075,IF(O131&gt; 525,P131*1.05,IF(O131&gt; 500,P131*1.025,IF(O131&gt; 475,P131,IF(O131&gt; 450,P131*0.975,IF(O131&gt; 425,P131*0.95,IF(O131&gt; 400,P131*0.925,IF(O131&gt; 375,P131*0.9,IF(O131&gt; 350,P131*0.875,IF(O131&gt; 325,P131*0.85,IF(O131&gt; 300,P131*0.825,IF(O131&gt; 275,P131*0.8,IF(O131&gt; 250,P131*0.775,IF(O131&gt; 225,P131*0.75,IF(O131&gt; 200,P131*0.725,IF(O131&gt; 175,P131*0.7,IF(O131&gt; 150,P131*0.675,IF(O131&gt; 125,P131*0.65,IF(O131&gt; 100,P131*0.625,IF(O131&gt; 75,P131*0.6,IF(O131&gt; 50,P131*0.575,IF(O131&gt; 25,P131*0.55,P131*0.525)))))))))))))))))))))))))))</f>
        <v>14.933333333333335</v>
      </c>
      <c r="R131">
        <f t="shared" ref="R131:R194" si="8">IF(Q131 &lt; 1.5,1,Q131)</f>
        <v>14.933333333333335</v>
      </c>
    </row>
    <row r="132" spans="1:18" x14ac:dyDescent="0.35">
      <c r="A132" t="s">
        <v>680</v>
      </c>
      <c r="B132" t="s">
        <v>857</v>
      </c>
      <c r="C132" t="s">
        <v>649</v>
      </c>
      <c r="D132" t="s">
        <v>315</v>
      </c>
      <c r="E132">
        <v>68</v>
      </c>
      <c r="F132">
        <v>15</v>
      </c>
      <c r="G132">
        <v>1</v>
      </c>
      <c r="H132">
        <v>66</v>
      </c>
      <c r="I132">
        <v>1</v>
      </c>
      <c r="J132">
        <v>27</v>
      </c>
      <c r="K132">
        <v>146</v>
      </c>
      <c r="L132">
        <v>79</v>
      </c>
      <c r="M132">
        <v>68</v>
      </c>
      <c r="N132">
        <v>4</v>
      </c>
      <c r="O132">
        <v>279</v>
      </c>
      <c r="P132">
        <f t="shared" si="6"/>
        <v>18.600000000000001</v>
      </c>
      <c r="Q132">
        <f t="shared" si="7"/>
        <v>14.880000000000003</v>
      </c>
      <c r="R132">
        <f t="shared" si="8"/>
        <v>14.880000000000003</v>
      </c>
    </row>
    <row r="133" spans="1:18" x14ac:dyDescent="0.35">
      <c r="A133" t="s">
        <v>977</v>
      </c>
      <c r="B133" t="s">
        <v>978</v>
      </c>
      <c r="C133" t="s">
        <v>2</v>
      </c>
      <c r="D133" t="s">
        <v>307</v>
      </c>
      <c r="E133">
        <v>90</v>
      </c>
      <c r="F133">
        <v>27</v>
      </c>
      <c r="G133">
        <v>4</v>
      </c>
      <c r="H133">
        <v>27</v>
      </c>
      <c r="I133">
        <v>4</v>
      </c>
      <c r="J133">
        <v>11</v>
      </c>
      <c r="K133">
        <v>73</v>
      </c>
      <c r="L133">
        <v>73</v>
      </c>
      <c r="M133">
        <v>50</v>
      </c>
      <c r="N133">
        <v>6</v>
      </c>
      <c r="O133">
        <v>279</v>
      </c>
      <c r="P133">
        <f t="shared" si="6"/>
        <v>18.600000000000001</v>
      </c>
      <c r="Q133">
        <f t="shared" si="7"/>
        <v>14.880000000000003</v>
      </c>
      <c r="R133">
        <f t="shared" si="8"/>
        <v>14.880000000000003</v>
      </c>
    </row>
    <row r="134" spans="1:18" x14ac:dyDescent="0.35">
      <c r="A134" t="s">
        <v>1530</v>
      </c>
      <c r="B134" t="s">
        <v>1531</v>
      </c>
      <c r="C134" t="s">
        <v>3</v>
      </c>
      <c r="D134" t="s">
        <v>307</v>
      </c>
      <c r="E134">
        <v>67</v>
      </c>
      <c r="F134">
        <v>31</v>
      </c>
      <c r="G134">
        <v>2</v>
      </c>
      <c r="H134">
        <v>43</v>
      </c>
      <c r="I134">
        <v>1</v>
      </c>
      <c r="J134">
        <v>21</v>
      </c>
      <c r="K134">
        <v>127</v>
      </c>
      <c r="L134">
        <v>67</v>
      </c>
      <c r="M134">
        <v>73</v>
      </c>
      <c r="N134">
        <v>5</v>
      </c>
      <c r="O134">
        <v>279</v>
      </c>
      <c r="P134">
        <f t="shared" si="6"/>
        <v>18.600000000000001</v>
      </c>
      <c r="Q134">
        <f t="shared" si="7"/>
        <v>14.880000000000003</v>
      </c>
      <c r="R134">
        <f t="shared" si="8"/>
        <v>14.880000000000003</v>
      </c>
    </row>
    <row r="135" spans="1:18" x14ac:dyDescent="0.35">
      <c r="A135" t="s">
        <v>523</v>
      </c>
      <c r="B135" t="s">
        <v>985</v>
      </c>
      <c r="C135" t="s">
        <v>1</v>
      </c>
      <c r="D135" t="s">
        <v>309</v>
      </c>
      <c r="E135">
        <v>68</v>
      </c>
      <c r="F135">
        <v>27</v>
      </c>
      <c r="G135">
        <v>1</v>
      </c>
      <c r="H135">
        <v>59</v>
      </c>
      <c r="I135">
        <v>1</v>
      </c>
      <c r="J135">
        <v>25</v>
      </c>
      <c r="K135">
        <v>149</v>
      </c>
      <c r="L135">
        <v>71</v>
      </c>
      <c r="M135">
        <v>70</v>
      </c>
      <c r="N135">
        <v>2</v>
      </c>
      <c r="O135">
        <v>277</v>
      </c>
      <c r="P135">
        <f t="shared" si="6"/>
        <v>18.466666666666665</v>
      </c>
      <c r="Q135">
        <f t="shared" si="7"/>
        <v>14.773333333333333</v>
      </c>
      <c r="R135">
        <f t="shared" si="8"/>
        <v>14.773333333333333</v>
      </c>
    </row>
    <row r="136" spans="1:18" x14ac:dyDescent="0.35">
      <c r="A136" t="s">
        <v>813</v>
      </c>
      <c r="B136" t="s">
        <v>245</v>
      </c>
      <c r="C136" t="s">
        <v>649</v>
      </c>
      <c r="D136" t="s">
        <v>317</v>
      </c>
      <c r="E136">
        <v>72</v>
      </c>
      <c r="F136">
        <v>31</v>
      </c>
      <c r="G136">
        <v>0</v>
      </c>
      <c r="H136">
        <v>33</v>
      </c>
      <c r="I136">
        <v>5</v>
      </c>
      <c r="J136">
        <v>24</v>
      </c>
      <c r="K136">
        <v>148</v>
      </c>
      <c r="L136">
        <v>67</v>
      </c>
      <c r="M136">
        <v>86</v>
      </c>
      <c r="N136">
        <v>13</v>
      </c>
      <c r="O136">
        <v>276</v>
      </c>
      <c r="P136">
        <f t="shared" si="6"/>
        <v>18.399999999999999</v>
      </c>
      <c r="Q136">
        <f t="shared" si="7"/>
        <v>14.719999999999999</v>
      </c>
      <c r="R136">
        <f t="shared" si="8"/>
        <v>14.719999999999999</v>
      </c>
    </row>
    <row r="137" spans="1:18" x14ac:dyDescent="0.35">
      <c r="A137" t="s">
        <v>66</v>
      </c>
      <c r="B137" t="s">
        <v>245</v>
      </c>
      <c r="C137" t="s">
        <v>2</v>
      </c>
      <c r="D137" t="s">
        <v>325</v>
      </c>
      <c r="E137">
        <v>83</v>
      </c>
      <c r="F137">
        <v>27</v>
      </c>
      <c r="G137">
        <v>1</v>
      </c>
      <c r="H137">
        <v>26</v>
      </c>
      <c r="I137">
        <v>5</v>
      </c>
      <c r="J137">
        <v>16</v>
      </c>
      <c r="K137">
        <v>88</v>
      </c>
      <c r="L137">
        <v>61</v>
      </c>
      <c r="M137">
        <v>62</v>
      </c>
      <c r="N137">
        <v>16</v>
      </c>
      <c r="O137">
        <v>276</v>
      </c>
      <c r="P137">
        <f t="shared" si="6"/>
        <v>18.399999999999999</v>
      </c>
      <c r="Q137">
        <f t="shared" si="7"/>
        <v>14.719999999999999</v>
      </c>
      <c r="R137">
        <f t="shared" si="8"/>
        <v>14.719999999999999</v>
      </c>
    </row>
    <row r="138" spans="1:18" x14ac:dyDescent="0.35">
      <c r="A138" t="s">
        <v>895</v>
      </c>
      <c r="B138" t="s">
        <v>896</v>
      </c>
      <c r="C138" t="s">
        <v>649</v>
      </c>
      <c r="D138" t="s">
        <v>296</v>
      </c>
      <c r="E138">
        <v>65</v>
      </c>
      <c r="F138">
        <v>20</v>
      </c>
      <c r="G138">
        <v>1</v>
      </c>
      <c r="H138">
        <v>35</v>
      </c>
      <c r="I138">
        <v>4</v>
      </c>
      <c r="J138">
        <v>30</v>
      </c>
      <c r="K138">
        <v>150</v>
      </c>
      <c r="L138">
        <v>64</v>
      </c>
      <c r="M138">
        <v>93</v>
      </c>
      <c r="N138">
        <v>9</v>
      </c>
      <c r="O138">
        <v>275</v>
      </c>
      <c r="P138">
        <f t="shared" si="6"/>
        <v>18.333333333333332</v>
      </c>
      <c r="Q138">
        <f t="shared" si="7"/>
        <v>14.208333333333332</v>
      </c>
      <c r="R138">
        <f t="shared" si="8"/>
        <v>14.208333333333332</v>
      </c>
    </row>
    <row r="139" spans="1:18" x14ac:dyDescent="0.35">
      <c r="A139" t="s">
        <v>556</v>
      </c>
      <c r="B139" t="s">
        <v>240</v>
      </c>
      <c r="C139" t="s">
        <v>1</v>
      </c>
      <c r="D139" t="s">
        <v>304</v>
      </c>
      <c r="E139">
        <v>68</v>
      </c>
      <c r="F139">
        <v>30</v>
      </c>
      <c r="G139">
        <v>2</v>
      </c>
      <c r="H139">
        <v>45</v>
      </c>
      <c r="I139">
        <v>1</v>
      </c>
      <c r="J139">
        <v>22</v>
      </c>
      <c r="K139">
        <v>140</v>
      </c>
      <c r="L139">
        <v>70</v>
      </c>
      <c r="M139">
        <v>74</v>
      </c>
      <c r="N139">
        <v>5</v>
      </c>
      <c r="O139">
        <v>275</v>
      </c>
      <c r="P139">
        <f t="shared" si="6"/>
        <v>18.333333333333332</v>
      </c>
      <c r="Q139">
        <f t="shared" si="7"/>
        <v>14.208333333333332</v>
      </c>
      <c r="R139">
        <f t="shared" si="8"/>
        <v>14.208333333333332</v>
      </c>
    </row>
    <row r="140" spans="1:18" x14ac:dyDescent="0.35">
      <c r="A140" t="s">
        <v>1199</v>
      </c>
      <c r="B140" t="s">
        <v>1200</v>
      </c>
      <c r="C140" t="s">
        <v>326</v>
      </c>
      <c r="D140" t="s">
        <v>300</v>
      </c>
      <c r="E140">
        <v>87</v>
      </c>
      <c r="F140">
        <v>31</v>
      </c>
      <c r="G140">
        <v>8</v>
      </c>
      <c r="H140">
        <v>26</v>
      </c>
      <c r="I140">
        <v>5</v>
      </c>
      <c r="J140">
        <v>18</v>
      </c>
      <c r="K140">
        <v>134</v>
      </c>
      <c r="L140">
        <v>73</v>
      </c>
      <c r="M140">
        <v>62</v>
      </c>
      <c r="N140">
        <v>7</v>
      </c>
      <c r="O140">
        <v>274</v>
      </c>
      <c r="P140">
        <f t="shared" si="6"/>
        <v>18.266666666666666</v>
      </c>
      <c r="Q140">
        <f t="shared" si="7"/>
        <v>14.156666666666666</v>
      </c>
      <c r="R140">
        <f t="shared" si="8"/>
        <v>14.156666666666666</v>
      </c>
    </row>
    <row r="141" spans="1:18" x14ac:dyDescent="0.35">
      <c r="A141" t="s">
        <v>1388</v>
      </c>
      <c r="B141" t="s">
        <v>338</v>
      </c>
      <c r="C141" t="s">
        <v>3</v>
      </c>
      <c r="D141" t="s">
        <v>301</v>
      </c>
      <c r="E141">
        <v>63</v>
      </c>
      <c r="F141">
        <v>26</v>
      </c>
      <c r="G141">
        <v>3</v>
      </c>
      <c r="H141">
        <v>26</v>
      </c>
      <c r="I141">
        <v>4</v>
      </c>
      <c r="J141">
        <v>26</v>
      </c>
      <c r="K141">
        <v>121</v>
      </c>
      <c r="L141">
        <v>62</v>
      </c>
      <c r="M141">
        <v>70</v>
      </c>
      <c r="N141">
        <v>13</v>
      </c>
      <c r="O141">
        <v>274</v>
      </c>
      <c r="P141">
        <f t="shared" si="6"/>
        <v>18.266666666666666</v>
      </c>
      <c r="Q141">
        <f t="shared" si="7"/>
        <v>14.156666666666666</v>
      </c>
      <c r="R141">
        <f t="shared" si="8"/>
        <v>14.156666666666666</v>
      </c>
    </row>
    <row r="142" spans="1:18" x14ac:dyDescent="0.35">
      <c r="A142" t="s">
        <v>604</v>
      </c>
      <c r="B142" t="s">
        <v>603</v>
      </c>
      <c r="C142" t="s">
        <v>326</v>
      </c>
      <c r="D142" t="s">
        <v>310</v>
      </c>
      <c r="E142">
        <v>82</v>
      </c>
      <c r="F142">
        <v>26</v>
      </c>
      <c r="G142">
        <v>3</v>
      </c>
      <c r="H142">
        <v>46</v>
      </c>
      <c r="I142">
        <v>3</v>
      </c>
      <c r="J142">
        <v>20</v>
      </c>
      <c r="K142">
        <v>155</v>
      </c>
      <c r="L142">
        <v>76</v>
      </c>
      <c r="M142">
        <v>68</v>
      </c>
      <c r="N142">
        <v>18</v>
      </c>
      <c r="O142">
        <v>273</v>
      </c>
      <c r="P142">
        <f t="shared" si="6"/>
        <v>18.2</v>
      </c>
      <c r="Q142">
        <f t="shared" si="7"/>
        <v>14.105</v>
      </c>
      <c r="R142">
        <f t="shared" si="8"/>
        <v>14.105</v>
      </c>
    </row>
    <row r="143" spans="1:18" x14ac:dyDescent="0.35">
      <c r="A143" t="s">
        <v>1696</v>
      </c>
      <c r="B143" t="s">
        <v>1548</v>
      </c>
      <c r="C143" t="s">
        <v>299</v>
      </c>
      <c r="D143" t="s">
        <v>320</v>
      </c>
      <c r="E143">
        <v>70</v>
      </c>
      <c r="F143">
        <v>21</v>
      </c>
      <c r="G143">
        <v>3</v>
      </c>
      <c r="H143">
        <v>37</v>
      </c>
      <c r="I143">
        <v>0</v>
      </c>
      <c r="J143">
        <v>18</v>
      </c>
      <c r="K143">
        <v>83</v>
      </c>
      <c r="L143">
        <v>55</v>
      </c>
      <c r="M143">
        <v>69</v>
      </c>
      <c r="N143">
        <v>1</v>
      </c>
      <c r="O143">
        <v>272</v>
      </c>
      <c r="P143">
        <f t="shared" si="6"/>
        <v>18.133333333333333</v>
      </c>
      <c r="Q143">
        <f t="shared" si="7"/>
        <v>14.053333333333333</v>
      </c>
      <c r="R143">
        <f t="shared" si="8"/>
        <v>14.053333333333333</v>
      </c>
    </row>
    <row r="144" spans="1:18" x14ac:dyDescent="0.35">
      <c r="A144" t="s">
        <v>77</v>
      </c>
      <c r="B144" t="s">
        <v>570</v>
      </c>
      <c r="C144" t="s">
        <v>326</v>
      </c>
      <c r="D144" t="s">
        <v>304</v>
      </c>
      <c r="E144">
        <v>94</v>
      </c>
      <c r="F144">
        <v>24</v>
      </c>
      <c r="G144">
        <v>0</v>
      </c>
      <c r="H144">
        <v>29</v>
      </c>
      <c r="I144">
        <v>3</v>
      </c>
      <c r="J144">
        <v>19</v>
      </c>
      <c r="K144">
        <v>145</v>
      </c>
      <c r="L144">
        <v>71</v>
      </c>
      <c r="M144">
        <v>75</v>
      </c>
      <c r="N144">
        <v>26</v>
      </c>
      <c r="O144">
        <v>271</v>
      </c>
      <c r="P144">
        <f t="shared" si="6"/>
        <v>18.066666666666666</v>
      </c>
      <c r="Q144">
        <f t="shared" si="7"/>
        <v>14.001666666666667</v>
      </c>
      <c r="R144">
        <f t="shared" si="8"/>
        <v>14.001666666666667</v>
      </c>
    </row>
    <row r="145" spans="1:18" x14ac:dyDescent="0.35">
      <c r="A145" t="s">
        <v>150</v>
      </c>
      <c r="B145" t="s">
        <v>63</v>
      </c>
      <c r="C145" t="s">
        <v>649</v>
      </c>
      <c r="D145" t="s">
        <v>306</v>
      </c>
      <c r="E145">
        <v>72</v>
      </c>
      <c r="F145">
        <v>23</v>
      </c>
      <c r="G145">
        <v>5</v>
      </c>
      <c r="H145">
        <v>45</v>
      </c>
      <c r="I145">
        <v>5</v>
      </c>
      <c r="J145">
        <v>15</v>
      </c>
      <c r="K145">
        <v>112</v>
      </c>
      <c r="L145">
        <v>67</v>
      </c>
      <c r="M145">
        <v>59</v>
      </c>
      <c r="N145">
        <v>24</v>
      </c>
      <c r="O145">
        <v>271</v>
      </c>
      <c r="P145">
        <f t="shared" si="6"/>
        <v>18.066666666666666</v>
      </c>
      <c r="Q145">
        <f t="shared" si="7"/>
        <v>14.001666666666667</v>
      </c>
      <c r="R145">
        <f t="shared" si="8"/>
        <v>14.001666666666667</v>
      </c>
    </row>
    <row r="146" spans="1:18" x14ac:dyDescent="0.35">
      <c r="A146" t="s">
        <v>1702</v>
      </c>
      <c r="B146" t="s">
        <v>179</v>
      </c>
      <c r="C146" t="s">
        <v>299</v>
      </c>
      <c r="D146" t="s">
        <v>363</v>
      </c>
      <c r="E146">
        <v>68</v>
      </c>
      <c r="F146">
        <v>32</v>
      </c>
      <c r="G146">
        <v>1</v>
      </c>
      <c r="H146">
        <v>37</v>
      </c>
      <c r="I146">
        <v>3</v>
      </c>
      <c r="J146">
        <v>21</v>
      </c>
      <c r="K146">
        <v>125</v>
      </c>
      <c r="L146">
        <v>66</v>
      </c>
      <c r="M146">
        <v>64</v>
      </c>
      <c r="N146">
        <v>13</v>
      </c>
      <c r="O146">
        <v>271</v>
      </c>
      <c r="P146">
        <f t="shared" si="6"/>
        <v>18.066666666666666</v>
      </c>
      <c r="Q146">
        <f t="shared" si="7"/>
        <v>14.001666666666667</v>
      </c>
      <c r="R146">
        <f t="shared" si="8"/>
        <v>14.001666666666667</v>
      </c>
    </row>
    <row r="147" spans="1:18" x14ac:dyDescent="0.35">
      <c r="A147" t="s">
        <v>49</v>
      </c>
      <c r="B147" t="s">
        <v>1394</v>
      </c>
      <c r="C147" t="s">
        <v>1</v>
      </c>
      <c r="D147" t="s">
        <v>318</v>
      </c>
      <c r="E147">
        <v>62</v>
      </c>
      <c r="F147">
        <v>20</v>
      </c>
      <c r="G147">
        <v>2</v>
      </c>
      <c r="H147">
        <v>50</v>
      </c>
      <c r="I147">
        <v>1</v>
      </c>
      <c r="J147">
        <v>28</v>
      </c>
      <c r="K147">
        <v>125</v>
      </c>
      <c r="L147">
        <v>53</v>
      </c>
      <c r="M147">
        <v>69</v>
      </c>
      <c r="N147">
        <v>3</v>
      </c>
      <c r="O147">
        <v>269</v>
      </c>
      <c r="P147">
        <f t="shared" si="6"/>
        <v>17.933333333333334</v>
      </c>
      <c r="Q147">
        <f t="shared" si="7"/>
        <v>13.898333333333333</v>
      </c>
      <c r="R147">
        <f t="shared" si="8"/>
        <v>13.898333333333333</v>
      </c>
    </row>
    <row r="148" spans="1:18" x14ac:dyDescent="0.35">
      <c r="A148" t="s">
        <v>34</v>
      </c>
      <c r="B148" t="s">
        <v>695</v>
      </c>
      <c r="C148" t="s">
        <v>649</v>
      </c>
      <c r="D148" t="s">
        <v>314</v>
      </c>
      <c r="E148">
        <v>77</v>
      </c>
      <c r="F148">
        <v>24</v>
      </c>
      <c r="G148">
        <v>3</v>
      </c>
      <c r="H148">
        <v>55</v>
      </c>
      <c r="I148">
        <v>1</v>
      </c>
      <c r="J148">
        <v>15</v>
      </c>
      <c r="K148">
        <v>108</v>
      </c>
      <c r="L148">
        <v>69</v>
      </c>
      <c r="M148">
        <v>55</v>
      </c>
      <c r="N148">
        <v>4</v>
      </c>
      <c r="O148">
        <v>268</v>
      </c>
      <c r="P148">
        <f t="shared" si="6"/>
        <v>17.866666666666667</v>
      </c>
      <c r="Q148">
        <f t="shared" si="7"/>
        <v>13.846666666666668</v>
      </c>
      <c r="R148">
        <f t="shared" si="8"/>
        <v>13.846666666666668</v>
      </c>
    </row>
    <row r="149" spans="1:18" x14ac:dyDescent="0.35">
      <c r="A149" t="s">
        <v>971</v>
      </c>
      <c r="B149" t="s">
        <v>972</v>
      </c>
      <c r="C149" t="s">
        <v>299</v>
      </c>
      <c r="D149" t="s">
        <v>305</v>
      </c>
      <c r="E149">
        <v>76</v>
      </c>
      <c r="F149">
        <v>24</v>
      </c>
      <c r="G149">
        <v>1</v>
      </c>
      <c r="H149">
        <v>54</v>
      </c>
      <c r="I149">
        <v>0</v>
      </c>
      <c r="J149">
        <v>15</v>
      </c>
      <c r="K149">
        <v>93</v>
      </c>
      <c r="L149">
        <v>60</v>
      </c>
      <c r="M149">
        <v>59</v>
      </c>
      <c r="N149">
        <v>1</v>
      </c>
      <c r="O149">
        <v>268</v>
      </c>
      <c r="P149">
        <f t="shared" si="6"/>
        <v>17.866666666666667</v>
      </c>
      <c r="Q149">
        <f t="shared" si="7"/>
        <v>13.846666666666668</v>
      </c>
      <c r="R149">
        <f t="shared" si="8"/>
        <v>13.846666666666668</v>
      </c>
    </row>
    <row r="150" spans="1:18" x14ac:dyDescent="0.35">
      <c r="A150" t="s">
        <v>405</v>
      </c>
      <c r="B150" t="s">
        <v>1687</v>
      </c>
      <c r="C150" t="s">
        <v>3</v>
      </c>
      <c r="D150" t="s">
        <v>304</v>
      </c>
      <c r="E150">
        <v>74</v>
      </c>
      <c r="F150">
        <v>29</v>
      </c>
      <c r="G150">
        <v>2</v>
      </c>
      <c r="H150">
        <v>28</v>
      </c>
      <c r="I150">
        <v>6</v>
      </c>
      <c r="J150">
        <v>13</v>
      </c>
      <c r="K150">
        <v>75</v>
      </c>
      <c r="L150">
        <v>58</v>
      </c>
      <c r="M150">
        <v>54</v>
      </c>
      <c r="N150">
        <v>18</v>
      </c>
      <c r="O150">
        <v>267</v>
      </c>
      <c r="P150">
        <f t="shared" si="6"/>
        <v>17.8</v>
      </c>
      <c r="Q150">
        <f t="shared" si="7"/>
        <v>13.795000000000002</v>
      </c>
      <c r="R150">
        <f t="shared" si="8"/>
        <v>13.795000000000002</v>
      </c>
    </row>
    <row r="151" spans="1:18" x14ac:dyDescent="0.35">
      <c r="A151" t="s">
        <v>74</v>
      </c>
      <c r="B151" t="s">
        <v>109</v>
      </c>
      <c r="C151" t="s">
        <v>649</v>
      </c>
      <c r="D151" t="s">
        <v>312</v>
      </c>
      <c r="E151">
        <v>80</v>
      </c>
      <c r="F151">
        <v>23</v>
      </c>
      <c r="G151">
        <v>3</v>
      </c>
      <c r="H151">
        <v>43</v>
      </c>
      <c r="I151">
        <v>4</v>
      </c>
      <c r="J151">
        <v>17</v>
      </c>
      <c r="K151">
        <v>113</v>
      </c>
      <c r="L151">
        <v>64</v>
      </c>
      <c r="M151">
        <v>60</v>
      </c>
      <c r="N151">
        <v>14</v>
      </c>
      <c r="O151">
        <v>267</v>
      </c>
      <c r="P151">
        <f t="shared" si="6"/>
        <v>17.8</v>
      </c>
      <c r="Q151">
        <f t="shared" si="7"/>
        <v>13.795000000000002</v>
      </c>
      <c r="R151">
        <f t="shared" si="8"/>
        <v>13.795000000000002</v>
      </c>
    </row>
    <row r="152" spans="1:18" x14ac:dyDescent="0.35">
      <c r="A152" t="s">
        <v>976</v>
      </c>
      <c r="B152" t="s">
        <v>1743</v>
      </c>
      <c r="C152" t="s">
        <v>649</v>
      </c>
      <c r="D152" t="s">
        <v>363</v>
      </c>
      <c r="E152">
        <v>81</v>
      </c>
      <c r="F152">
        <v>23</v>
      </c>
      <c r="G152">
        <v>4</v>
      </c>
      <c r="H152">
        <v>43</v>
      </c>
      <c r="I152">
        <v>3</v>
      </c>
      <c r="J152">
        <v>18</v>
      </c>
      <c r="K152">
        <v>132</v>
      </c>
      <c r="L152">
        <v>68</v>
      </c>
      <c r="M152">
        <v>66</v>
      </c>
      <c r="N152">
        <v>13</v>
      </c>
      <c r="O152">
        <v>266</v>
      </c>
      <c r="P152">
        <f t="shared" si="6"/>
        <v>17.733333333333334</v>
      </c>
      <c r="Q152">
        <f t="shared" si="7"/>
        <v>13.743333333333334</v>
      </c>
      <c r="R152">
        <f t="shared" si="8"/>
        <v>13.743333333333334</v>
      </c>
    </row>
    <row r="153" spans="1:18" x14ac:dyDescent="0.35">
      <c r="A153" t="s">
        <v>388</v>
      </c>
      <c r="B153" t="s">
        <v>1845</v>
      </c>
      <c r="C153" t="s">
        <v>649</v>
      </c>
      <c r="D153" t="s">
        <v>305</v>
      </c>
      <c r="E153">
        <v>69</v>
      </c>
      <c r="F153">
        <v>24</v>
      </c>
      <c r="G153">
        <v>4</v>
      </c>
      <c r="H153">
        <v>56</v>
      </c>
      <c r="I153">
        <v>8</v>
      </c>
      <c r="J153">
        <v>20</v>
      </c>
      <c r="K153">
        <v>135</v>
      </c>
      <c r="L153">
        <v>69</v>
      </c>
      <c r="M153">
        <v>63</v>
      </c>
      <c r="N153">
        <v>11</v>
      </c>
      <c r="O153">
        <v>265</v>
      </c>
      <c r="P153">
        <f t="shared" si="6"/>
        <v>17.666666666666668</v>
      </c>
      <c r="Q153">
        <f t="shared" si="7"/>
        <v>13.691666666666668</v>
      </c>
      <c r="R153">
        <f t="shared" si="8"/>
        <v>13.691666666666668</v>
      </c>
    </row>
    <row r="154" spans="1:18" x14ac:dyDescent="0.35">
      <c r="A154" t="s">
        <v>1102</v>
      </c>
      <c r="B154" t="s">
        <v>1103</v>
      </c>
      <c r="C154" t="s">
        <v>2</v>
      </c>
      <c r="D154" t="s">
        <v>317</v>
      </c>
      <c r="E154">
        <v>81</v>
      </c>
      <c r="F154">
        <v>20</v>
      </c>
      <c r="G154">
        <v>3</v>
      </c>
      <c r="H154">
        <v>42</v>
      </c>
      <c r="I154">
        <v>4</v>
      </c>
      <c r="J154">
        <v>12</v>
      </c>
      <c r="K154">
        <v>89</v>
      </c>
      <c r="L154">
        <v>58</v>
      </c>
      <c r="M154">
        <v>58</v>
      </c>
      <c r="N154">
        <v>22</v>
      </c>
      <c r="O154">
        <v>265</v>
      </c>
      <c r="P154">
        <f t="shared" si="6"/>
        <v>17.666666666666668</v>
      </c>
      <c r="Q154">
        <f t="shared" si="7"/>
        <v>13.691666666666668</v>
      </c>
      <c r="R154">
        <f t="shared" si="8"/>
        <v>13.691666666666668</v>
      </c>
    </row>
    <row r="155" spans="1:18" x14ac:dyDescent="0.35">
      <c r="A155" t="s">
        <v>43</v>
      </c>
      <c r="B155" t="s">
        <v>198</v>
      </c>
      <c r="C155" t="s">
        <v>1</v>
      </c>
      <c r="D155" t="s">
        <v>297</v>
      </c>
      <c r="E155">
        <v>76</v>
      </c>
      <c r="F155">
        <v>15</v>
      </c>
      <c r="G155">
        <v>0</v>
      </c>
      <c r="H155">
        <v>55</v>
      </c>
      <c r="I155">
        <v>1</v>
      </c>
      <c r="J155">
        <v>16</v>
      </c>
      <c r="K155">
        <v>98</v>
      </c>
      <c r="L155">
        <v>64</v>
      </c>
      <c r="M155">
        <v>68</v>
      </c>
      <c r="N155">
        <v>6</v>
      </c>
      <c r="O155">
        <v>264</v>
      </c>
      <c r="P155">
        <f t="shared" si="6"/>
        <v>17.600000000000001</v>
      </c>
      <c r="Q155">
        <f t="shared" si="7"/>
        <v>13.640000000000002</v>
      </c>
      <c r="R155">
        <f t="shared" si="8"/>
        <v>13.640000000000002</v>
      </c>
    </row>
    <row r="156" spans="1:18" x14ac:dyDescent="0.35">
      <c r="A156" t="s">
        <v>84</v>
      </c>
      <c r="B156" t="s">
        <v>1135</v>
      </c>
      <c r="C156" t="s">
        <v>3</v>
      </c>
      <c r="D156" t="s">
        <v>314</v>
      </c>
      <c r="E156">
        <v>75</v>
      </c>
      <c r="F156">
        <v>24</v>
      </c>
      <c r="G156">
        <v>2</v>
      </c>
      <c r="H156">
        <v>34</v>
      </c>
      <c r="I156">
        <v>0</v>
      </c>
      <c r="J156">
        <v>27</v>
      </c>
      <c r="K156">
        <v>153</v>
      </c>
      <c r="L156">
        <v>63</v>
      </c>
      <c r="M156">
        <v>82</v>
      </c>
      <c r="N156">
        <v>1</v>
      </c>
      <c r="O156">
        <v>264</v>
      </c>
      <c r="P156">
        <f t="shared" si="6"/>
        <v>17.600000000000001</v>
      </c>
      <c r="Q156">
        <f t="shared" si="7"/>
        <v>13.640000000000002</v>
      </c>
      <c r="R156">
        <f t="shared" si="8"/>
        <v>13.640000000000002</v>
      </c>
    </row>
    <row r="157" spans="1:18" x14ac:dyDescent="0.35">
      <c r="A157" t="s">
        <v>36</v>
      </c>
      <c r="B157" t="s">
        <v>647</v>
      </c>
      <c r="C157" t="s">
        <v>2</v>
      </c>
      <c r="D157" t="s">
        <v>1523</v>
      </c>
      <c r="E157">
        <v>69</v>
      </c>
      <c r="F157">
        <v>27</v>
      </c>
      <c r="G157">
        <v>4</v>
      </c>
      <c r="H157">
        <v>41</v>
      </c>
      <c r="I157">
        <v>1</v>
      </c>
      <c r="J157">
        <v>13</v>
      </c>
      <c r="K157">
        <v>73</v>
      </c>
      <c r="L157">
        <v>51</v>
      </c>
      <c r="M157">
        <v>54</v>
      </c>
      <c r="N157">
        <v>5</v>
      </c>
      <c r="O157">
        <v>264</v>
      </c>
      <c r="P157">
        <f t="shared" si="6"/>
        <v>17.600000000000001</v>
      </c>
      <c r="Q157">
        <f t="shared" si="7"/>
        <v>13.640000000000002</v>
      </c>
      <c r="R157">
        <f t="shared" si="8"/>
        <v>13.640000000000002</v>
      </c>
    </row>
    <row r="158" spans="1:18" x14ac:dyDescent="0.35">
      <c r="A158" t="s">
        <v>1391</v>
      </c>
      <c r="B158" t="s">
        <v>1392</v>
      </c>
      <c r="C158" t="s">
        <v>2</v>
      </c>
      <c r="D158" t="s">
        <v>309</v>
      </c>
      <c r="E158">
        <v>87</v>
      </c>
      <c r="F158">
        <v>23</v>
      </c>
      <c r="G158">
        <v>3</v>
      </c>
      <c r="H158">
        <v>48</v>
      </c>
      <c r="I158">
        <v>2</v>
      </c>
      <c r="J158">
        <v>16</v>
      </c>
      <c r="K158">
        <v>120</v>
      </c>
      <c r="L158">
        <v>67</v>
      </c>
      <c r="M158">
        <v>59</v>
      </c>
      <c r="N158">
        <v>4</v>
      </c>
      <c r="O158">
        <v>262</v>
      </c>
      <c r="P158">
        <f t="shared" si="6"/>
        <v>17.466666666666665</v>
      </c>
      <c r="Q158">
        <f t="shared" si="7"/>
        <v>13.536666666666665</v>
      </c>
      <c r="R158">
        <f t="shared" si="8"/>
        <v>13.536666666666665</v>
      </c>
    </row>
    <row r="159" spans="1:18" x14ac:dyDescent="0.35">
      <c r="A159" t="s">
        <v>101</v>
      </c>
      <c r="B159" t="s">
        <v>194</v>
      </c>
      <c r="C159" t="s">
        <v>649</v>
      </c>
      <c r="D159" t="s">
        <v>307</v>
      </c>
      <c r="E159">
        <v>65</v>
      </c>
      <c r="F159">
        <v>22</v>
      </c>
      <c r="G159">
        <v>3</v>
      </c>
      <c r="H159">
        <v>47</v>
      </c>
      <c r="I159">
        <v>3</v>
      </c>
      <c r="J159">
        <v>17</v>
      </c>
      <c r="K159">
        <v>105</v>
      </c>
      <c r="L159">
        <v>66</v>
      </c>
      <c r="M159">
        <v>57</v>
      </c>
      <c r="N159">
        <v>14</v>
      </c>
      <c r="O159">
        <v>262</v>
      </c>
      <c r="P159">
        <f t="shared" si="6"/>
        <v>17.466666666666665</v>
      </c>
      <c r="Q159">
        <f t="shared" si="7"/>
        <v>13.536666666666665</v>
      </c>
      <c r="R159">
        <f t="shared" si="8"/>
        <v>13.536666666666665</v>
      </c>
    </row>
    <row r="160" spans="1:18" x14ac:dyDescent="0.35">
      <c r="A160" t="s">
        <v>61</v>
      </c>
      <c r="B160" t="s">
        <v>728</v>
      </c>
      <c r="C160" t="s">
        <v>3</v>
      </c>
      <c r="D160" t="s">
        <v>313</v>
      </c>
      <c r="E160">
        <v>90</v>
      </c>
      <c r="F160">
        <v>24</v>
      </c>
      <c r="G160">
        <v>2</v>
      </c>
      <c r="H160">
        <v>24</v>
      </c>
      <c r="I160">
        <v>1</v>
      </c>
      <c r="J160">
        <v>11</v>
      </c>
      <c r="K160">
        <v>63</v>
      </c>
      <c r="L160">
        <v>53</v>
      </c>
      <c r="M160">
        <v>57</v>
      </c>
      <c r="N160">
        <v>4</v>
      </c>
      <c r="O160">
        <v>262</v>
      </c>
      <c r="P160">
        <f t="shared" si="6"/>
        <v>17.466666666666665</v>
      </c>
      <c r="Q160">
        <f t="shared" si="7"/>
        <v>13.536666666666665</v>
      </c>
      <c r="R160">
        <f t="shared" si="8"/>
        <v>13.536666666666665</v>
      </c>
    </row>
    <row r="161" spans="1:18" x14ac:dyDescent="0.35">
      <c r="A161" t="s">
        <v>145</v>
      </c>
      <c r="B161" t="s">
        <v>1524</v>
      </c>
      <c r="C161" t="s">
        <v>649</v>
      </c>
      <c r="D161" t="s">
        <v>311</v>
      </c>
      <c r="E161">
        <v>85</v>
      </c>
      <c r="F161">
        <v>23</v>
      </c>
      <c r="G161">
        <v>2</v>
      </c>
      <c r="H161">
        <v>27</v>
      </c>
      <c r="I161">
        <v>5</v>
      </c>
      <c r="J161">
        <v>18</v>
      </c>
      <c r="K161">
        <v>106</v>
      </c>
      <c r="L161">
        <v>58</v>
      </c>
      <c r="M161">
        <v>66</v>
      </c>
      <c r="N161">
        <v>11</v>
      </c>
      <c r="O161">
        <v>260</v>
      </c>
      <c r="P161">
        <f t="shared" si="6"/>
        <v>17.333333333333332</v>
      </c>
      <c r="Q161">
        <f t="shared" si="7"/>
        <v>13.433333333333334</v>
      </c>
      <c r="R161">
        <f t="shared" si="8"/>
        <v>13.433333333333334</v>
      </c>
    </row>
    <row r="162" spans="1:18" x14ac:dyDescent="0.35">
      <c r="A162" t="s">
        <v>384</v>
      </c>
      <c r="B162" t="s">
        <v>275</v>
      </c>
      <c r="C162" t="s">
        <v>299</v>
      </c>
      <c r="D162" t="s">
        <v>308</v>
      </c>
      <c r="E162">
        <v>67</v>
      </c>
      <c r="F162">
        <v>26</v>
      </c>
      <c r="G162">
        <v>0</v>
      </c>
      <c r="H162">
        <v>29</v>
      </c>
      <c r="I162">
        <v>0</v>
      </c>
      <c r="J162">
        <v>25</v>
      </c>
      <c r="K162">
        <v>112</v>
      </c>
      <c r="L162">
        <v>44</v>
      </c>
      <c r="M162">
        <v>79</v>
      </c>
      <c r="N162">
        <v>0</v>
      </c>
      <c r="O162">
        <v>259</v>
      </c>
      <c r="P162">
        <f t="shared" si="6"/>
        <v>17.266666666666666</v>
      </c>
      <c r="Q162">
        <f t="shared" si="7"/>
        <v>13.381666666666666</v>
      </c>
      <c r="R162">
        <f t="shared" si="8"/>
        <v>13.381666666666666</v>
      </c>
    </row>
    <row r="163" spans="1:18" x14ac:dyDescent="0.35">
      <c r="A163" t="s">
        <v>42</v>
      </c>
      <c r="B163" t="s">
        <v>202</v>
      </c>
      <c r="C163" t="s">
        <v>3</v>
      </c>
      <c r="D163" t="s">
        <v>306</v>
      </c>
      <c r="E163">
        <v>87</v>
      </c>
      <c r="F163">
        <v>26</v>
      </c>
      <c r="G163">
        <v>3</v>
      </c>
      <c r="H163">
        <v>47</v>
      </c>
      <c r="I163">
        <v>3</v>
      </c>
      <c r="J163">
        <v>12</v>
      </c>
      <c r="K163">
        <v>108</v>
      </c>
      <c r="L163">
        <v>69</v>
      </c>
      <c r="M163">
        <v>46</v>
      </c>
      <c r="N163">
        <v>12</v>
      </c>
      <c r="O163">
        <v>259</v>
      </c>
      <c r="P163">
        <f t="shared" si="6"/>
        <v>17.266666666666666</v>
      </c>
      <c r="Q163">
        <f t="shared" si="7"/>
        <v>13.381666666666666</v>
      </c>
      <c r="R163">
        <f t="shared" si="8"/>
        <v>13.381666666666666</v>
      </c>
    </row>
    <row r="164" spans="1:18" x14ac:dyDescent="0.35">
      <c r="A164" t="s">
        <v>99</v>
      </c>
      <c r="B164" t="s">
        <v>507</v>
      </c>
      <c r="C164" t="s">
        <v>2</v>
      </c>
      <c r="D164" t="s">
        <v>302</v>
      </c>
      <c r="E164">
        <v>100</v>
      </c>
      <c r="F164">
        <v>27</v>
      </c>
      <c r="G164">
        <v>6</v>
      </c>
      <c r="H164">
        <v>29</v>
      </c>
      <c r="I164">
        <v>2</v>
      </c>
      <c r="J164">
        <v>10</v>
      </c>
      <c r="K164">
        <v>98</v>
      </c>
      <c r="L164">
        <v>60</v>
      </c>
      <c r="M164">
        <v>54</v>
      </c>
      <c r="N164">
        <v>3</v>
      </c>
      <c r="O164">
        <v>258</v>
      </c>
      <c r="P164">
        <f t="shared" si="6"/>
        <v>17.2</v>
      </c>
      <c r="Q164">
        <f t="shared" si="7"/>
        <v>13.33</v>
      </c>
      <c r="R164">
        <f t="shared" si="8"/>
        <v>13.33</v>
      </c>
    </row>
    <row r="165" spans="1:18" x14ac:dyDescent="0.35">
      <c r="A165" t="s">
        <v>392</v>
      </c>
      <c r="B165" t="s">
        <v>451</v>
      </c>
      <c r="C165" t="s">
        <v>3</v>
      </c>
      <c r="D165" t="s">
        <v>301</v>
      </c>
      <c r="E165">
        <v>61</v>
      </c>
      <c r="F165">
        <v>25</v>
      </c>
      <c r="G165">
        <v>1</v>
      </c>
      <c r="H165">
        <v>36</v>
      </c>
      <c r="I165">
        <v>1</v>
      </c>
      <c r="J165">
        <v>33</v>
      </c>
      <c r="K165">
        <v>183</v>
      </c>
      <c r="L165">
        <v>68</v>
      </c>
      <c r="M165">
        <v>88</v>
      </c>
      <c r="N165">
        <v>3</v>
      </c>
      <c r="O165">
        <v>257</v>
      </c>
      <c r="P165">
        <f t="shared" si="6"/>
        <v>17.133333333333333</v>
      </c>
      <c r="Q165">
        <f t="shared" si="7"/>
        <v>13.278333333333334</v>
      </c>
      <c r="R165">
        <f t="shared" si="8"/>
        <v>13.278333333333334</v>
      </c>
    </row>
    <row r="166" spans="1:18" x14ac:dyDescent="0.35">
      <c r="A166" t="s">
        <v>1984</v>
      </c>
      <c r="B166" t="s">
        <v>1985</v>
      </c>
      <c r="C166" t="s">
        <v>1</v>
      </c>
      <c r="D166" t="s">
        <v>323</v>
      </c>
      <c r="E166">
        <v>75</v>
      </c>
      <c r="F166">
        <v>24</v>
      </c>
      <c r="G166">
        <v>1</v>
      </c>
      <c r="H166">
        <v>46</v>
      </c>
      <c r="I166">
        <v>1</v>
      </c>
      <c r="J166">
        <v>19</v>
      </c>
      <c r="K166">
        <v>118</v>
      </c>
      <c r="L166">
        <v>59</v>
      </c>
      <c r="M166">
        <v>65</v>
      </c>
      <c r="N166">
        <v>4</v>
      </c>
      <c r="O166">
        <v>257</v>
      </c>
      <c r="P166">
        <f t="shared" si="6"/>
        <v>17.133333333333333</v>
      </c>
      <c r="Q166">
        <f t="shared" si="7"/>
        <v>13.278333333333334</v>
      </c>
      <c r="R166">
        <f t="shared" si="8"/>
        <v>13.278333333333334</v>
      </c>
    </row>
    <row r="167" spans="1:18" x14ac:dyDescent="0.35">
      <c r="A167" t="s">
        <v>965</v>
      </c>
      <c r="B167" t="s">
        <v>202</v>
      </c>
      <c r="C167" t="s">
        <v>1</v>
      </c>
      <c r="D167" t="s">
        <v>297</v>
      </c>
      <c r="E167">
        <v>68</v>
      </c>
      <c r="F167">
        <v>29</v>
      </c>
      <c r="G167">
        <v>2</v>
      </c>
      <c r="H167">
        <v>62</v>
      </c>
      <c r="I167">
        <v>2</v>
      </c>
      <c r="J167">
        <v>18</v>
      </c>
      <c r="K167">
        <v>138</v>
      </c>
      <c r="L167">
        <v>64</v>
      </c>
      <c r="M167">
        <v>63</v>
      </c>
      <c r="N167">
        <v>4</v>
      </c>
      <c r="O167">
        <v>257</v>
      </c>
      <c r="P167">
        <f t="shared" si="6"/>
        <v>17.133333333333333</v>
      </c>
      <c r="Q167">
        <f t="shared" si="7"/>
        <v>13.278333333333334</v>
      </c>
      <c r="R167">
        <f t="shared" si="8"/>
        <v>13.278333333333334</v>
      </c>
    </row>
    <row r="168" spans="1:18" x14ac:dyDescent="0.35">
      <c r="A168" t="s">
        <v>644</v>
      </c>
      <c r="B168" t="s">
        <v>723</v>
      </c>
      <c r="C168" t="s">
        <v>649</v>
      </c>
      <c r="D168" t="s">
        <v>293</v>
      </c>
      <c r="E168">
        <v>66</v>
      </c>
      <c r="F168">
        <v>22</v>
      </c>
      <c r="G168">
        <v>3</v>
      </c>
      <c r="H168">
        <v>50</v>
      </c>
      <c r="I168">
        <v>5</v>
      </c>
      <c r="J168">
        <v>15</v>
      </c>
      <c r="K168">
        <v>114</v>
      </c>
      <c r="L168">
        <v>63</v>
      </c>
      <c r="M168">
        <v>58</v>
      </c>
      <c r="N168">
        <v>25</v>
      </c>
      <c r="O168">
        <v>256</v>
      </c>
      <c r="P168">
        <f t="shared" si="6"/>
        <v>17.066666666666666</v>
      </c>
      <c r="Q168">
        <f t="shared" si="7"/>
        <v>13.226666666666667</v>
      </c>
      <c r="R168">
        <f t="shared" si="8"/>
        <v>13.226666666666667</v>
      </c>
    </row>
    <row r="169" spans="1:18" x14ac:dyDescent="0.35">
      <c r="A169" t="s">
        <v>57</v>
      </c>
      <c r="B169" t="s">
        <v>957</v>
      </c>
      <c r="C169" t="s">
        <v>299</v>
      </c>
      <c r="D169" t="s">
        <v>319</v>
      </c>
      <c r="E169">
        <v>74</v>
      </c>
      <c r="F169">
        <v>29</v>
      </c>
      <c r="G169">
        <v>0</v>
      </c>
      <c r="H169">
        <v>50</v>
      </c>
      <c r="I169">
        <v>1</v>
      </c>
      <c r="J169">
        <v>17</v>
      </c>
      <c r="K169">
        <v>110</v>
      </c>
      <c r="L169">
        <v>55</v>
      </c>
      <c r="M169">
        <v>60</v>
      </c>
      <c r="N169">
        <v>2</v>
      </c>
      <c r="O169">
        <v>256</v>
      </c>
      <c r="P169">
        <f t="shared" si="6"/>
        <v>17.066666666666666</v>
      </c>
      <c r="Q169">
        <f t="shared" si="7"/>
        <v>13.226666666666667</v>
      </c>
      <c r="R169">
        <f t="shared" si="8"/>
        <v>13.226666666666667</v>
      </c>
    </row>
    <row r="170" spans="1:18" x14ac:dyDescent="0.35">
      <c r="A170" t="s">
        <v>39</v>
      </c>
      <c r="B170" t="s">
        <v>1104</v>
      </c>
      <c r="C170" t="s">
        <v>3</v>
      </c>
      <c r="D170" t="s">
        <v>313</v>
      </c>
      <c r="E170">
        <v>88</v>
      </c>
      <c r="F170">
        <v>25</v>
      </c>
      <c r="G170">
        <v>5</v>
      </c>
      <c r="H170">
        <v>22</v>
      </c>
      <c r="I170">
        <v>0</v>
      </c>
      <c r="J170">
        <v>12</v>
      </c>
      <c r="K170">
        <v>81</v>
      </c>
      <c r="L170">
        <v>52</v>
      </c>
      <c r="M170">
        <v>58</v>
      </c>
      <c r="N170">
        <v>3</v>
      </c>
      <c r="O170">
        <v>255</v>
      </c>
      <c r="P170">
        <f t="shared" si="6"/>
        <v>17</v>
      </c>
      <c r="Q170">
        <f t="shared" si="7"/>
        <v>13.175000000000001</v>
      </c>
      <c r="R170">
        <f t="shared" si="8"/>
        <v>13.175000000000001</v>
      </c>
    </row>
    <row r="171" spans="1:18" x14ac:dyDescent="0.35">
      <c r="A171" t="s">
        <v>1400</v>
      </c>
      <c r="B171" t="s">
        <v>1152</v>
      </c>
      <c r="C171" t="s">
        <v>326</v>
      </c>
      <c r="D171" t="s">
        <v>303</v>
      </c>
      <c r="E171">
        <v>87</v>
      </c>
      <c r="F171">
        <v>28</v>
      </c>
      <c r="G171">
        <v>4</v>
      </c>
      <c r="H171">
        <v>33</v>
      </c>
      <c r="I171">
        <v>5</v>
      </c>
      <c r="J171">
        <v>12</v>
      </c>
      <c r="K171">
        <v>107</v>
      </c>
      <c r="L171">
        <v>71</v>
      </c>
      <c r="M171">
        <v>51</v>
      </c>
      <c r="N171">
        <v>9</v>
      </c>
      <c r="O171">
        <v>255</v>
      </c>
      <c r="P171">
        <f t="shared" si="6"/>
        <v>17</v>
      </c>
      <c r="Q171">
        <f t="shared" si="7"/>
        <v>13.175000000000001</v>
      </c>
      <c r="R171">
        <f t="shared" si="8"/>
        <v>13.175000000000001</v>
      </c>
    </row>
    <row r="172" spans="1:18" x14ac:dyDescent="0.35">
      <c r="A172" t="s">
        <v>602</v>
      </c>
      <c r="B172" t="s">
        <v>1467</v>
      </c>
      <c r="C172" t="s">
        <v>649</v>
      </c>
      <c r="D172" t="s">
        <v>298</v>
      </c>
      <c r="E172">
        <v>84</v>
      </c>
      <c r="F172">
        <v>24</v>
      </c>
      <c r="G172">
        <v>1</v>
      </c>
      <c r="H172">
        <v>37</v>
      </c>
      <c r="I172">
        <v>3</v>
      </c>
      <c r="J172">
        <v>17</v>
      </c>
      <c r="K172">
        <v>104</v>
      </c>
      <c r="L172">
        <v>57</v>
      </c>
      <c r="M172">
        <v>55</v>
      </c>
      <c r="N172">
        <v>8</v>
      </c>
      <c r="O172">
        <v>253</v>
      </c>
      <c r="P172">
        <f t="shared" si="6"/>
        <v>16.866666666666667</v>
      </c>
      <c r="Q172">
        <f t="shared" si="7"/>
        <v>13.071666666666667</v>
      </c>
      <c r="R172">
        <f t="shared" si="8"/>
        <v>13.071666666666667</v>
      </c>
    </row>
    <row r="173" spans="1:18" x14ac:dyDescent="0.35">
      <c r="A173" t="s">
        <v>860</v>
      </c>
      <c r="B173" t="s">
        <v>861</v>
      </c>
      <c r="C173" t="s">
        <v>649</v>
      </c>
      <c r="D173" t="s">
        <v>293</v>
      </c>
      <c r="E173">
        <v>90</v>
      </c>
      <c r="F173">
        <v>30</v>
      </c>
      <c r="G173">
        <v>2</v>
      </c>
      <c r="H173">
        <v>52</v>
      </c>
      <c r="I173">
        <v>1</v>
      </c>
      <c r="J173">
        <v>10</v>
      </c>
      <c r="K173">
        <v>116</v>
      </c>
      <c r="L173">
        <v>59</v>
      </c>
      <c r="M173">
        <v>60</v>
      </c>
      <c r="N173">
        <v>3</v>
      </c>
      <c r="O173">
        <v>253</v>
      </c>
      <c r="P173">
        <f t="shared" si="6"/>
        <v>16.866666666666667</v>
      </c>
      <c r="Q173">
        <f t="shared" si="7"/>
        <v>13.071666666666667</v>
      </c>
      <c r="R173">
        <f t="shared" si="8"/>
        <v>13.071666666666667</v>
      </c>
    </row>
    <row r="174" spans="1:18" x14ac:dyDescent="0.35">
      <c r="A174" t="s">
        <v>70</v>
      </c>
      <c r="B174" t="s">
        <v>105</v>
      </c>
      <c r="C174" t="s">
        <v>649</v>
      </c>
      <c r="D174" t="s">
        <v>300</v>
      </c>
      <c r="E174">
        <v>87</v>
      </c>
      <c r="F174">
        <v>22</v>
      </c>
      <c r="G174">
        <v>4</v>
      </c>
      <c r="H174">
        <v>48</v>
      </c>
      <c r="I174">
        <v>7</v>
      </c>
      <c r="J174">
        <v>5</v>
      </c>
      <c r="K174">
        <v>73</v>
      </c>
      <c r="L174">
        <v>61</v>
      </c>
      <c r="M174">
        <v>41</v>
      </c>
      <c r="N174">
        <v>20</v>
      </c>
      <c r="O174">
        <v>253</v>
      </c>
      <c r="P174">
        <f t="shared" si="6"/>
        <v>16.866666666666667</v>
      </c>
      <c r="Q174">
        <f t="shared" si="7"/>
        <v>13.071666666666667</v>
      </c>
      <c r="R174">
        <f t="shared" si="8"/>
        <v>13.071666666666667</v>
      </c>
    </row>
    <row r="175" spans="1:18" x14ac:dyDescent="0.35">
      <c r="A175" t="s">
        <v>102</v>
      </c>
      <c r="B175" t="s">
        <v>1061</v>
      </c>
      <c r="C175" t="s">
        <v>649</v>
      </c>
      <c r="D175" t="s">
        <v>312</v>
      </c>
      <c r="E175">
        <v>93</v>
      </c>
      <c r="F175">
        <v>22</v>
      </c>
      <c r="G175">
        <v>3</v>
      </c>
      <c r="H175">
        <v>43</v>
      </c>
      <c r="I175">
        <v>5</v>
      </c>
      <c r="J175">
        <v>9</v>
      </c>
      <c r="K175">
        <v>93</v>
      </c>
      <c r="L175">
        <v>65</v>
      </c>
      <c r="M175">
        <v>42</v>
      </c>
      <c r="N175">
        <v>18</v>
      </c>
      <c r="O175">
        <v>252</v>
      </c>
      <c r="P175">
        <f t="shared" si="6"/>
        <v>16.8</v>
      </c>
      <c r="Q175">
        <f t="shared" si="7"/>
        <v>13.020000000000001</v>
      </c>
      <c r="R175">
        <f t="shared" si="8"/>
        <v>13.020000000000001</v>
      </c>
    </row>
    <row r="176" spans="1:18" x14ac:dyDescent="0.35">
      <c r="A176" t="s">
        <v>721</v>
      </c>
      <c r="B176" t="s">
        <v>147</v>
      </c>
      <c r="C176" t="s">
        <v>3</v>
      </c>
      <c r="D176" t="s">
        <v>319</v>
      </c>
      <c r="E176">
        <v>68</v>
      </c>
      <c r="F176">
        <v>27</v>
      </c>
      <c r="G176">
        <v>0</v>
      </c>
      <c r="H176">
        <v>36</v>
      </c>
      <c r="I176">
        <v>1</v>
      </c>
      <c r="J176">
        <v>19</v>
      </c>
      <c r="K176">
        <v>112</v>
      </c>
      <c r="L176">
        <v>51</v>
      </c>
      <c r="M176">
        <v>69</v>
      </c>
      <c r="N176">
        <v>11</v>
      </c>
      <c r="O176">
        <v>252</v>
      </c>
      <c r="P176">
        <f t="shared" si="6"/>
        <v>16.8</v>
      </c>
      <c r="Q176">
        <f t="shared" si="7"/>
        <v>13.020000000000001</v>
      </c>
      <c r="R176">
        <f t="shared" si="8"/>
        <v>13.020000000000001</v>
      </c>
    </row>
    <row r="177" spans="1:18" x14ac:dyDescent="0.35">
      <c r="A177" t="s">
        <v>71</v>
      </c>
      <c r="B177" t="s">
        <v>1548</v>
      </c>
      <c r="C177" t="s">
        <v>649</v>
      </c>
      <c r="D177" t="s">
        <v>323</v>
      </c>
      <c r="E177">
        <v>69</v>
      </c>
      <c r="F177">
        <v>26</v>
      </c>
      <c r="G177">
        <v>6</v>
      </c>
      <c r="H177">
        <v>36</v>
      </c>
      <c r="I177">
        <v>1</v>
      </c>
      <c r="J177">
        <v>20</v>
      </c>
      <c r="K177">
        <v>129</v>
      </c>
      <c r="L177">
        <v>56</v>
      </c>
      <c r="M177">
        <v>62</v>
      </c>
      <c r="N177">
        <v>8</v>
      </c>
      <c r="O177">
        <v>251</v>
      </c>
      <c r="P177">
        <f t="shared" si="6"/>
        <v>16.733333333333334</v>
      </c>
      <c r="Q177">
        <f t="shared" si="7"/>
        <v>12.968333333333334</v>
      </c>
      <c r="R177">
        <f t="shared" si="8"/>
        <v>12.968333333333334</v>
      </c>
    </row>
    <row r="178" spans="1:18" x14ac:dyDescent="0.35">
      <c r="A178" t="s">
        <v>966</v>
      </c>
      <c r="B178" t="s">
        <v>967</v>
      </c>
      <c r="C178" t="s">
        <v>649</v>
      </c>
      <c r="D178" t="s">
        <v>301</v>
      </c>
      <c r="E178">
        <v>73</v>
      </c>
      <c r="F178">
        <v>16</v>
      </c>
      <c r="G178">
        <v>2</v>
      </c>
      <c r="H178">
        <v>52</v>
      </c>
      <c r="I178">
        <v>2</v>
      </c>
      <c r="J178">
        <v>15</v>
      </c>
      <c r="K178">
        <v>89</v>
      </c>
      <c r="L178">
        <v>59</v>
      </c>
      <c r="M178">
        <v>51</v>
      </c>
      <c r="N178">
        <v>9</v>
      </c>
      <c r="O178">
        <v>251</v>
      </c>
      <c r="P178">
        <f t="shared" si="6"/>
        <v>16.733333333333334</v>
      </c>
      <c r="Q178">
        <f t="shared" si="7"/>
        <v>12.968333333333334</v>
      </c>
      <c r="R178">
        <f t="shared" si="8"/>
        <v>12.968333333333334</v>
      </c>
    </row>
    <row r="179" spans="1:18" x14ac:dyDescent="0.35">
      <c r="A179" t="s">
        <v>33</v>
      </c>
      <c r="B179" t="s">
        <v>1180</v>
      </c>
      <c r="C179" t="s">
        <v>649</v>
      </c>
      <c r="D179" t="s">
        <v>311</v>
      </c>
      <c r="E179">
        <v>68</v>
      </c>
      <c r="F179">
        <v>23</v>
      </c>
      <c r="G179">
        <v>4</v>
      </c>
      <c r="H179">
        <v>52</v>
      </c>
      <c r="I179">
        <v>2</v>
      </c>
      <c r="J179">
        <v>9</v>
      </c>
      <c r="K179">
        <v>77</v>
      </c>
      <c r="L179">
        <v>59</v>
      </c>
      <c r="M179">
        <v>50</v>
      </c>
      <c r="N179">
        <v>6</v>
      </c>
      <c r="O179">
        <v>250</v>
      </c>
      <c r="P179">
        <f t="shared" si="6"/>
        <v>16.666666666666668</v>
      </c>
      <c r="Q179">
        <f t="shared" si="7"/>
        <v>12.5</v>
      </c>
      <c r="R179">
        <f t="shared" si="8"/>
        <v>12.5</v>
      </c>
    </row>
    <row r="180" spans="1:18" x14ac:dyDescent="0.35">
      <c r="A180" t="s">
        <v>77</v>
      </c>
      <c r="B180" t="s">
        <v>843</v>
      </c>
      <c r="C180" t="s">
        <v>649</v>
      </c>
      <c r="D180" t="s">
        <v>319</v>
      </c>
      <c r="E180">
        <v>73</v>
      </c>
      <c r="F180">
        <v>22</v>
      </c>
      <c r="G180">
        <v>1</v>
      </c>
      <c r="H180">
        <v>50</v>
      </c>
      <c r="I180">
        <v>2</v>
      </c>
      <c r="J180">
        <v>19</v>
      </c>
      <c r="K180">
        <v>118</v>
      </c>
      <c r="L180">
        <v>60</v>
      </c>
      <c r="M180">
        <v>60</v>
      </c>
      <c r="N180">
        <v>4</v>
      </c>
      <c r="O180">
        <v>250</v>
      </c>
      <c r="P180">
        <f t="shared" si="6"/>
        <v>16.666666666666668</v>
      </c>
      <c r="Q180">
        <f t="shared" si="7"/>
        <v>12.5</v>
      </c>
      <c r="R180">
        <f t="shared" si="8"/>
        <v>12.5</v>
      </c>
    </row>
    <row r="181" spans="1:18" x14ac:dyDescent="0.35">
      <c r="A181" t="s">
        <v>1525</v>
      </c>
      <c r="B181" t="s">
        <v>275</v>
      </c>
      <c r="C181" t="s">
        <v>649</v>
      </c>
      <c r="D181" t="s">
        <v>309</v>
      </c>
      <c r="E181">
        <v>70</v>
      </c>
      <c r="F181">
        <v>25</v>
      </c>
      <c r="G181">
        <v>3</v>
      </c>
      <c r="H181">
        <v>41</v>
      </c>
      <c r="I181">
        <v>4</v>
      </c>
      <c r="J181">
        <v>16</v>
      </c>
      <c r="K181">
        <v>117</v>
      </c>
      <c r="L181">
        <v>64</v>
      </c>
      <c r="M181">
        <v>60</v>
      </c>
      <c r="N181">
        <v>12</v>
      </c>
      <c r="O181">
        <v>249</v>
      </c>
      <c r="P181">
        <f t="shared" si="6"/>
        <v>16.600000000000001</v>
      </c>
      <c r="Q181">
        <f t="shared" si="7"/>
        <v>12.450000000000001</v>
      </c>
      <c r="R181">
        <f t="shared" si="8"/>
        <v>12.450000000000001</v>
      </c>
    </row>
    <row r="182" spans="1:18" x14ac:dyDescent="0.35">
      <c r="A182" t="s">
        <v>1190</v>
      </c>
      <c r="B182" t="s">
        <v>87</v>
      </c>
      <c r="C182" t="s">
        <v>299</v>
      </c>
      <c r="D182" t="s">
        <v>312</v>
      </c>
      <c r="E182">
        <v>83</v>
      </c>
      <c r="F182">
        <v>22</v>
      </c>
      <c r="G182">
        <v>2</v>
      </c>
      <c r="H182">
        <v>20</v>
      </c>
      <c r="I182">
        <v>1</v>
      </c>
      <c r="J182">
        <v>16</v>
      </c>
      <c r="K182">
        <v>79</v>
      </c>
      <c r="L182">
        <v>49</v>
      </c>
      <c r="M182">
        <v>62</v>
      </c>
      <c r="N182">
        <v>1</v>
      </c>
      <c r="O182">
        <v>249</v>
      </c>
      <c r="P182">
        <f t="shared" si="6"/>
        <v>16.600000000000001</v>
      </c>
      <c r="Q182">
        <f t="shared" si="7"/>
        <v>12.450000000000001</v>
      </c>
      <c r="R182">
        <f t="shared" si="8"/>
        <v>12.450000000000001</v>
      </c>
    </row>
    <row r="183" spans="1:18" x14ac:dyDescent="0.35">
      <c r="A183" t="s">
        <v>1304</v>
      </c>
      <c r="B183" t="s">
        <v>1305</v>
      </c>
      <c r="C183" t="s">
        <v>649</v>
      </c>
      <c r="D183" t="s">
        <v>300</v>
      </c>
      <c r="E183">
        <v>75</v>
      </c>
      <c r="F183">
        <v>22</v>
      </c>
      <c r="G183">
        <v>2</v>
      </c>
      <c r="H183">
        <v>34</v>
      </c>
      <c r="I183">
        <v>3</v>
      </c>
      <c r="J183">
        <v>16</v>
      </c>
      <c r="K183">
        <v>122</v>
      </c>
      <c r="L183">
        <v>67</v>
      </c>
      <c r="M183">
        <v>63</v>
      </c>
      <c r="N183">
        <v>21</v>
      </c>
      <c r="O183">
        <v>249</v>
      </c>
      <c r="P183">
        <f t="shared" si="6"/>
        <v>16.600000000000001</v>
      </c>
      <c r="Q183">
        <f t="shared" si="7"/>
        <v>12.450000000000001</v>
      </c>
      <c r="R183">
        <f t="shared" si="8"/>
        <v>12.450000000000001</v>
      </c>
    </row>
    <row r="184" spans="1:18" x14ac:dyDescent="0.35">
      <c r="A184" t="s">
        <v>1201</v>
      </c>
      <c r="B184" t="s">
        <v>1202</v>
      </c>
      <c r="C184" t="s">
        <v>324</v>
      </c>
      <c r="D184" t="s">
        <v>304</v>
      </c>
      <c r="E184">
        <v>84</v>
      </c>
      <c r="F184">
        <v>23</v>
      </c>
      <c r="G184">
        <v>0</v>
      </c>
      <c r="H184">
        <v>30</v>
      </c>
      <c r="I184">
        <v>1</v>
      </c>
      <c r="J184">
        <v>12</v>
      </c>
      <c r="K184">
        <v>69</v>
      </c>
      <c r="L184">
        <v>45</v>
      </c>
      <c r="M184">
        <v>60</v>
      </c>
      <c r="N184">
        <v>5</v>
      </c>
      <c r="O184">
        <v>248</v>
      </c>
      <c r="P184">
        <f t="shared" si="6"/>
        <v>16.533333333333335</v>
      </c>
      <c r="Q184">
        <f t="shared" si="7"/>
        <v>12.400000000000002</v>
      </c>
      <c r="R184">
        <f t="shared" si="8"/>
        <v>12.400000000000002</v>
      </c>
    </row>
    <row r="185" spans="1:18" x14ac:dyDescent="0.35">
      <c r="A185" t="s">
        <v>163</v>
      </c>
      <c r="B185" t="s">
        <v>261</v>
      </c>
      <c r="C185" t="s">
        <v>1</v>
      </c>
      <c r="D185" t="s">
        <v>301</v>
      </c>
      <c r="E185">
        <v>71</v>
      </c>
      <c r="F185">
        <v>19</v>
      </c>
      <c r="G185">
        <v>3</v>
      </c>
      <c r="H185">
        <v>62</v>
      </c>
      <c r="I185">
        <v>0</v>
      </c>
      <c r="J185">
        <v>21</v>
      </c>
      <c r="K185">
        <v>152</v>
      </c>
      <c r="L185">
        <v>60</v>
      </c>
      <c r="M185">
        <v>75</v>
      </c>
      <c r="N185">
        <v>1</v>
      </c>
      <c r="O185">
        <v>248</v>
      </c>
      <c r="P185">
        <f t="shared" si="6"/>
        <v>16.533333333333335</v>
      </c>
      <c r="Q185">
        <f t="shared" si="7"/>
        <v>12.400000000000002</v>
      </c>
      <c r="R185">
        <f t="shared" si="8"/>
        <v>12.400000000000002</v>
      </c>
    </row>
    <row r="186" spans="1:18" x14ac:dyDescent="0.35">
      <c r="A186" t="s">
        <v>31</v>
      </c>
      <c r="B186" t="s">
        <v>75</v>
      </c>
      <c r="C186" t="s">
        <v>326</v>
      </c>
      <c r="D186" t="s">
        <v>298</v>
      </c>
      <c r="E186">
        <v>88</v>
      </c>
      <c r="F186">
        <v>22</v>
      </c>
      <c r="G186">
        <v>2</v>
      </c>
      <c r="H186">
        <v>57</v>
      </c>
      <c r="I186">
        <v>1</v>
      </c>
      <c r="J186">
        <v>9</v>
      </c>
      <c r="K186">
        <v>95</v>
      </c>
      <c r="L186">
        <v>58</v>
      </c>
      <c r="M186">
        <v>48</v>
      </c>
      <c r="N186">
        <v>7</v>
      </c>
      <c r="O186">
        <v>248</v>
      </c>
      <c r="P186">
        <f t="shared" si="6"/>
        <v>16.533333333333335</v>
      </c>
      <c r="Q186">
        <f t="shared" si="7"/>
        <v>12.400000000000002</v>
      </c>
      <c r="R186">
        <f t="shared" si="8"/>
        <v>12.400000000000002</v>
      </c>
    </row>
    <row r="187" spans="1:18" x14ac:dyDescent="0.35">
      <c r="A187" t="s">
        <v>549</v>
      </c>
      <c r="B187" t="s">
        <v>1117</v>
      </c>
      <c r="C187" t="s">
        <v>299</v>
      </c>
      <c r="D187" t="s">
        <v>297</v>
      </c>
      <c r="E187">
        <v>80</v>
      </c>
      <c r="F187">
        <v>17</v>
      </c>
      <c r="G187">
        <v>1</v>
      </c>
      <c r="H187">
        <v>44</v>
      </c>
      <c r="I187">
        <v>2</v>
      </c>
      <c r="J187">
        <v>15</v>
      </c>
      <c r="K187">
        <v>94</v>
      </c>
      <c r="L187">
        <v>58</v>
      </c>
      <c r="M187">
        <v>61</v>
      </c>
      <c r="N187">
        <v>3</v>
      </c>
      <c r="O187">
        <v>247</v>
      </c>
      <c r="P187">
        <f t="shared" si="6"/>
        <v>16.466666666666665</v>
      </c>
      <c r="Q187">
        <f t="shared" si="7"/>
        <v>12.349999999999998</v>
      </c>
      <c r="R187">
        <f t="shared" si="8"/>
        <v>12.349999999999998</v>
      </c>
    </row>
    <row r="188" spans="1:18" x14ac:dyDescent="0.35">
      <c r="A188" t="s">
        <v>42</v>
      </c>
      <c r="B188" t="s">
        <v>41</v>
      </c>
      <c r="C188" t="s">
        <v>1</v>
      </c>
      <c r="D188" t="s">
        <v>319</v>
      </c>
      <c r="E188">
        <v>60</v>
      </c>
      <c r="F188">
        <v>19</v>
      </c>
      <c r="G188">
        <v>1</v>
      </c>
      <c r="H188">
        <v>50</v>
      </c>
      <c r="I188">
        <v>0</v>
      </c>
      <c r="J188">
        <v>20</v>
      </c>
      <c r="K188">
        <v>85</v>
      </c>
      <c r="L188">
        <v>48</v>
      </c>
      <c r="M188">
        <v>53</v>
      </c>
      <c r="N188">
        <v>0</v>
      </c>
      <c r="O188">
        <v>247</v>
      </c>
      <c r="P188">
        <f t="shared" si="6"/>
        <v>16.466666666666665</v>
      </c>
      <c r="Q188">
        <f t="shared" si="7"/>
        <v>12.349999999999998</v>
      </c>
      <c r="R188">
        <f t="shared" si="8"/>
        <v>12.349999999999998</v>
      </c>
    </row>
    <row r="189" spans="1:18" x14ac:dyDescent="0.35">
      <c r="A189" t="s">
        <v>1838</v>
      </c>
      <c r="B189" t="s">
        <v>1839</v>
      </c>
      <c r="C189" t="s">
        <v>649</v>
      </c>
      <c r="D189" t="s">
        <v>325</v>
      </c>
      <c r="E189">
        <v>71</v>
      </c>
      <c r="F189">
        <v>21</v>
      </c>
      <c r="G189">
        <v>9</v>
      </c>
      <c r="H189">
        <v>27</v>
      </c>
      <c r="I189">
        <v>7</v>
      </c>
      <c r="J189">
        <v>12</v>
      </c>
      <c r="K189">
        <v>79</v>
      </c>
      <c r="L189">
        <v>58</v>
      </c>
      <c r="M189">
        <v>50</v>
      </c>
      <c r="N189">
        <v>10</v>
      </c>
      <c r="O189">
        <v>247</v>
      </c>
      <c r="P189">
        <f t="shared" si="6"/>
        <v>16.466666666666665</v>
      </c>
      <c r="Q189">
        <f t="shared" si="7"/>
        <v>12.349999999999998</v>
      </c>
      <c r="R189">
        <f t="shared" si="8"/>
        <v>12.349999999999998</v>
      </c>
    </row>
    <row r="190" spans="1:18" x14ac:dyDescent="0.35">
      <c r="A190" t="s">
        <v>860</v>
      </c>
      <c r="B190" t="s">
        <v>924</v>
      </c>
      <c r="C190" t="s">
        <v>649</v>
      </c>
      <c r="D190" t="s">
        <v>313</v>
      </c>
      <c r="E190">
        <v>63</v>
      </c>
      <c r="F190">
        <v>25</v>
      </c>
      <c r="G190">
        <v>2</v>
      </c>
      <c r="H190">
        <v>33</v>
      </c>
      <c r="I190">
        <v>1</v>
      </c>
      <c r="J190">
        <v>17</v>
      </c>
      <c r="K190">
        <v>88</v>
      </c>
      <c r="L190">
        <v>52</v>
      </c>
      <c r="M190">
        <v>60</v>
      </c>
      <c r="N190">
        <v>4</v>
      </c>
      <c r="O190">
        <v>247</v>
      </c>
      <c r="P190">
        <f t="shared" si="6"/>
        <v>16.466666666666665</v>
      </c>
      <c r="Q190">
        <f t="shared" si="7"/>
        <v>12.349999999999998</v>
      </c>
      <c r="R190">
        <f t="shared" si="8"/>
        <v>12.349999999999998</v>
      </c>
    </row>
    <row r="191" spans="1:18" x14ac:dyDescent="0.35">
      <c r="A191" t="s">
        <v>701</v>
      </c>
      <c r="B191" t="s">
        <v>347</v>
      </c>
      <c r="C191" t="s">
        <v>2</v>
      </c>
      <c r="D191" t="s">
        <v>305</v>
      </c>
      <c r="E191">
        <v>78</v>
      </c>
      <c r="F191">
        <v>27</v>
      </c>
      <c r="G191">
        <v>2</v>
      </c>
      <c r="H191">
        <v>24</v>
      </c>
      <c r="I191">
        <v>4</v>
      </c>
      <c r="J191">
        <v>15</v>
      </c>
      <c r="K191">
        <v>105</v>
      </c>
      <c r="L191">
        <v>60</v>
      </c>
      <c r="M191">
        <v>66</v>
      </c>
      <c r="N191">
        <v>6</v>
      </c>
      <c r="O191">
        <v>245</v>
      </c>
      <c r="P191">
        <f t="shared" si="6"/>
        <v>16.333333333333332</v>
      </c>
      <c r="Q191">
        <f t="shared" si="7"/>
        <v>12.25</v>
      </c>
      <c r="R191">
        <f t="shared" si="8"/>
        <v>12.25</v>
      </c>
    </row>
    <row r="192" spans="1:18" x14ac:dyDescent="0.35">
      <c r="A192" t="s">
        <v>599</v>
      </c>
      <c r="B192" t="s">
        <v>598</v>
      </c>
      <c r="C192" t="s">
        <v>3</v>
      </c>
      <c r="D192" t="s">
        <v>296</v>
      </c>
      <c r="E192">
        <v>57</v>
      </c>
      <c r="F192">
        <v>25</v>
      </c>
      <c r="G192">
        <v>5</v>
      </c>
      <c r="H192">
        <v>45</v>
      </c>
      <c r="I192">
        <v>1</v>
      </c>
      <c r="J192">
        <v>18</v>
      </c>
      <c r="K192">
        <v>120</v>
      </c>
      <c r="L192">
        <v>66</v>
      </c>
      <c r="M192">
        <v>56</v>
      </c>
      <c r="N192">
        <v>3</v>
      </c>
      <c r="O192">
        <v>243</v>
      </c>
      <c r="P192">
        <f t="shared" si="6"/>
        <v>16.2</v>
      </c>
      <c r="Q192">
        <f t="shared" si="7"/>
        <v>12.149999999999999</v>
      </c>
      <c r="R192">
        <f t="shared" si="8"/>
        <v>12.149999999999999</v>
      </c>
    </row>
    <row r="193" spans="1:18" x14ac:dyDescent="0.35">
      <c r="A193" t="s">
        <v>679</v>
      </c>
      <c r="B193" t="s">
        <v>375</v>
      </c>
      <c r="C193" t="s">
        <v>649</v>
      </c>
      <c r="D193" t="s">
        <v>308</v>
      </c>
      <c r="E193">
        <v>68</v>
      </c>
      <c r="F193">
        <v>24</v>
      </c>
      <c r="G193">
        <v>4</v>
      </c>
      <c r="H193">
        <v>51</v>
      </c>
      <c r="I193">
        <v>6</v>
      </c>
      <c r="J193">
        <v>13</v>
      </c>
      <c r="K193">
        <v>106</v>
      </c>
      <c r="L193">
        <v>55</v>
      </c>
      <c r="M193">
        <v>53</v>
      </c>
      <c r="N193">
        <v>16</v>
      </c>
      <c r="O193">
        <v>243</v>
      </c>
      <c r="P193">
        <f t="shared" si="6"/>
        <v>16.2</v>
      </c>
      <c r="Q193">
        <f t="shared" si="7"/>
        <v>12.149999999999999</v>
      </c>
      <c r="R193">
        <f t="shared" si="8"/>
        <v>12.149999999999999</v>
      </c>
    </row>
    <row r="194" spans="1:18" x14ac:dyDescent="0.35">
      <c r="A194" t="s">
        <v>1306</v>
      </c>
      <c r="B194" t="s">
        <v>1307</v>
      </c>
      <c r="C194" t="s">
        <v>649</v>
      </c>
      <c r="D194" t="s">
        <v>293</v>
      </c>
      <c r="E194">
        <v>83</v>
      </c>
      <c r="F194">
        <v>18</v>
      </c>
      <c r="G194">
        <v>7</v>
      </c>
      <c r="H194">
        <v>30</v>
      </c>
      <c r="I194">
        <v>5</v>
      </c>
      <c r="J194">
        <v>11</v>
      </c>
      <c r="K194">
        <v>94</v>
      </c>
      <c r="L194">
        <v>50</v>
      </c>
      <c r="M194">
        <v>52</v>
      </c>
      <c r="N194">
        <v>26</v>
      </c>
      <c r="O194">
        <v>243</v>
      </c>
      <c r="P194">
        <f t="shared" si="6"/>
        <v>16.2</v>
      </c>
      <c r="Q194">
        <f t="shared" si="7"/>
        <v>12.149999999999999</v>
      </c>
      <c r="R194">
        <f t="shared" si="8"/>
        <v>12.149999999999999</v>
      </c>
    </row>
    <row r="195" spans="1:18" x14ac:dyDescent="0.35">
      <c r="A195" t="s">
        <v>49</v>
      </c>
      <c r="B195" t="s">
        <v>1853</v>
      </c>
      <c r="C195" t="s">
        <v>3</v>
      </c>
      <c r="D195" t="s">
        <v>300</v>
      </c>
      <c r="E195">
        <v>88</v>
      </c>
      <c r="F195">
        <v>21</v>
      </c>
      <c r="G195">
        <v>2</v>
      </c>
      <c r="H195">
        <v>49</v>
      </c>
      <c r="I195">
        <v>1</v>
      </c>
      <c r="J195">
        <v>12</v>
      </c>
      <c r="K195">
        <v>123</v>
      </c>
      <c r="L195">
        <v>71</v>
      </c>
      <c r="M195">
        <v>57</v>
      </c>
      <c r="N195">
        <v>6</v>
      </c>
      <c r="O195">
        <v>243</v>
      </c>
      <c r="P195">
        <f t="shared" ref="P195:P258" si="9">O195/15</f>
        <v>16.2</v>
      </c>
      <c r="Q195">
        <f t="shared" ref="Q195:Q258" si="10">IF(O195&gt;=675,P195*1.2,IF(O195&gt;=650,P195*1.175,IF(O195&gt;=625,P195*1.15,IF(O195&gt;= 600,P195*1.125,IF(O195&gt; 575,P195*1.1,IF(O195&gt; 550,P195*1.075,IF(O195&gt; 525,P195*1.05,IF(O195&gt; 500,P195*1.025,IF(O195&gt; 475,P195,IF(O195&gt; 450,P195*0.975,IF(O195&gt; 425,P195*0.95,IF(O195&gt; 400,P195*0.925,IF(O195&gt; 375,P195*0.9,IF(O195&gt; 350,P195*0.875,IF(O195&gt; 325,P195*0.85,IF(O195&gt; 300,P195*0.825,IF(O195&gt; 275,P195*0.8,IF(O195&gt; 250,P195*0.775,IF(O195&gt; 225,P195*0.75,IF(O195&gt; 200,P195*0.725,IF(O195&gt; 175,P195*0.7,IF(O195&gt; 150,P195*0.675,IF(O195&gt; 125,P195*0.65,IF(O195&gt; 100,P195*0.625,IF(O195&gt; 75,P195*0.6,IF(O195&gt; 50,P195*0.575,IF(O195&gt; 25,P195*0.55,P195*0.525)))))))))))))))))))))))))))</f>
        <v>12.149999999999999</v>
      </c>
      <c r="R195">
        <f t="shared" ref="R195:R258" si="11">IF(Q195 &lt; 1.5,1,Q195)</f>
        <v>12.149999999999999</v>
      </c>
    </row>
    <row r="196" spans="1:18" x14ac:dyDescent="0.35">
      <c r="A196" t="s">
        <v>131</v>
      </c>
      <c r="B196" t="s">
        <v>709</v>
      </c>
      <c r="C196" t="s">
        <v>649</v>
      </c>
      <c r="D196" t="s">
        <v>323</v>
      </c>
      <c r="E196">
        <v>73</v>
      </c>
      <c r="F196">
        <v>20</v>
      </c>
      <c r="G196">
        <v>4</v>
      </c>
      <c r="H196">
        <v>31</v>
      </c>
      <c r="I196">
        <v>1</v>
      </c>
      <c r="J196">
        <v>19</v>
      </c>
      <c r="K196">
        <v>126</v>
      </c>
      <c r="L196">
        <v>64</v>
      </c>
      <c r="M196">
        <v>65</v>
      </c>
      <c r="N196">
        <v>8</v>
      </c>
      <c r="O196">
        <v>242</v>
      </c>
      <c r="P196">
        <f t="shared" si="9"/>
        <v>16.133333333333333</v>
      </c>
      <c r="Q196">
        <f t="shared" si="10"/>
        <v>12.1</v>
      </c>
      <c r="R196">
        <f t="shared" si="11"/>
        <v>12.1</v>
      </c>
    </row>
    <row r="197" spans="1:18" x14ac:dyDescent="0.35">
      <c r="A197" t="s">
        <v>1725</v>
      </c>
      <c r="B197" t="s">
        <v>1986</v>
      </c>
      <c r="C197" t="s">
        <v>326</v>
      </c>
      <c r="D197" t="s">
        <v>303</v>
      </c>
      <c r="E197">
        <v>83</v>
      </c>
      <c r="F197">
        <v>24</v>
      </c>
      <c r="G197">
        <v>3</v>
      </c>
      <c r="H197">
        <v>37</v>
      </c>
      <c r="I197">
        <v>4</v>
      </c>
      <c r="J197">
        <v>14</v>
      </c>
      <c r="K197">
        <v>118</v>
      </c>
      <c r="L197">
        <v>61</v>
      </c>
      <c r="M197">
        <v>54</v>
      </c>
      <c r="N197">
        <v>15</v>
      </c>
      <c r="O197">
        <v>241</v>
      </c>
      <c r="P197">
        <f t="shared" si="9"/>
        <v>16.066666666666666</v>
      </c>
      <c r="Q197">
        <f t="shared" si="10"/>
        <v>12.05</v>
      </c>
      <c r="R197">
        <f t="shared" si="11"/>
        <v>12.05</v>
      </c>
    </row>
    <row r="198" spans="1:18" x14ac:dyDescent="0.35">
      <c r="A198" t="s">
        <v>119</v>
      </c>
      <c r="B198" t="s">
        <v>1701</v>
      </c>
      <c r="C198" t="s">
        <v>2</v>
      </c>
      <c r="D198" t="s">
        <v>323</v>
      </c>
      <c r="E198">
        <v>100</v>
      </c>
      <c r="F198">
        <v>20</v>
      </c>
      <c r="G198">
        <v>1</v>
      </c>
      <c r="H198">
        <v>46</v>
      </c>
      <c r="I198">
        <v>5</v>
      </c>
      <c r="J198">
        <v>9</v>
      </c>
      <c r="K198">
        <v>93</v>
      </c>
      <c r="L198">
        <v>62</v>
      </c>
      <c r="M198">
        <v>36</v>
      </c>
      <c r="N198">
        <v>16</v>
      </c>
      <c r="O198">
        <v>241</v>
      </c>
      <c r="P198">
        <f t="shared" si="9"/>
        <v>16.066666666666666</v>
      </c>
      <c r="Q198">
        <f t="shared" si="10"/>
        <v>12.05</v>
      </c>
      <c r="R198">
        <f t="shared" si="11"/>
        <v>12.05</v>
      </c>
    </row>
    <row r="199" spans="1:18" x14ac:dyDescent="0.35">
      <c r="A199" t="s">
        <v>119</v>
      </c>
      <c r="B199" t="s">
        <v>1695</v>
      </c>
      <c r="C199" t="s">
        <v>649</v>
      </c>
      <c r="D199" t="s">
        <v>318</v>
      </c>
      <c r="E199">
        <v>71</v>
      </c>
      <c r="F199">
        <v>22</v>
      </c>
      <c r="G199">
        <v>3</v>
      </c>
      <c r="H199">
        <v>46</v>
      </c>
      <c r="I199">
        <v>3</v>
      </c>
      <c r="J199">
        <v>17</v>
      </c>
      <c r="K199">
        <v>123</v>
      </c>
      <c r="L199">
        <v>60</v>
      </c>
      <c r="M199">
        <v>57</v>
      </c>
      <c r="N199">
        <v>12</v>
      </c>
      <c r="O199">
        <v>241</v>
      </c>
      <c r="P199">
        <f t="shared" si="9"/>
        <v>16.066666666666666</v>
      </c>
      <c r="Q199">
        <f t="shared" si="10"/>
        <v>12.05</v>
      </c>
      <c r="R199">
        <f t="shared" si="11"/>
        <v>12.05</v>
      </c>
    </row>
    <row r="200" spans="1:18" x14ac:dyDescent="0.35">
      <c r="A200" t="s">
        <v>66</v>
      </c>
      <c r="B200" t="s">
        <v>1409</v>
      </c>
      <c r="C200" t="s">
        <v>649</v>
      </c>
      <c r="D200" t="s">
        <v>295</v>
      </c>
      <c r="E200">
        <v>63</v>
      </c>
      <c r="F200">
        <v>21</v>
      </c>
      <c r="G200">
        <v>4</v>
      </c>
      <c r="H200">
        <v>35</v>
      </c>
      <c r="I200">
        <v>2</v>
      </c>
      <c r="J200">
        <v>16</v>
      </c>
      <c r="K200">
        <v>95</v>
      </c>
      <c r="L200">
        <v>58</v>
      </c>
      <c r="M200">
        <v>52</v>
      </c>
      <c r="N200">
        <v>11</v>
      </c>
      <c r="O200">
        <v>240</v>
      </c>
      <c r="P200">
        <f t="shared" si="9"/>
        <v>16</v>
      </c>
      <c r="Q200">
        <f t="shared" si="10"/>
        <v>12</v>
      </c>
      <c r="R200">
        <f t="shared" si="11"/>
        <v>12</v>
      </c>
    </row>
    <row r="201" spans="1:18" x14ac:dyDescent="0.35">
      <c r="A201" t="s">
        <v>406</v>
      </c>
      <c r="B201" t="s">
        <v>338</v>
      </c>
      <c r="C201" t="s">
        <v>324</v>
      </c>
      <c r="D201" t="s">
        <v>314</v>
      </c>
      <c r="E201">
        <v>64</v>
      </c>
      <c r="F201">
        <v>21</v>
      </c>
      <c r="G201">
        <v>1</v>
      </c>
      <c r="H201">
        <v>40</v>
      </c>
      <c r="I201">
        <v>2</v>
      </c>
      <c r="J201">
        <v>18</v>
      </c>
      <c r="K201">
        <v>101</v>
      </c>
      <c r="L201">
        <v>55</v>
      </c>
      <c r="M201">
        <v>57</v>
      </c>
      <c r="N201">
        <v>8</v>
      </c>
      <c r="O201">
        <v>238</v>
      </c>
      <c r="P201">
        <f t="shared" si="9"/>
        <v>15.866666666666667</v>
      </c>
      <c r="Q201">
        <f t="shared" si="10"/>
        <v>11.9</v>
      </c>
      <c r="R201">
        <f t="shared" si="11"/>
        <v>11.9</v>
      </c>
    </row>
    <row r="202" spans="1:18" x14ac:dyDescent="0.35">
      <c r="A202" t="s">
        <v>388</v>
      </c>
      <c r="B202" t="s">
        <v>1455</v>
      </c>
      <c r="C202" t="s">
        <v>649</v>
      </c>
      <c r="D202" t="s">
        <v>325</v>
      </c>
      <c r="E202">
        <v>70</v>
      </c>
      <c r="F202">
        <v>17</v>
      </c>
      <c r="G202">
        <v>4</v>
      </c>
      <c r="H202">
        <v>39</v>
      </c>
      <c r="I202">
        <v>7</v>
      </c>
      <c r="J202">
        <v>15</v>
      </c>
      <c r="K202">
        <v>111</v>
      </c>
      <c r="L202">
        <v>65</v>
      </c>
      <c r="M202">
        <v>50</v>
      </c>
      <c r="N202">
        <v>26</v>
      </c>
      <c r="O202">
        <v>238</v>
      </c>
      <c r="P202">
        <f t="shared" si="9"/>
        <v>15.866666666666667</v>
      </c>
      <c r="Q202">
        <f t="shared" si="10"/>
        <v>11.9</v>
      </c>
      <c r="R202">
        <f t="shared" si="11"/>
        <v>11.9</v>
      </c>
    </row>
    <row r="203" spans="1:18" x14ac:dyDescent="0.35">
      <c r="A203" t="s">
        <v>262</v>
      </c>
      <c r="B203" t="s">
        <v>1356</v>
      </c>
      <c r="C203" t="s">
        <v>649</v>
      </c>
      <c r="D203" t="s">
        <v>300</v>
      </c>
      <c r="E203">
        <v>80</v>
      </c>
      <c r="F203">
        <v>24</v>
      </c>
      <c r="G203">
        <v>5</v>
      </c>
      <c r="H203">
        <v>41</v>
      </c>
      <c r="I203">
        <v>7</v>
      </c>
      <c r="J203">
        <v>15</v>
      </c>
      <c r="K203">
        <v>136</v>
      </c>
      <c r="L203">
        <v>64</v>
      </c>
      <c r="M203">
        <v>56</v>
      </c>
      <c r="N203">
        <v>17</v>
      </c>
      <c r="O203">
        <v>238</v>
      </c>
      <c r="P203">
        <f t="shared" si="9"/>
        <v>15.866666666666667</v>
      </c>
      <c r="Q203">
        <f t="shared" si="10"/>
        <v>11.9</v>
      </c>
      <c r="R203">
        <f t="shared" si="11"/>
        <v>11.9</v>
      </c>
    </row>
    <row r="204" spans="1:18" x14ac:dyDescent="0.35">
      <c r="A204" t="s">
        <v>70</v>
      </c>
      <c r="B204" t="s">
        <v>648</v>
      </c>
      <c r="C204" t="s">
        <v>649</v>
      </c>
      <c r="D204" t="s">
        <v>305</v>
      </c>
      <c r="E204">
        <v>52</v>
      </c>
      <c r="F204">
        <v>16</v>
      </c>
      <c r="G204">
        <v>2</v>
      </c>
      <c r="H204">
        <v>49</v>
      </c>
      <c r="I204">
        <v>1</v>
      </c>
      <c r="J204">
        <v>25</v>
      </c>
      <c r="K204">
        <v>134</v>
      </c>
      <c r="L204">
        <v>64</v>
      </c>
      <c r="M204">
        <v>62</v>
      </c>
      <c r="N204">
        <v>8</v>
      </c>
      <c r="O204">
        <v>238</v>
      </c>
      <c r="P204">
        <f t="shared" si="9"/>
        <v>15.866666666666667</v>
      </c>
      <c r="Q204">
        <f t="shared" si="10"/>
        <v>11.9</v>
      </c>
      <c r="R204">
        <f t="shared" si="11"/>
        <v>11.9</v>
      </c>
    </row>
    <row r="205" spans="1:18" x14ac:dyDescent="0.35">
      <c r="A205" t="s">
        <v>34</v>
      </c>
      <c r="B205" t="s">
        <v>853</v>
      </c>
      <c r="C205" t="s">
        <v>649</v>
      </c>
      <c r="D205" t="s">
        <v>320</v>
      </c>
      <c r="E205">
        <v>58</v>
      </c>
      <c r="F205">
        <v>22</v>
      </c>
      <c r="G205">
        <v>3</v>
      </c>
      <c r="H205">
        <v>47</v>
      </c>
      <c r="I205">
        <v>2</v>
      </c>
      <c r="J205">
        <v>17</v>
      </c>
      <c r="K205">
        <v>96</v>
      </c>
      <c r="L205">
        <v>57</v>
      </c>
      <c r="M205">
        <v>46</v>
      </c>
      <c r="N205">
        <v>6</v>
      </c>
      <c r="O205">
        <v>237</v>
      </c>
      <c r="P205">
        <f t="shared" si="9"/>
        <v>15.8</v>
      </c>
      <c r="Q205">
        <f t="shared" si="10"/>
        <v>11.850000000000001</v>
      </c>
      <c r="R205">
        <f t="shared" si="11"/>
        <v>11.850000000000001</v>
      </c>
    </row>
    <row r="206" spans="1:18" x14ac:dyDescent="0.35">
      <c r="A206" t="s">
        <v>70</v>
      </c>
      <c r="B206" t="s">
        <v>565</v>
      </c>
      <c r="C206" t="s">
        <v>299</v>
      </c>
      <c r="D206" t="s">
        <v>301</v>
      </c>
      <c r="E206">
        <v>60</v>
      </c>
      <c r="F206">
        <v>25</v>
      </c>
      <c r="G206">
        <v>1</v>
      </c>
      <c r="H206">
        <v>45</v>
      </c>
      <c r="I206">
        <v>0</v>
      </c>
      <c r="J206">
        <v>23</v>
      </c>
      <c r="K206">
        <v>147</v>
      </c>
      <c r="L206">
        <v>61</v>
      </c>
      <c r="M206">
        <v>72</v>
      </c>
      <c r="N206">
        <v>1</v>
      </c>
      <c r="O206">
        <v>237</v>
      </c>
      <c r="P206">
        <f t="shared" si="9"/>
        <v>15.8</v>
      </c>
      <c r="Q206">
        <f t="shared" si="10"/>
        <v>11.850000000000001</v>
      </c>
      <c r="R206">
        <f t="shared" si="11"/>
        <v>11.850000000000001</v>
      </c>
    </row>
    <row r="207" spans="1:18" x14ac:dyDescent="0.35">
      <c r="A207" t="s">
        <v>88</v>
      </c>
      <c r="B207" t="s">
        <v>1216</v>
      </c>
      <c r="C207" t="s">
        <v>649</v>
      </c>
      <c r="D207" t="s">
        <v>319</v>
      </c>
      <c r="E207">
        <v>46</v>
      </c>
      <c r="F207">
        <v>24</v>
      </c>
      <c r="G207">
        <v>5</v>
      </c>
      <c r="H207">
        <v>51</v>
      </c>
      <c r="I207">
        <v>3</v>
      </c>
      <c r="J207">
        <v>27</v>
      </c>
      <c r="K207">
        <v>148</v>
      </c>
      <c r="L207">
        <v>57</v>
      </c>
      <c r="M207">
        <v>57</v>
      </c>
      <c r="N207">
        <v>6</v>
      </c>
      <c r="O207">
        <v>237</v>
      </c>
      <c r="P207">
        <f t="shared" si="9"/>
        <v>15.8</v>
      </c>
      <c r="Q207">
        <f t="shared" si="10"/>
        <v>11.850000000000001</v>
      </c>
      <c r="R207">
        <f t="shared" si="11"/>
        <v>11.850000000000001</v>
      </c>
    </row>
    <row r="208" spans="1:18" x14ac:dyDescent="0.35">
      <c r="A208" t="s">
        <v>865</v>
      </c>
      <c r="B208" t="s">
        <v>340</v>
      </c>
      <c r="C208" t="s">
        <v>2</v>
      </c>
      <c r="D208" t="s">
        <v>307</v>
      </c>
      <c r="E208">
        <v>82</v>
      </c>
      <c r="F208">
        <v>18</v>
      </c>
      <c r="G208">
        <v>2</v>
      </c>
      <c r="H208">
        <v>30</v>
      </c>
      <c r="I208">
        <v>3</v>
      </c>
      <c r="J208">
        <v>11</v>
      </c>
      <c r="K208">
        <v>97</v>
      </c>
      <c r="L208">
        <v>61</v>
      </c>
      <c r="M208">
        <v>58</v>
      </c>
      <c r="N208">
        <v>19</v>
      </c>
      <c r="O208">
        <v>236</v>
      </c>
      <c r="P208">
        <f t="shared" si="9"/>
        <v>15.733333333333333</v>
      </c>
      <c r="Q208">
        <f t="shared" si="10"/>
        <v>11.799999999999999</v>
      </c>
      <c r="R208">
        <f t="shared" si="11"/>
        <v>11.799999999999999</v>
      </c>
    </row>
    <row r="209" spans="1:18" x14ac:dyDescent="0.35">
      <c r="A209" t="s">
        <v>61</v>
      </c>
      <c r="B209" t="s">
        <v>688</v>
      </c>
      <c r="C209" t="s">
        <v>299</v>
      </c>
      <c r="D209" t="s">
        <v>310</v>
      </c>
      <c r="E209">
        <v>61</v>
      </c>
      <c r="F209">
        <v>26</v>
      </c>
      <c r="G209">
        <v>1</v>
      </c>
      <c r="H209">
        <v>27</v>
      </c>
      <c r="I209">
        <v>0</v>
      </c>
      <c r="J209">
        <v>15</v>
      </c>
      <c r="K209">
        <v>84</v>
      </c>
      <c r="L209">
        <v>45</v>
      </c>
      <c r="M209">
        <v>70</v>
      </c>
      <c r="N209">
        <v>1</v>
      </c>
      <c r="O209">
        <v>235</v>
      </c>
      <c r="P209">
        <f t="shared" si="9"/>
        <v>15.666666666666666</v>
      </c>
      <c r="Q209">
        <f t="shared" si="10"/>
        <v>11.75</v>
      </c>
      <c r="R209">
        <f t="shared" si="11"/>
        <v>11.75</v>
      </c>
    </row>
    <row r="210" spans="1:18" x14ac:dyDescent="0.35">
      <c r="A210" t="s">
        <v>656</v>
      </c>
      <c r="B210" t="s">
        <v>1529</v>
      </c>
      <c r="C210" t="s">
        <v>3</v>
      </c>
      <c r="D210" t="s">
        <v>363</v>
      </c>
      <c r="E210">
        <v>80</v>
      </c>
      <c r="F210">
        <v>27</v>
      </c>
      <c r="G210">
        <v>2</v>
      </c>
      <c r="H210">
        <v>34</v>
      </c>
      <c r="I210">
        <v>4</v>
      </c>
      <c r="J210">
        <v>18</v>
      </c>
      <c r="K210">
        <v>145</v>
      </c>
      <c r="L210">
        <v>67</v>
      </c>
      <c r="M210">
        <v>58</v>
      </c>
      <c r="N210">
        <v>11</v>
      </c>
      <c r="O210">
        <v>233</v>
      </c>
      <c r="P210">
        <f t="shared" si="9"/>
        <v>15.533333333333333</v>
      </c>
      <c r="Q210">
        <f t="shared" si="10"/>
        <v>11.65</v>
      </c>
      <c r="R210">
        <f t="shared" si="11"/>
        <v>11.65</v>
      </c>
    </row>
    <row r="211" spans="1:18" x14ac:dyDescent="0.35">
      <c r="A211" t="s">
        <v>102</v>
      </c>
      <c r="B211" t="s">
        <v>900</v>
      </c>
      <c r="C211" t="s">
        <v>2</v>
      </c>
      <c r="D211" t="s">
        <v>313</v>
      </c>
      <c r="E211">
        <v>67</v>
      </c>
      <c r="F211">
        <v>22</v>
      </c>
      <c r="G211">
        <v>3</v>
      </c>
      <c r="H211">
        <v>51</v>
      </c>
      <c r="I211">
        <v>2</v>
      </c>
      <c r="J211">
        <v>12</v>
      </c>
      <c r="K211">
        <v>106</v>
      </c>
      <c r="L211">
        <v>57</v>
      </c>
      <c r="M211">
        <v>60</v>
      </c>
      <c r="N211">
        <v>4</v>
      </c>
      <c r="O211">
        <v>232</v>
      </c>
      <c r="P211">
        <f t="shared" si="9"/>
        <v>15.466666666666667</v>
      </c>
      <c r="Q211">
        <f t="shared" si="10"/>
        <v>11.6</v>
      </c>
      <c r="R211">
        <f t="shared" si="11"/>
        <v>11.6</v>
      </c>
    </row>
    <row r="212" spans="1:18" x14ac:dyDescent="0.35">
      <c r="A212" t="s">
        <v>74</v>
      </c>
      <c r="B212" t="s">
        <v>891</v>
      </c>
      <c r="C212" t="s">
        <v>3</v>
      </c>
      <c r="D212" t="s">
        <v>309</v>
      </c>
      <c r="E212">
        <v>65</v>
      </c>
      <c r="F212">
        <v>24</v>
      </c>
      <c r="G212">
        <v>7</v>
      </c>
      <c r="H212">
        <v>42</v>
      </c>
      <c r="I212">
        <v>3</v>
      </c>
      <c r="J212">
        <v>11</v>
      </c>
      <c r="K212">
        <v>109</v>
      </c>
      <c r="L212">
        <v>60</v>
      </c>
      <c r="M212">
        <v>47</v>
      </c>
      <c r="N212">
        <v>17</v>
      </c>
      <c r="O212">
        <v>232</v>
      </c>
      <c r="P212">
        <f t="shared" si="9"/>
        <v>15.466666666666667</v>
      </c>
      <c r="Q212">
        <f t="shared" si="10"/>
        <v>11.6</v>
      </c>
      <c r="R212">
        <f t="shared" si="11"/>
        <v>11.6</v>
      </c>
    </row>
    <row r="213" spans="1:18" x14ac:dyDescent="0.35">
      <c r="A213" t="s">
        <v>71</v>
      </c>
      <c r="B213" t="s">
        <v>146</v>
      </c>
      <c r="C213" t="s">
        <v>2</v>
      </c>
      <c r="D213" t="s">
        <v>319</v>
      </c>
      <c r="E213">
        <v>81</v>
      </c>
      <c r="F213">
        <v>20</v>
      </c>
      <c r="G213">
        <v>2</v>
      </c>
      <c r="H213">
        <v>34</v>
      </c>
      <c r="I213">
        <v>2</v>
      </c>
      <c r="J213">
        <v>14</v>
      </c>
      <c r="K213">
        <v>99</v>
      </c>
      <c r="L213">
        <v>53</v>
      </c>
      <c r="M213">
        <v>57</v>
      </c>
      <c r="N213">
        <v>6</v>
      </c>
      <c r="O213">
        <v>232</v>
      </c>
      <c r="P213">
        <f t="shared" si="9"/>
        <v>15.466666666666667</v>
      </c>
      <c r="Q213">
        <f t="shared" si="10"/>
        <v>11.6</v>
      </c>
      <c r="R213">
        <f t="shared" si="11"/>
        <v>11.6</v>
      </c>
    </row>
    <row r="214" spans="1:18" x14ac:dyDescent="0.35">
      <c r="A214" t="s">
        <v>1185</v>
      </c>
      <c r="B214" t="s">
        <v>640</v>
      </c>
      <c r="C214" t="s">
        <v>1</v>
      </c>
      <c r="D214" t="s">
        <v>302</v>
      </c>
      <c r="E214">
        <v>58</v>
      </c>
      <c r="F214">
        <v>23</v>
      </c>
      <c r="G214">
        <v>3</v>
      </c>
      <c r="H214">
        <v>41</v>
      </c>
      <c r="I214">
        <v>1</v>
      </c>
      <c r="J214">
        <v>15</v>
      </c>
      <c r="K214">
        <v>89</v>
      </c>
      <c r="L214">
        <v>46</v>
      </c>
      <c r="M214">
        <v>58</v>
      </c>
      <c r="N214">
        <v>3</v>
      </c>
      <c r="O214">
        <v>231</v>
      </c>
      <c r="P214">
        <f t="shared" si="9"/>
        <v>15.4</v>
      </c>
      <c r="Q214">
        <f t="shared" si="10"/>
        <v>11.55</v>
      </c>
      <c r="R214">
        <f t="shared" si="11"/>
        <v>11.55</v>
      </c>
    </row>
    <row r="215" spans="1:18" x14ac:dyDescent="0.35">
      <c r="A215" t="s">
        <v>27</v>
      </c>
      <c r="B215" t="s">
        <v>931</v>
      </c>
      <c r="C215" t="s">
        <v>649</v>
      </c>
      <c r="D215" t="s">
        <v>317</v>
      </c>
      <c r="E215">
        <v>75</v>
      </c>
      <c r="F215">
        <v>25</v>
      </c>
      <c r="G215">
        <v>3</v>
      </c>
      <c r="H215">
        <v>44</v>
      </c>
      <c r="I215">
        <v>3</v>
      </c>
      <c r="J215">
        <v>15</v>
      </c>
      <c r="K215">
        <v>137</v>
      </c>
      <c r="L215">
        <v>64</v>
      </c>
      <c r="M215">
        <v>57</v>
      </c>
      <c r="N215">
        <v>12</v>
      </c>
      <c r="O215">
        <v>231</v>
      </c>
      <c r="P215">
        <f t="shared" si="9"/>
        <v>15.4</v>
      </c>
      <c r="Q215">
        <f t="shared" si="10"/>
        <v>11.55</v>
      </c>
      <c r="R215">
        <f t="shared" si="11"/>
        <v>11.55</v>
      </c>
    </row>
    <row r="216" spans="1:18" x14ac:dyDescent="0.35">
      <c r="A216" t="s">
        <v>102</v>
      </c>
      <c r="B216" t="s">
        <v>870</v>
      </c>
      <c r="C216" t="s">
        <v>649</v>
      </c>
      <c r="D216" t="s">
        <v>293</v>
      </c>
      <c r="E216">
        <v>75</v>
      </c>
      <c r="F216">
        <v>22</v>
      </c>
      <c r="G216">
        <v>2</v>
      </c>
      <c r="H216">
        <v>40</v>
      </c>
      <c r="I216">
        <v>6</v>
      </c>
      <c r="J216">
        <v>11</v>
      </c>
      <c r="K216">
        <v>91</v>
      </c>
      <c r="L216">
        <v>57</v>
      </c>
      <c r="M216">
        <v>45</v>
      </c>
      <c r="N216">
        <v>16</v>
      </c>
      <c r="O216">
        <v>230</v>
      </c>
      <c r="P216">
        <f t="shared" si="9"/>
        <v>15.333333333333334</v>
      </c>
      <c r="Q216">
        <f t="shared" si="10"/>
        <v>11.5</v>
      </c>
      <c r="R216">
        <f t="shared" si="11"/>
        <v>11.5</v>
      </c>
    </row>
    <row r="217" spans="1:18" x14ac:dyDescent="0.35">
      <c r="A217" t="s">
        <v>130</v>
      </c>
      <c r="B217" t="s">
        <v>1498</v>
      </c>
      <c r="C217" t="s">
        <v>2</v>
      </c>
      <c r="D217" t="s">
        <v>305</v>
      </c>
      <c r="E217">
        <v>76</v>
      </c>
      <c r="F217">
        <v>18</v>
      </c>
      <c r="G217">
        <v>3</v>
      </c>
      <c r="H217">
        <v>43</v>
      </c>
      <c r="I217">
        <v>7</v>
      </c>
      <c r="J217">
        <v>15</v>
      </c>
      <c r="K217">
        <v>110</v>
      </c>
      <c r="L217">
        <v>61</v>
      </c>
      <c r="M217">
        <v>49</v>
      </c>
      <c r="N217">
        <v>13</v>
      </c>
      <c r="O217">
        <v>230</v>
      </c>
      <c r="P217">
        <f t="shared" si="9"/>
        <v>15.333333333333334</v>
      </c>
      <c r="Q217">
        <f t="shared" si="10"/>
        <v>11.5</v>
      </c>
      <c r="R217">
        <f t="shared" si="11"/>
        <v>11.5</v>
      </c>
    </row>
    <row r="218" spans="1:18" x14ac:dyDescent="0.35">
      <c r="A218" t="s">
        <v>393</v>
      </c>
      <c r="B218" t="s">
        <v>1987</v>
      </c>
      <c r="C218" t="s">
        <v>649</v>
      </c>
      <c r="D218" t="s">
        <v>314</v>
      </c>
      <c r="E218">
        <v>60</v>
      </c>
      <c r="F218">
        <v>20</v>
      </c>
      <c r="G218">
        <v>3</v>
      </c>
      <c r="H218">
        <v>39</v>
      </c>
      <c r="I218">
        <v>3</v>
      </c>
      <c r="J218">
        <v>16</v>
      </c>
      <c r="K218">
        <v>101</v>
      </c>
      <c r="L218">
        <v>57</v>
      </c>
      <c r="M218">
        <v>54</v>
      </c>
      <c r="N218">
        <v>11</v>
      </c>
      <c r="O218">
        <v>230</v>
      </c>
      <c r="P218">
        <f t="shared" si="9"/>
        <v>15.333333333333334</v>
      </c>
      <c r="Q218">
        <f t="shared" si="10"/>
        <v>11.5</v>
      </c>
      <c r="R218">
        <f t="shared" si="11"/>
        <v>11.5</v>
      </c>
    </row>
    <row r="219" spans="1:18" x14ac:dyDescent="0.35">
      <c r="A219" t="s">
        <v>42</v>
      </c>
      <c r="B219" t="s">
        <v>975</v>
      </c>
      <c r="C219" t="s">
        <v>3</v>
      </c>
      <c r="D219" t="s">
        <v>306</v>
      </c>
      <c r="E219">
        <v>85</v>
      </c>
      <c r="F219">
        <v>25</v>
      </c>
      <c r="G219">
        <v>2</v>
      </c>
      <c r="H219">
        <v>30</v>
      </c>
      <c r="I219">
        <v>1</v>
      </c>
      <c r="J219">
        <v>17</v>
      </c>
      <c r="K219">
        <v>137</v>
      </c>
      <c r="L219">
        <v>57</v>
      </c>
      <c r="M219">
        <v>64</v>
      </c>
      <c r="N219">
        <v>6</v>
      </c>
      <c r="O219">
        <v>228</v>
      </c>
      <c r="P219">
        <f t="shared" si="9"/>
        <v>15.2</v>
      </c>
      <c r="Q219">
        <f t="shared" si="10"/>
        <v>11.399999999999999</v>
      </c>
      <c r="R219">
        <f t="shared" si="11"/>
        <v>11.399999999999999</v>
      </c>
    </row>
    <row r="220" spans="1:18" x14ac:dyDescent="0.35">
      <c r="A220" t="s">
        <v>102</v>
      </c>
      <c r="B220" t="s">
        <v>956</v>
      </c>
      <c r="C220" t="s">
        <v>1</v>
      </c>
      <c r="D220" t="s">
        <v>306</v>
      </c>
      <c r="E220">
        <v>57</v>
      </c>
      <c r="F220">
        <v>19</v>
      </c>
      <c r="G220">
        <v>1</v>
      </c>
      <c r="H220">
        <v>20</v>
      </c>
      <c r="I220">
        <v>1</v>
      </c>
      <c r="J220">
        <v>24</v>
      </c>
      <c r="K220">
        <v>107</v>
      </c>
      <c r="L220">
        <v>56</v>
      </c>
      <c r="M220">
        <v>65</v>
      </c>
      <c r="N220">
        <v>1</v>
      </c>
      <c r="O220">
        <v>228</v>
      </c>
      <c r="P220">
        <f t="shared" si="9"/>
        <v>15.2</v>
      </c>
      <c r="Q220">
        <f t="shared" si="10"/>
        <v>11.399999999999999</v>
      </c>
      <c r="R220">
        <f t="shared" si="11"/>
        <v>11.399999999999999</v>
      </c>
    </row>
    <row r="221" spans="1:18" x14ac:dyDescent="0.35">
      <c r="A221" t="s">
        <v>262</v>
      </c>
      <c r="B221" t="s">
        <v>1178</v>
      </c>
      <c r="C221" t="s">
        <v>3</v>
      </c>
      <c r="D221" t="s">
        <v>305</v>
      </c>
      <c r="E221">
        <v>71</v>
      </c>
      <c r="F221">
        <v>18</v>
      </c>
      <c r="G221">
        <v>2</v>
      </c>
      <c r="H221">
        <v>24</v>
      </c>
      <c r="I221">
        <v>3</v>
      </c>
      <c r="J221">
        <v>19</v>
      </c>
      <c r="K221">
        <v>105</v>
      </c>
      <c r="L221">
        <v>63</v>
      </c>
      <c r="M221">
        <v>54</v>
      </c>
      <c r="N221">
        <v>3</v>
      </c>
      <c r="O221">
        <v>225</v>
      </c>
      <c r="P221">
        <f t="shared" si="9"/>
        <v>15</v>
      </c>
      <c r="Q221">
        <f t="shared" si="10"/>
        <v>10.875</v>
      </c>
      <c r="R221">
        <f t="shared" si="11"/>
        <v>10.875</v>
      </c>
    </row>
    <row r="222" spans="1:18" x14ac:dyDescent="0.35">
      <c r="A222" t="s">
        <v>962</v>
      </c>
      <c r="B222" t="s">
        <v>963</v>
      </c>
      <c r="C222" t="s">
        <v>1</v>
      </c>
      <c r="D222" t="s">
        <v>319</v>
      </c>
      <c r="E222">
        <v>53</v>
      </c>
      <c r="F222">
        <v>18</v>
      </c>
      <c r="G222">
        <v>3</v>
      </c>
      <c r="H222">
        <v>36</v>
      </c>
      <c r="I222">
        <v>2</v>
      </c>
      <c r="J222">
        <v>21</v>
      </c>
      <c r="K222">
        <v>110</v>
      </c>
      <c r="L222">
        <v>52</v>
      </c>
      <c r="M222">
        <v>62</v>
      </c>
      <c r="N222">
        <v>5</v>
      </c>
      <c r="O222">
        <v>225</v>
      </c>
      <c r="P222">
        <f t="shared" si="9"/>
        <v>15</v>
      </c>
      <c r="Q222">
        <f t="shared" si="10"/>
        <v>10.875</v>
      </c>
      <c r="R222">
        <f t="shared" si="11"/>
        <v>10.875</v>
      </c>
    </row>
    <row r="223" spans="1:18" x14ac:dyDescent="0.35">
      <c r="A223" t="s">
        <v>1843</v>
      </c>
      <c r="B223" t="s">
        <v>1844</v>
      </c>
      <c r="C223" t="s">
        <v>1</v>
      </c>
      <c r="D223" t="s">
        <v>325</v>
      </c>
      <c r="E223">
        <v>67</v>
      </c>
      <c r="F223">
        <v>24</v>
      </c>
      <c r="G223">
        <v>2</v>
      </c>
      <c r="H223">
        <v>34</v>
      </c>
      <c r="I223">
        <v>1</v>
      </c>
      <c r="J223">
        <v>14</v>
      </c>
      <c r="K223">
        <v>94</v>
      </c>
      <c r="L223">
        <v>53</v>
      </c>
      <c r="M223">
        <v>53</v>
      </c>
      <c r="N223">
        <v>3</v>
      </c>
      <c r="O223">
        <v>225</v>
      </c>
      <c r="P223">
        <f t="shared" si="9"/>
        <v>15</v>
      </c>
      <c r="Q223">
        <f t="shared" si="10"/>
        <v>10.875</v>
      </c>
      <c r="R223">
        <f t="shared" si="11"/>
        <v>10.875</v>
      </c>
    </row>
    <row r="224" spans="1:18" x14ac:dyDescent="0.35">
      <c r="A224" t="s">
        <v>66</v>
      </c>
      <c r="B224" t="s">
        <v>819</v>
      </c>
      <c r="C224" t="s">
        <v>2</v>
      </c>
      <c r="D224" t="s">
        <v>316</v>
      </c>
      <c r="E224">
        <v>86</v>
      </c>
      <c r="F224">
        <v>18</v>
      </c>
      <c r="G224">
        <v>3</v>
      </c>
      <c r="H224">
        <v>27</v>
      </c>
      <c r="I224">
        <v>7</v>
      </c>
      <c r="J224">
        <v>8</v>
      </c>
      <c r="K224">
        <v>73</v>
      </c>
      <c r="L224">
        <v>55</v>
      </c>
      <c r="M224">
        <v>46</v>
      </c>
      <c r="N224">
        <v>14</v>
      </c>
      <c r="O224">
        <v>225</v>
      </c>
      <c r="P224">
        <f t="shared" si="9"/>
        <v>15</v>
      </c>
      <c r="Q224">
        <f t="shared" si="10"/>
        <v>10.875</v>
      </c>
      <c r="R224">
        <f t="shared" si="11"/>
        <v>10.875</v>
      </c>
    </row>
    <row r="225" spans="1:18" x14ac:dyDescent="0.35">
      <c r="A225" t="s">
        <v>527</v>
      </c>
      <c r="B225" t="s">
        <v>458</v>
      </c>
      <c r="C225" t="s">
        <v>299</v>
      </c>
      <c r="D225" t="s">
        <v>317</v>
      </c>
      <c r="E225">
        <v>85</v>
      </c>
      <c r="F225">
        <v>25</v>
      </c>
      <c r="G225">
        <v>2</v>
      </c>
      <c r="H225">
        <v>35</v>
      </c>
      <c r="I225">
        <v>2</v>
      </c>
      <c r="J225">
        <v>14</v>
      </c>
      <c r="K225">
        <v>127</v>
      </c>
      <c r="L225">
        <v>58</v>
      </c>
      <c r="M225">
        <v>56</v>
      </c>
      <c r="N225">
        <v>7</v>
      </c>
      <c r="O225">
        <v>224</v>
      </c>
      <c r="P225">
        <f t="shared" si="9"/>
        <v>14.933333333333334</v>
      </c>
      <c r="Q225">
        <f t="shared" si="10"/>
        <v>10.826666666666666</v>
      </c>
      <c r="R225">
        <f t="shared" si="11"/>
        <v>10.826666666666666</v>
      </c>
    </row>
    <row r="226" spans="1:18" x14ac:dyDescent="0.35">
      <c r="A226" t="s">
        <v>70</v>
      </c>
      <c r="B226" t="s">
        <v>1422</v>
      </c>
      <c r="C226" t="s">
        <v>2</v>
      </c>
      <c r="D226" t="s">
        <v>295</v>
      </c>
      <c r="E226">
        <v>81</v>
      </c>
      <c r="F226">
        <v>25</v>
      </c>
      <c r="G226">
        <v>3</v>
      </c>
      <c r="H226">
        <v>33</v>
      </c>
      <c r="I226">
        <v>8</v>
      </c>
      <c r="J226">
        <v>15</v>
      </c>
      <c r="K226">
        <v>134</v>
      </c>
      <c r="L226">
        <v>64</v>
      </c>
      <c r="M226">
        <v>48</v>
      </c>
      <c r="N226">
        <v>20</v>
      </c>
      <c r="O226">
        <v>223</v>
      </c>
      <c r="P226">
        <f t="shared" si="9"/>
        <v>14.866666666666667</v>
      </c>
      <c r="Q226">
        <f t="shared" si="10"/>
        <v>10.778333333333334</v>
      </c>
      <c r="R226">
        <f t="shared" si="11"/>
        <v>10.778333333333334</v>
      </c>
    </row>
    <row r="227" spans="1:18" x14ac:dyDescent="0.35">
      <c r="A227" t="s">
        <v>1738</v>
      </c>
      <c r="B227" t="s">
        <v>1739</v>
      </c>
      <c r="C227" t="s">
        <v>3</v>
      </c>
      <c r="D227" t="s">
        <v>304</v>
      </c>
      <c r="E227">
        <v>68</v>
      </c>
      <c r="F227">
        <v>25</v>
      </c>
      <c r="G227">
        <v>2</v>
      </c>
      <c r="H227">
        <v>33</v>
      </c>
      <c r="I227">
        <v>1</v>
      </c>
      <c r="J227">
        <v>15</v>
      </c>
      <c r="K227">
        <v>106</v>
      </c>
      <c r="L227">
        <v>58</v>
      </c>
      <c r="M227">
        <v>50</v>
      </c>
      <c r="N227">
        <v>5</v>
      </c>
      <c r="O227">
        <v>223</v>
      </c>
      <c r="P227">
        <f t="shared" si="9"/>
        <v>14.866666666666667</v>
      </c>
      <c r="Q227">
        <f t="shared" si="10"/>
        <v>10.778333333333334</v>
      </c>
      <c r="R227">
        <f t="shared" si="11"/>
        <v>10.778333333333334</v>
      </c>
    </row>
    <row r="228" spans="1:18" x14ac:dyDescent="0.35">
      <c r="A228" t="s">
        <v>162</v>
      </c>
      <c r="B228" t="s">
        <v>161</v>
      </c>
      <c r="C228" t="s">
        <v>324</v>
      </c>
      <c r="D228" t="s">
        <v>302</v>
      </c>
      <c r="E228">
        <v>59</v>
      </c>
      <c r="F228">
        <v>20</v>
      </c>
      <c r="G228">
        <v>0</v>
      </c>
      <c r="H228">
        <v>49</v>
      </c>
      <c r="I228">
        <v>1</v>
      </c>
      <c r="J228">
        <v>17</v>
      </c>
      <c r="K228">
        <v>93</v>
      </c>
      <c r="L228">
        <v>48</v>
      </c>
      <c r="M228">
        <v>50</v>
      </c>
      <c r="N228">
        <v>2</v>
      </c>
      <c r="O228">
        <v>222</v>
      </c>
      <c r="P228">
        <f t="shared" si="9"/>
        <v>14.8</v>
      </c>
      <c r="Q228">
        <f t="shared" si="10"/>
        <v>10.73</v>
      </c>
      <c r="R228">
        <f t="shared" si="11"/>
        <v>10.73</v>
      </c>
    </row>
    <row r="229" spans="1:18" x14ac:dyDescent="0.35">
      <c r="A229" t="s">
        <v>44</v>
      </c>
      <c r="B229" t="s">
        <v>1602</v>
      </c>
      <c r="C229" t="s">
        <v>324</v>
      </c>
      <c r="D229" t="s">
        <v>297</v>
      </c>
      <c r="E229">
        <v>68</v>
      </c>
      <c r="F229">
        <v>24</v>
      </c>
      <c r="G229">
        <v>1</v>
      </c>
      <c r="H229">
        <v>40</v>
      </c>
      <c r="I229">
        <v>2</v>
      </c>
      <c r="J229">
        <v>19</v>
      </c>
      <c r="K229">
        <v>128</v>
      </c>
      <c r="L229">
        <v>50</v>
      </c>
      <c r="M229">
        <v>64</v>
      </c>
      <c r="N229">
        <v>3</v>
      </c>
      <c r="O229">
        <v>222</v>
      </c>
      <c r="P229">
        <f t="shared" si="9"/>
        <v>14.8</v>
      </c>
      <c r="Q229">
        <f t="shared" si="10"/>
        <v>10.73</v>
      </c>
      <c r="R229">
        <f t="shared" si="11"/>
        <v>10.73</v>
      </c>
    </row>
    <row r="230" spans="1:18" x14ac:dyDescent="0.35">
      <c r="A230" t="s">
        <v>1766</v>
      </c>
      <c r="B230" t="s">
        <v>678</v>
      </c>
      <c r="C230" t="s">
        <v>649</v>
      </c>
      <c r="D230" t="s">
        <v>1523</v>
      </c>
      <c r="E230">
        <v>75</v>
      </c>
      <c r="F230">
        <v>25</v>
      </c>
      <c r="G230">
        <v>4</v>
      </c>
      <c r="H230">
        <v>35</v>
      </c>
      <c r="I230">
        <v>3</v>
      </c>
      <c r="J230">
        <v>16</v>
      </c>
      <c r="K230">
        <v>145</v>
      </c>
      <c r="L230">
        <v>66</v>
      </c>
      <c r="M230">
        <v>51</v>
      </c>
      <c r="N230">
        <v>17</v>
      </c>
      <c r="O230">
        <v>222</v>
      </c>
      <c r="P230">
        <f t="shared" si="9"/>
        <v>14.8</v>
      </c>
      <c r="Q230">
        <f t="shared" si="10"/>
        <v>10.73</v>
      </c>
      <c r="R230">
        <f t="shared" si="11"/>
        <v>10.73</v>
      </c>
    </row>
    <row r="231" spans="1:18" x14ac:dyDescent="0.35">
      <c r="A231" t="s">
        <v>332</v>
      </c>
      <c r="B231" t="s">
        <v>166</v>
      </c>
      <c r="C231" t="s">
        <v>2</v>
      </c>
      <c r="D231" t="s">
        <v>296</v>
      </c>
      <c r="E231">
        <v>66</v>
      </c>
      <c r="F231">
        <v>22</v>
      </c>
      <c r="G231">
        <v>8</v>
      </c>
      <c r="H231">
        <v>46</v>
      </c>
      <c r="I231">
        <v>2</v>
      </c>
      <c r="J231">
        <v>15</v>
      </c>
      <c r="K231">
        <v>140</v>
      </c>
      <c r="L231">
        <v>61</v>
      </c>
      <c r="M231">
        <v>51</v>
      </c>
      <c r="N231">
        <v>11</v>
      </c>
      <c r="O231">
        <v>221</v>
      </c>
      <c r="P231">
        <f t="shared" si="9"/>
        <v>14.733333333333333</v>
      </c>
      <c r="Q231">
        <f t="shared" si="10"/>
        <v>10.681666666666665</v>
      </c>
      <c r="R231">
        <f t="shared" si="11"/>
        <v>10.681666666666665</v>
      </c>
    </row>
    <row r="232" spans="1:18" x14ac:dyDescent="0.35">
      <c r="A232" t="s">
        <v>447</v>
      </c>
      <c r="B232" t="s">
        <v>429</v>
      </c>
      <c r="C232" t="s">
        <v>324</v>
      </c>
      <c r="D232" t="s">
        <v>302</v>
      </c>
      <c r="E232">
        <v>59</v>
      </c>
      <c r="F232">
        <v>18</v>
      </c>
      <c r="G232">
        <v>1</v>
      </c>
      <c r="H232">
        <v>62</v>
      </c>
      <c r="I232">
        <v>0</v>
      </c>
      <c r="J232">
        <v>18</v>
      </c>
      <c r="K232">
        <v>118</v>
      </c>
      <c r="L232">
        <v>50</v>
      </c>
      <c r="M232">
        <v>55</v>
      </c>
      <c r="N232">
        <v>1</v>
      </c>
      <c r="O232">
        <v>220</v>
      </c>
      <c r="P232">
        <f t="shared" si="9"/>
        <v>14.666666666666666</v>
      </c>
      <c r="Q232">
        <f t="shared" si="10"/>
        <v>10.633333333333333</v>
      </c>
      <c r="R232">
        <f t="shared" si="11"/>
        <v>10.633333333333333</v>
      </c>
    </row>
    <row r="233" spans="1:18" x14ac:dyDescent="0.35">
      <c r="A233" t="s">
        <v>152</v>
      </c>
      <c r="B233" t="s">
        <v>934</v>
      </c>
      <c r="C233" t="s">
        <v>2</v>
      </c>
      <c r="D233" t="s">
        <v>308</v>
      </c>
      <c r="E233">
        <v>69</v>
      </c>
      <c r="F233">
        <v>24</v>
      </c>
      <c r="G233">
        <v>1</v>
      </c>
      <c r="H233">
        <v>52</v>
      </c>
      <c r="I233">
        <v>3</v>
      </c>
      <c r="J233">
        <v>10</v>
      </c>
      <c r="K233">
        <v>93</v>
      </c>
      <c r="L233">
        <v>58</v>
      </c>
      <c r="M233">
        <v>42</v>
      </c>
      <c r="N233">
        <v>4</v>
      </c>
      <c r="O233">
        <v>220</v>
      </c>
      <c r="P233">
        <f t="shared" si="9"/>
        <v>14.666666666666666</v>
      </c>
      <c r="Q233">
        <f t="shared" si="10"/>
        <v>10.633333333333333</v>
      </c>
      <c r="R233">
        <f t="shared" si="11"/>
        <v>10.633333333333333</v>
      </c>
    </row>
    <row r="234" spans="1:18" x14ac:dyDescent="0.35">
      <c r="A234" t="s">
        <v>99</v>
      </c>
      <c r="B234" t="s">
        <v>1311</v>
      </c>
      <c r="C234" t="s">
        <v>649</v>
      </c>
      <c r="D234" t="s">
        <v>308</v>
      </c>
      <c r="E234">
        <v>56</v>
      </c>
      <c r="F234">
        <v>20</v>
      </c>
      <c r="G234">
        <v>7</v>
      </c>
      <c r="H234">
        <v>34</v>
      </c>
      <c r="I234">
        <v>2</v>
      </c>
      <c r="J234">
        <v>13</v>
      </c>
      <c r="K234">
        <v>85</v>
      </c>
      <c r="L234">
        <v>47</v>
      </c>
      <c r="M234">
        <v>49</v>
      </c>
      <c r="N234">
        <v>8</v>
      </c>
      <c r="O234">
        <v>220</v>
      </c>
      <c r="P234">
        <f t="shared" si="9"/>
        <v>14.666666666666666</v>
      </c>
      <c r="Q234">
        <f t="shared" si="10"/>
        <v>10.633333333333333</v>
      </c>
      <c r="R234">
        <f t="shared" si="11"/>
        <v>10.633333333333333</v>
      </c>
    </row>
    <row r="235" spans="1:18" x14ac:dyDescent="0.35">
      <c r="A235" t="s">
        <v>620</v>
      </c>
      <c r="B235" t="s">
        <v>1547</v>
      </c>
      <c r="C235" t="s">
        <v>649</v>
      </c>
      <c r="D235" t="s">
        <v>363</v>
      </c>
      <c r="E235">
        <v>64</v>
      </c>
      <c r="F235">
        <v>27</v>
      </c>
      <c r="G235">
        <v>3</v>
      </c>
      <c r="H235">
        <v>38</v>
      </c>
      <c r="I235">
        <v>1</v>
      </c>
      <c r="J235">
        <v>15</v>
      </c>
      <c r="K235">
        <v>121</v>
      </c>
      <c r="L235">
        <v>58</v>
      </c>
      <c r="M235">
        <v>52</v>
      </c>
      <c r="N235">
        <v>7</v>
      </c>
      <c r="O235">
        <v>220</v>
      </c>
      <c r="P235">
        <f t="shared" si="9"/>
        <v>14.666666666666666</v>
      </c>
      <c r="Q235">
        <f t="shared" si="10"/>
        <v>10.633333333333333</v>
      </c>
      <c r="R235">
        <f t="shared" si="11"/>
        <v>10.633333333333333</v>
      </c>
    </row>
    <row r="236" spans="1:18" x14ac:dyDescent="0.35">
      <c r="A236" t="s">
        <v>48</v>
      </c>
      <c r="B236" t="s">
        <v>1410</v>
      </c>
      <c r="C236" t="s">
        <v>2</v>
      </c>
      <c r="D236" t="s">
        <v>295</v>
      </c>
      <c r="E236">
        <v>73</v>
      </c>
      <c r="F236">
        <v>22</v>
      </c>
      <c r="G236">
        <v>1</v>
      </c>
      <c r="H236">
        <v>32</v>
      </c>
      <c r="I236">
        <v>1</v>
      </c>
      <c r="J236">
        <v>15</v>
      </c>
      <c r="K236">
        <v>103</v>
      </c>
      <c r="L236">
        <v>52</v>
      </c>
      <c r="M236">
        <v>55</v>
      </c>
      <c r="N236">
        <v>4</v>
      </c>
      <c r="O236">
        <v>219</v>
      </c>
      <c r="P236">
        <f t="shared" si="9"/>
        <v>14.6</v>
      </c>
      <c r="Q236">
        <f t="shared" si="10"/>
        <v>10.584999999999999</v>
      </c>
      <c r="R236">
        <f t="shared" si="11"/>
        <v>10.584999999999999</v>
      </c>
    </row>
    <row r="237" spans="1:18" x14ac:dyDescent="0.35">
      <c r="A237" t="s">
        <v>1437</v>
      </c>
      <c r="B237" t="s">
        <v>89</v>
      </c>
      <c r="C237" t="s">
        <v>649</v>
      </c>
      <c r="D237" t="s">
        <v>315</v>
      </c>
      <c r="E237">
        <v>66</v>
      </c>
      <c r="F237">
        <v>20</v>
      </c>
      <c r="G237">
        <v>2</v>
      </c>
      <c r="H237">
        <v>39</v>
      </c>
      <c r="I237">
        <v>4</v>
      </c>
      <c r="J237">
        <v>14</v>
      </c>
      <c r="K237">
        <v>114</v>
      </c>
      <c r="L237">
        <v>57</v>
      </c>
      <c r="M237">
        <v>53</v>
      </c>
      <c r="N237">
        <v>20</v>
      </c>
      <c r="O237">
        <v>219</v>
      </c>
      <c r="P237">
        <f t="shared" si="9"/>
        <v>14.6</v>
      </c>
      <c r="Q237">
        <f t="shared" si="10"/>
        <v>10.584999999999999</v>
      </c>
      <c r="R237">
        <f t="shared" si="11"/>
        <v>10.584999999999999</v>
      </c>
    </row>
    <row r="238" spans="1:18" x14ac:dyDescent="0.35">
      <c r="A238" t="s">
        <v>57</v>
      </c>
      <c r="B238" t="s">
        <v>718</v>
      </c>
      <c r="C238" t="s">
        <v>3</v>
      </c>
      <c r="D238" t="s">
        <v>315</v>
      </c>
      <c r="E238">
        <v>57</v>
      </c>
      <c r="F238">
        <v>19</v>
      </c>
      <c r="G238">
        <v>1</v>
      </c>
      <c r="H238">
        <v>59</v>
      </c>
      <c r="I238">
        <v>2</v>
      </c>
      <c r="J238">
        <v>20</v>
      </c>
      <c r="K238">
        <v>132</v>
      </c>
      <c r="L238">
        <v>59</v>
      </c>
      <c r="M238">
        <v>52</v>
      </c>
      <c r="N238">
        <v>3</v>
      </c>
      <c r="O238">
        <v>217</v>
      </c>
      <c r="P238">
        <f t="shared" si="9"/>
        <v>14.466666666666667</v>
      </c>
      <c r="Q238">
        <f t="shared" si="10"/>
        <v>10.488333333333333</v>
      </c>
      <c r="R238">
        <f t="shared" si="11"/>
        <v>10.488333333333333</v>
      </c>
    </row>
    <row r="239" spans="1:18" x14ac:dyDescent="0.35">
      <c r="A239" t="s">
        <v>262</v>
      </c>
      <c r="B239" t="s">
        <v>1297</v>
      </c>
      <c r="C239" t="s">
        <v>3</v>
      </c>
      <c r="D239" t="s">
        <v>297</v>
      </c>
      <c r="E239">
        <v>60</v>
      </c>
      <c r="F239">
        <v>21</v>
      </c>
      <c r="G239">
        <v>2</v>
      </c>
      <c r="H239">
        <v>38</v>
      </c>
      <c r="I239">
        <v>2</v>
      </c>
      <c r="J239">
        <v>14</v>
      </c>
      <c r="K239">
        <v>95</v>
      </c>
      <c r="L239">
        <v>53</v>
      </c>
      <c r="M239">
        <v>51</v>
      </c>
      <c r="N239">
        <v>8</v>
      </c>
      <c r="O239">
        <v>217</v>
      </c>
      <c r="P239">
        <f t="shared" si="9"/>
        <v>14.466666666666667</v>
      </c>
      <c r="Q239">
        <f t="shared" si="10"/>
        <v>10.488333333333333</v>
      </c>
      <c r="R239">
        <f t="shared" si="11"/>
        <v>10.488333333333333</v>
      </c>
    </row>
    <row r="240" spans="1:18" x14ac:dyDescent="0.35">
      <c r="A240" t="s">
        <v>408</v>
      </c>
      <c r="B240" t="s">
        <v>1188</v>
      </c>
      <c r="C240" t="s">
        <v>326</v>
      </c>
      <c r="D240" t="s">
        <v>316</v>
      </c>
      <c r="E240">
        <v>71</v>
      </c>
      <c r="F240">
        <v>20</v>
      </c>
      <c r="G240">
        <v>3</v>
      </c>
      <c r="H240">
        <v>31</v>
      </c>
      <c r="I240">
        <v>4</v>
      </c>
      <c r="J240">
        <v>9</v>
      </c>
      <c r="K240">
        <v>85</v>
      </c>
      <c r="L240">
        <v>57</v>
      </c>
      <c r="M240">
        <v>50</v>
      </c>
      <c r="N240">
        <v>12</v>
      </c>
      <c r="O240">
        <v>217</v>
      </c>
      <c r="P240">
        <f t="shared" si="9"/>
        <v>14.466666666666667</v>
      </c>
      <c r="Q240">
        <f t="shared" si="10"/>
        <v>10.488333333333333</v>
      </c>
      <c r="R240">
        <f t="shared" si="11"/>
        <v>10.488333333333333</v>
      </c>
    </row>
    <row r="241" spans="1:18" x14ac:dyDescent="0.35">
      <c r="A241" t="s">
        <v>274</v>
      </c>
      <c r="B241" t="s">
        <v>597</v>
      </c>
      <c r="C241" t="s">
        <v>649</v>
      </c>
      <c r="D241" t="s">
        <v>309</v>
      </c>
      <c r="E241">
        <v>69</v>
      </c>
      <c r="F241">
        <v>19</v>
      </c>
      <c r="G241">
        <v>6</v>
      </c>
      <c r="H241">
        <v>42</v>
      </c>
      <c r="I241">
        <v>3</v>
      </c>
      <c r="J241">
        <v>14</v>
      </c>
      <c r="K241">
        <v>123</v>
      </c>
      <c r="L241">
        <v>60</v>
      </c>
      <c r="M241">
        <v>47</v>
      </c>
      <c r="N241">
        <v>13</v>
      </c>
      <c r="O241">
        <v>217</v>
      </c>
      <c r="P241">
        <f t="shared" si="9"/>
        <v>14.466666666666667</v>
      </c>
      <c r="Q241">
        <f t="shared" si="10"/>
        <v>10.488333333333333</v>
      </c>
      <c r="R241">
        <f t="shared" si="11"/>
        <v>10.488333333333333</v>
      </c>
    </row>
    <row r="242" spans="1:18" x14ac:dyDescent="0.35">
      <c r="A242" t="s">
        <v>955</v>
      </c>
      <c r="B242" t="s">
        <v>943</v>
      </c>
      <c r="C242" t="s">
        <v>326</v>
      </c>
      <c r="D242" t="s">
        <v>320</v>
      </c>
      <c r="E242">
        <v>62</v>
      </c>
      <c r="F242">
        <v>17</v>
      </c>
      <c r="G242">
        <v>2</v>
      </c>
      <c r="H242">
        <v>47</v>
      </c>
      <c r="I242">
        <v>5</v>
      </c>
      <c r="J242">
        <v>12</v>
      </c>
      <c r="K242">
        <v>91</v>
      </c>
      <c r="L242">
        <v>51</v>
      </c>
      <c r="M242">
        <v>46</v>
      </c>
      <c r="N242">
        <v>18</v>
      </c>
      <c r="O242">
        <v>216</v>
      </c>
      <c r="P242">
        <f t="shared" si="9"/>
        <v>14.4</v>
      </c>
      <c r="Q242">
        <f t="shared" si="10"/>
        <v>10.44</v>
      </c>
      <c r="R242">
        <f t="shared" si="11"/>
        <v>10.44</v>
      </c>
    </row>
    <row r="243" spans="1:18" x14ac:dyDescent="0.35">
      <c r="A243" t="s">
        <v>1308</v>
      </c>
      <c r="B243" t="s">
        <v>1163</v>
      </c>
      <c r="C243" t="s">
        <v>326</v>
      </c>
      <c r="D243" t="s">
        <v>317</v>
      </c>
      <c r="E243">
        <v>69</v>
      </c>
      <c r="F243">
        <v>18</v>
      </c>
      <c r="G243">
        <v>2</v>
      </c>
      <c r="H243">
        <v>30</v>
      </c>
      <c r="I243">
        <v>3</v>
      </c>
      <c r="J243">
        <v>14</v>
      </c>
      <c r="K243">
        <v>97</v>
      </c>
      <c r="L243">
        <v>55</v>
      </c>
      <c r="M243">
        <v>50</v>
      </c>
      <c r="N243">
        <v>14</v>
      </c>
      <c r="O243">
        <v>216</v>
      </c>
      <c r="P243">
        <f t="shared" si="9"/>
        <v>14.4</v>
      </c>
      <c r="Q243">
        <f t="shared" si="10"/>
        <v>10.44</v>
      </c>
      <c r="R243">
        <f t="shared" si="11"/>
        <v>10.44</v>
      </c>
    </row>
    <row r="244" spans="1:18" x14ac:dyDescent="0.35">
      <c r="A244" t="s">
        <v>1233</v>
      </c>
      <c r="B244" t="s">
        <v>653</v>
      </c>
      <c r="C244" t="s">
        <v>1</v>
      </c>
      <c r="D244" t="s">
        <v>323</v>
      </c>
      <c r="E244">
        <v>75</v>
      </c>
      <c r="F244">
        <v>17</v>
      </c>
      <c r="G244">
        <v>2</v>
      </c>
      <c r="H244">
        <v>18</v>
      </c>
      <c r="I244">
        <v>1</v>
      </c>
      <c r="J244">
        <v>18</v>
      </c>
      <c r="K244">
        <v>99</v>
      </c>
      <c r="L244">
        <v>49</v>
      </c>
      <c r="M244">
        <v>58</v>
      </c>
      <c r="N244">
        <v>3</v>
      </c>
      <c r="O244">
        <v>215</v>
      </c>
      <c r="P244">
        <f t="shared" si="9"/>
        <v>14.333333333333334</v>
      </c>
      <c r="Q244">
        <f t="shared" si="10"/>
        <v>10.391666666666667</v>
      </c>
      <c r="R244">
        <f t="shared" si="11"/>
        <v>10.391666666666667</v>
      </c>
    </row>
    <row r="245" spans="1:18" x14ac:dyDescent="0.35">
      <c r="A245" t="s">
        <v>108</v>
      </c>
      <c r="B245" t="s">
        <v>1177</v>
      </c>
      <c r="C245" t="s">
        <v>2</v>
      </c>
      <c r="D245" t="s">
        <v>314</v>
      </c>
      <c r="E245">
        <v>64</v>
      </c>
      <c r="F245">
        <v>17</v>
      </c>
      <c r="G245">
        <v>3</v>
      </c>
      <c r="H245">
        <v>33</v>
      </c>
      <c r="I245">
        <v>1</v>
      </c>
      <c r="J245">
        <v>17</v>
      </c>
      <c r="K245">
        <v>106</v>
      </c>
      <c r="L245">
        <v>54</v>
      </c>
      <c r="M245">
        <v>52</v>
      </c>
      <c r="N245">
        <v>8</v>
      </c>
      <c r="O245">
        <v>215</v>
      </c>
      <c r="P245">
        <f t="shared" si="9"/>
        <v>14.333333333333334</v>
      </c>
      <c r="Q245">
        <f t="shared" si="10"/>
        <v>10.391666666666667</v>
      </c>
      <c r="R245">
        <f t="shared" si="11"/>
        <v>10.391666666666667</v>
      </c>
    </row>
    <row r="246" spans="1:18" x14ac:dyDescent="0.35">
      <c r="A246" t="s">
        <v>156</v>
      </c>
      <c r="B246" t="s">
        <v>483</v>
      </c>
      <c r="C246" t="s">
        <v>649</v>
      </c>
      <c r="D246" t="s">
        <v>298</v>
      </c>
      <c r="E246">
        <v>69</v>
      </c>
      <c r="F246">
        <v>26</v>
      </c>
      <c r="G246">
        <v>3</v>
      </c>
      <c r="H246">
        <v>30</v>
      </c>
      <c r="I246">
        <v>8</v>
      </c>
      <c r="J246">
        <v>8</v>
      </c>
      <c r="K246">
        <v>85</v>
      </c>
      <c r="L246">
        <v>49</v>
      </c>
      <c r="M246">
        <v>37</v>
      </c>
      <c r="N246">
        <v>29</v>
      </c>
      <c r="O246">
        <v>214</v>
      </c>
      <c r="P246">
        <f t="shared" si="9"/>
        <v>14.266666666666667</v>
      </c>
      <c r="Q246">
        <f t="shared" si="10"/>
        <v>10.343333333333334</v>
      </c>
      <c r="R246">
        <f t="shared" si="11"/>
        <v>10.343333333333334</v>
      </c>
    </row>
    <row r="247" spans="1:18" x14ac:dyDescent="0.35">
      <c r="A247" t="s">
        <v>69</v>
      </c>
      <c r="B247" t="s">
        <v>28</v>
      </c>
      <c r="C247" t="s">
        <v>299</v>
      </c>
      <c r="D247" t="s">
        <v>314</v>
      </c>
      <c r="E247">
        <v>65</v>
      </c>
      <c r="F247">
        <v>20</v>
      </c>
      <c r="G247">
        <v>1</v>
      </c>
      <c r="H247">
        <v>38</v>
      </c>
      <c r="I247">
        <v>0</v>
      </c>
      <c r="J247">
        <v>17</v>
      </c>
      <c r="K247">
        <v>114</v>
      </c>
      <c r="L247">
        <v>54</v>
      </c>
      <c r="M247">
        <v>59</v>
      </c>
      <c r="N247">
        <v>1</v>
      </c>
      <c r="O247">
        <v>214</v>
      </c>
      <c r="P247">
        <f t="shared" si="9"/>
        <v>14.266666666666667</v>
      </c>
      <c r="Q247">
        <f t="shared" si="10"/>
        <v>10.343333333333334</v>
      </c>
      <c r="R247">
        <f t="shared" si="11"/>
        <v>10.343333333333334</v>
      </c>
    </row>
    <row r="248" spans="1:18" x14ac:dyDescent="0.35">
      <c r="A248" t="s">
        <v>99</v>
      </c>
      <c r="B248" t="s">
        <v>416</v>
      </c>
      <c r="C248" t="s">
        <v>649</v>
      </c>
      <c r="D248" t="s">
        <v>313</v>
      </c>
      <c r="E248">
        <v>68</v>
      </c>
      <c r="F248">
        <v>23</v>
      </c>
      <c r="G248">
        <v>2</v>
      </c>
      <c r="H248">
        <v>23</v>
      </c>
      <c r="I248">
        <v>1</v>
      </c>
      <c r="J248">
        <v>12</v>
      </c>
      <c r="K248">
        <v>89</v>
      </c>
      <c r="L248">
        <v>55</v>
      </c>
      <c r="M248">
        <v>53</v>
      </c>
      <c r="N248">
        <v>5</v>
      </c>
      <c r="O248">
        <v>214</v>
      </c>
      <c r="P248">
        <f t="shared" si="9"/>
        <v>14.266666666666667</v>
      </c>
      <c r="Q248">
        <f t="shared" si="10"/>
        <v>10.343333333333334</v>
      </c>
      <c r="R248">
        <f t="shared" si="11"/>
        <v>10.343333333333334</v>
      </c>
    </row>
    <row r="249" spans="1:18" x14ac:dyDescent="0.35">
      <c r="A249" t="s">
        <v>611</v>
      </c>
      <c r="B249" t="s">
        <v>686</v>
      </c>
      <c r="C249" t="s">
        <v>2</v>
      </c>
      <c r="D249" t="s">
        <v>320</v>
      </c>
      <c r="E249">
        <v>68</v>
      </c>
      <c r="F249">
        <v>27</v>
      </c>
      <c r="G249">
        <v>0</v>
      </c>
      <c r="H249">
        <v>27</v>
      </c>
      <c r="I249">
        <v>1</v>
      </c>
      <c r="J249">
        <v>7</v>
      </c>
      <c r="K249">
        <v>59</v>
      </c>
      <c r="L249">
        <v>48</v>
      </c>
      <c r="M249">
        <v>44</v>
      </c>
      <c r="N249">
        <v>4</v>
      </c>
      <c r="O249">
        <v>213</v>
      </c>
      <c r="P249">
        <f t="shared" si="9"/>
        <v>14.2</v>
      </c>
      <c r="Q249">
        <f t="shared" si="10"/>
        <v>10.295</v>
      </c>
      <c r="R249">
        <f t="shared" si="11"/>
        <v>10.295</v>
      </c>
    </row>
    <row r="250" spans="1:18" x14ac:dyDescent="0.35">
      <c r="A250" t="s">
        <v>49</v>
      </c>
      <c r="B250" t="s">
        <v>1730</v>
      </c>
      <c r="C250" t="s">
        <v>299</v>
      </c>
      <c r="D250" t="s">
        <v>323</v>
      </c>
      <c r="E250">
        <v>75</v>
      </c>
      <c r="F250">
        <v>21</v>
      </c>
      <c r="G250">
        <v>0</v>
      </c>
      <c r="H250">
        <v>50</v>
      </c>
      <c r="I250">
        <v>1</v>
      </c>
      <c r="J250">
        <v>14</v>
      </c>
      <c r="K250">
        <v>121</v>
      </c>
      <c r="L250">
        <v>55</v>
      </c>
      <c r="M250">
        <v>53</v>
      </c>
      <c r="N250">
        <v>4</v>
      </c>
      <c r="O250">
        <v>213</v>
      </c>
      <c r="P250">
        <f t="shared" si="9"/>
        <v>14.2</v>
      </c>
      <c r="Q250">
        <f t="shared" si="10"/>
        <v>10.295</v>
      </c>
      <c r="R250">
        <f t="shared" si="11"/>
        <v>10.295</v>
      </c>
    </row>
    <row r="251" spans="1:18" x14ac:dyDescent="0.35">
      <c r="A251" t="s">
        <v>185</v>
      </c>
      <c r="B251" t="s">
        <v>1230</v>
      </c>
      <c r="C251" t="s">
        <v>649</v>
      </c>
      <c r="D251" t="s">
        <v>301</v>
      </c>
      <c r="E251">
        <v>53</v>
      </c>
      <c r="F251">
        <v>17</v>
      </c>
      <c r="G251">
        <v>4</v>
      </c>
      <c r="H251">
        <v>29</v>
      </c>
      <c r="I251">
        <v>3</v>
      </c>
      <c r="J251">
        <v>20</v>
      </c>
      <c r="K251">
        <v>117</v>
      </c>
      <c r="L251">
        <v>55</v>
      </c>
      <c r="M251">
        <v>64</v>
      </c>
      <c r="N251">
        <v>5</v>
      </c>
      <c r="O251">
        <v>212</v>
      </c>
      <c r="P251">
        <f t="shared" si="9"/>
        <v>14.133333333333333</v>
      </c>
      <c r="Q251">
        <f t="shared" si="10"/>
        <v>10.246666666666666</v>
      </c>
      <c r="R251">
        <f t="shared" si="11"/>
        <v>10.246666666666666</v>
      </c>
    </row>
    <row r="252" spans="1:18" x14ac:dyDescent="0.35">
      <c r="A252" t="s">
        <v>1041</v>
      </c>
      <c r="B252" t="s">
        <v>261</v>
      </c>
      <c r="C252" t="s">
        <v>649</v>
      </c>
      <c r="D252" t="s">
        <v>296</v>
      </c>
      <c r="E252">
        <v>59</v>
      </c>
      <c r="F252">
        <v>26</v>
      </c>
      <c r="G252">
        <v>3</v>
      </c>
      <c r="H252">
        <v>43</v>
      </c>
      <c r="I252">
        <v>5</v>
      </c>
      <c r="J252">
        <v>17</v>
      </c>
      <c r="K252">
        <v>148</v>
      </c>
      <c r="L252">
        <v>66</v>
      </c>
      <c r="M252">
        <v>51</v>
      </c>
      <c r="N252">
        <v>17</v>
      </c>
      <c r="O252">
        <v>212</v>
      </c>
      <c r="P252">
        <f t="shared" si="9"/>
        <v>14.133333333333333</v>
      </c>
      <c r="Q252">
        <f t="shared" si="10"/>
        <v>10.246666666666666</v>
      </c>
      <c r="R252">
        <f t="shared" si="11"/>
        <v>10.246666666666666</v>
      </c>
    </row>
    <row r="253" spans="1:18" x14ac:dyDescent="0.35">
      <c r="A253" t="s">
        <v>153</v>
      </c>
      <c r="B253" t="s">
        <v>818</v>
      </c>
      <c r="C253" t="s">
        <v>2</v>
      </c>
      <c r="D253" t="s">
        <v>311</v>
      </c>
      <c r="E253">
        <v>67</v>
      </c>
      <c r="F253">
        <v>19</v>
      </c>
      <c r="G253">
        <v>2</v>
      </c>
      <c r="H253">
        <v>25</v>
      </c>
      <c r="I253">
        <v>1</v>
      </c>
      <c r="J253">
        <v>11</v>
      </c>
      <c r="K253">
        <v>74</v>
      </c>
      <c r="L253">
        <v>49</v>
      </c>
      <c r="M253">
        <v>50</v>
      </c>
      <c r="N253">
        <v>7</v>
      </c>
      <c r="O253">
        <v>211</v>
      </c>
      <c r="P253">
        <f t="shared" si="9"/>
        <v>14.066666666666666</v>
      </c>
      <c r="Q253">
        <f t="shared" si="10"/>
        <v>10.198333333333332</v>
      </c>
      <c r="R253">
        <f t="shared" si="11"/>
        <v>10.198333333333332</v>
      </c>
    </row>
    <row r="254" spans="1:18" x14ac:dyDescent="0.35">
      <c r="A254" t="s">
        <v>109</v>
      </c>
      <c r="B254" t="s">
        <v>216</v>
      </c>
      <c r="C254" t="s">
        <v>2</v>
      </c>
      <c r="D254" t="s">
        <v>298</v>
      </c>
      <c r="E254">
        <v>63</v>
      </c>
      <c r="F254">
        <v>16</v>
      </c>
      <c r="G254">
        <v>6</v>
      </c>
      <c r="H254">
        <v>45</v>
      </c>
      <c r="I254">
        <v>1</v>
      </c>
      <c r="J254">
        <v>9</v>
      </c>
      <c r="K254">
        <v>79</v>
      </c>
      <c r="L254">
        <v>49</v>
      </c>
      <c r="M254">
        <v>43</v>
      </c>
      <c r="N254">
        <v>5</v>
      </c>
      <c r="O254">
        <v>211</v>
      </c>
      <c r="P254">
        <f t="shared" si="9"/>
        <v>14.066666666666666</v>
      </c>
      <c r="Q254">
        <f t="shared" si="10"/>
        <v>10.198333333333332</v>
      </c>
      <c r="R254">
        <f t="shared" si="11"/>
        <v>10.198333333333332</v>
      </c>
    </row>
    <row r="255" spans="1:18" x14ac:dyDescent="0.35">
      <c r="A255" t="s">
        <v>615</v>
      </c>
      <c r="B255" t="s">
        <v>1750</v>
      </c>
      <c r="C255" t="s">
        <v>3</v>
      </c>
      <c r="D255" t="s">
        <v>325</v>
      </c>
      <c r="E255">
        <v>85</v>
      </c>
      <c r="F255">
        <v>23</v>
      </c>
      <c r="G255">
        <v>1</v>
      </c>
      <c r="H255">
        <v>26</v>
      </c>
      <c r="I255">
        <v>2</v>
      </c>
      <c r="J255">
        <v>13</v>
      </c>
      <c r="K255">
        <v>125</v>
      </c>
      <c r="L255">
        <v>57</v>
      </c>
      <c r="M255">
        <v>59</v>
      </c>
      <c r="N255">
        <v>10</v>
      </c>
      <c r="O255">
        <v>211</v>
      </c>
      <c r="P255">
        <f t="shared" si="9"/>
        <v>14.066666666666666</v>
      </c>
      <c r="Q255">
        <f t="shared" si="10"/>
        <v>10.198333333333332</v>
      </c>
      <c r="R255">
        <f t="shared" si="11"/>
        <v>10.198333333333332</v>
      </c>
    </row>
    <row r="256" spans="1:18" x14ac:dyDescent="0.35">
      <c r="A256" t="s">
        <v>725</v>
      </c>
      <c r="B256" t="s">
        <v>244</v>
      </c>
      <c r="C256" t="s">
        <v>649</v>
      </c>
      <c r="D256" t="s">
        <v>308</v>
      </c>
      <c r="E256">
        <v>61</v>
      </c>
      <c r="F256">
        <v>20</v>
      </c>
      <c r="G256">
        <v>3</v>
      </c>
      <c r="H256">
        <v>41</v>
      </c>
      <c r="I256">
        <v>9</v>
      </c>
      <c r="J256">
        <v>15</v>
      </c>
      <c r="K256">
        <v>121</v>
      </c>
      <c r="L256">
        <v>53</v>
      </c>
      <c r="M256">
        <v>56</v>
      </c>
      <c r="N256">
        <v>20</v>
      </c>
      <c r="O256">
        <v>210</v>
      </c>
      <c r="P256">
        <f t="shared" si="9"/>
        <v>14</v>
      </c>
      <c r="Q256">
        <f t="shared" si="10"/>
        <v>10.15</v>
      </c>
      <c r="R256">
        <f t="shared" si="11"/>
        <v>10.15</v>
      </c>
    </row>
    <row r="257" spans="1:18" x14ac:dyDescent="0.35">
      <c r="A257" t="s">
        <v>434</v>
      </c>
      <c r="B257" t="s">
        <v>433</v>
      </c>
      <c r="C257" t="s">
        <v>324</v>
      </c>
      <c r="D257" t="s">
        <v>306</v>
      </c>
      <c r="E257">
        <v>51</v>
      </c>
      <c r="F257">
        <v>18</v>
      </c>
      <c r="G257">
        <v>2</v>
      </c>
      <c r="H257">
        <v>50</v>
      </c>
      <c r="I257">
        <v>1</v>
      </c>
      <c r="J257">
        <v>16</v>
      </c>
      <c r="K257">
        <v>102</v>
      </c>
      <c r="L257">
        <v>51</v>
      </c>
      <c r="M257">
        <v>52</v>
      </c>
      <c r="N257">
        <v>3</v>
      </c>
      <c r="O257">
        <v>210</v>
      </c>
      <c r="P257">
        <f t="shared" si="9"/>
        <v>14</v>
      </c>
      <c r="Q257">
        <f t="shared" si="10"/>
        <v>10.15</v>
      </c>
      <c r="R257">
        <f t="shared" si="11"/>
        <v>10.15</v>
      </c>
    </row>
    <row r="258" spans="1:18" x14ac:dyDescent="0.35">
      <c r="A258" t="s">
        <v>185</v>
      </c>
      <c r="B258" t="s">
        <v>51</v>
      </c>
      <c r="C258" t="s">
        <v>649</v>
      </c>
      <c r="D258" t="s">
        <v>295</v>
      </c>
      <c r="E258">
        <v>72</v>
      </c>
      <c r="F258">
        <v>20</v>
      </c>
      <c r="G258">
        <v>3</v>
      </c>
      <c r="H258">
        <v>28</v>
      </c>
      <c r="I258">
        <v>4</v>
      </c>
      <c r="J258">
        <v>12</v>
      </c>
      <c r="K258">
        <v>80</v>
      </c>
      <c r="L258">
        <v>49</v>
      </c>
      <c r="M258">
        <v>42</v>
      </c>
      <c r="N258">
        <v>6</v>
      </c>
      <c r="O258">
        <v>210</v>
      </c>
      <c r="P258">
        <f t="shared" si="9"/>
        <v>14</v>
      </c>
      <c r="Q258">
        <f t="shared" si="10"/>
        <v>10.15</v>
      </c>
      <c r="R258">
        <f t="shared" si="11"/>
        <v>10.15</v>
      </c>
    </row>
    <row r="259" spans="1:18" x14ac:dyDescent="0.35">
      <c r="A259" t="s">
        <v>131</v>
      </c>
      <c r="B259" t="s">
        <v>1009</v>
      </c>
      <c r="C259" t="s">
        <v>299</v>
      </c>
      <c r="D259" t="s">
        <v>315</v>
      </c>
      <c r="E259">
        <v>51</v>
      </c>
      <c r="F259">
        <v>21</v>
      </c>
      <c r="G259">
        <v>1</v>
      </c>
      <c r="H259">
        <v>33</v>
      </c>
      <c r="I259">
        <v>1</v>
      </c>
      <c r="J259">
        <v>20</v>
      </c>
      <c r="K259">
        <v>119</v>
      </c>
      <c r="L259">
        <v>49</v>
      </c>
      <c r="M259">
        <v>67</v>
      </c>
      <c r="N259">
        <v>4</v>
      </c>
      <c r="O259">
        <v>209</v>
      </c>
      <c r="P259">
        <f t="shared" ref="P259:P322" si="12">O259/15</f>
        <v>13.933333333333334</v>
      </c>
      <c r="Q259">
        <f t="shared" ref="Q259:Q322" si="13">IF(O259&gt;=675,P259*1.2,IF(O259&gt;=650,P259*1.175,IF(O259&gt;=625,P259*1.15,IF(O259&gt;= 600,P259*1.125,IF(O259&gt; 575,P259*1.1,IF(O259&gt; 550,P259*1.075,IF(O259&gt; 525,P259*1.05,IF(O259&gt; 500,P259*1.025,IF(O259&gt; 475,P259,IF(O259&gt; 450,P259*0.975,IF(O259&gt; 425,P259*0.95,IF(O259&gt; 400,P259*0.925,IF(O259&gt; 375,P259*0.9,IF(O259&gt; 350,P259*0.875,IF(O259&gt; 325,P259*0.85,IF(O259&gt; 300,P259*0.825,IF(O259&gt; 275,P259*0.8,IF(O259&gt; 250,P259*0.775,IF(O259&gt; 225,P259*0.75,IF(O259&gt; 200,P259*0.725,IF(O259&gt; 175,P259*0.7,IF(O259&gt; 150,P259*0.675,IF(O259&gt; 125,P259*0.65,IF(O259&gt; 100,P259*0.625,IF(O259&gt; 75,P259*0.6,IF(O259&gt; 50,P259*0.575,IF(O259&gt; 25,P259*0.55,P259*0.525)))))))))))))))))))))))))))</f>
        <v>10.101666666666667</v>
      </c>
      <c r="R259">
        <f t="shared" ref="R259:R322" si="14">IF(Q259 &lt; 1.5,1,Q259)</f>
        <v>10.101666666666667</v>
      </c>
    </row>
    <row r="260" spans="1:18" x14ac:dyDescent="0.35">
      <c r="A260" t="s">
        <v>865</v>
      </c>
      <c r="B260" t="s">
        <v>1535</v>
      </c>
      <c r="C260" t="s">
        <v>1</v>
      </c>
      <c r="D260" t="s">
        <v>325</v>
      </c>
      <c r="E260">
        <v>61</v>
      </c>
      <c r="F260">
        <v>22</v>
      </c>
      <c r="G260">
        <v>1</v>
      </c>
      <c r="H260">
        <v>31</v>
      </c>
      <c r="I260">
        <v>1</v>
      </c>
      <c r="J260">
        <v>14</v>
      </c>
      <c r="K260">
        <v>90</v>
      </c>
      <c r="L260">
        <v>47</v>
      </c>
      <c r="M260">
        <v>55</v>
      </c>
      <c r="N260">
        <v>3</v>
      </c>
      <c r="O260">
        <v>209</v>
      </c>
      <c r="P260">
        <f t="shared" si="12"/>
        <v>13.933333333333334</v>
      </c>
      <c r="Q260">
        <f t="shared" si="13"/>
        <v>10.101666666666667</v>
      </c>
      <c r="R260">
        <f t="shared" si="14"/>
        <v>10.101666666666667</v>
      </c>
    </row>
    <row r="261" spans="1:18" x14ac:dyDescent="0.35">
      <c r="A261" t="s">
        <v>132</v>
      </c>
      <c r="B261" t="s">
        <v>698</v>
      </c>
      <c r="C261" t="s">
        <v>3</v>
      </c>
      <c r="D261" t="s">
        <v>315</v>
      </c>
      <c r="E261">
        <v>59</v>
      </c>
      <c r="F261">
        <v>20</v>
      </c>
      <c r="G261">
        <v>0</v>
      </c>
      <c r="H261">
        <v>27</v>
      </c>
      <c r="I261">
        <v>1</v>
      </c>
      <c r="J261">
        <v>25</v>
      </c>
      <c r="K261">
        <v>143</v>
      </c>
      <c r="L261">
        <v>57</v>
      </c>
      <c r="M261">
        <v>64</v>
      </c>
      <c r="N261">
        <v>6</v>
      </c>
      <c r="O261">
        <v>209</v>
      </c>
      <c r="P261">
        <f t="shared" si="12"/>
        <v>13.933333333333334</v>
      </c>
      <c r="Q261">
        <f t="shared" si="13"/>
        <v>10.101666666666667</v>
      </c>
      <c r="R261">
        <f t="shared" si="14"/>
        <v>10.101666666666667</v>
      </c>
    </row>
    <row r="262" spans="1:18" x14ac:dyDescent="0.35">
      <c r="A262" t="s">
        <v>200</v>
      </c>
      <c r="B262" t="s">
        <v>897</v>
      </c>
      <c r="C262" t="s">
        <v>1</v>
      </c>
      <c r="D262" t="s">
        <v>298</v>
      </c>
      <c r="E262">
        <v>58</v>
      </c>
      <c r="F262">
        <v>19</v>
      </c>
      <c r="G262">
        <v>3</v>
      </c>
      <c r="H262">
        <v>31</v>
      </c>
      <c r="I262">
        <v>2</v>
      </c>
      <c r="J262">
        <v>16</v>
      </c>
      <c r="K262">
        <v>106</v>
      </c>
      <c r="L262">
        <v>54</v>
      </c>
      <c r="M262">
        <v>54</v>
      </c>
      <c r="N262">
        <v>8</v>
      </c>
      <c r="O262">
        <v>208</v>
      </c>
      <c r="P262">
        <f t="shared" si="12"/>
        <v>13.866666666666667</v>
      </c>
      <c r="Q262">
        <f t="shared" si="13"/>
        <v>10.053333333333333</v>
      </c>
      <c r="R262">
        <f t="shared" si="14"/>
        <v>10.053333333333333</v>
      </c>
    </row>
    <row r="263" spans="1:18" x14ac:dyDescent="0.35">
      <c r="A263" t="s">
        <v>156</v>
      </c>
      <c r="B263" t="s">
        <v>73</v>
      </c>
      <c r="C263" t="s">
        <v>649</v>
      </c>
      <c r="D263" t="s">
        <v>303</v>
      </c>
      <c r="E263">
        <v>71</v>
      </c>
      <c r="F263">
        <v>18</v>
      </c>
      <c r="G263">
        <v>4</v>
      </c>
      <c r="H263">
        <v>45</v>
      </c>
      <c r="I263">
        <v>6</v>
      </c>
      <c r="J263">
        <v>10</v>
      </c>
      <c r="K263">
        <v>132</v>
      </c>
      <c r="L263">
        <v>61</v>
      </c>
      <c r="M263">
        <v>47</v>
      </c>
      <c r="N263">
        <v>34</v>
      </c>
      <c r="O263">
        <v>208</v>
      </c>
      <c r="P263">
        <f t="shared" si="12"/>
        <v>13.866666666666667</v>
      </c>
      <c r="Q263">
        <f t="shared" si="13"/>
        <v>10.053333333333333</v>
      </c>
      <c r="R263">
        <f t="shared" si="14"/>
        <v>10.053333333333333</v>
      </c>
    </row>
    <row r="264" spans="1:18" x14ac:dyDescent="0.35">
      <c r="A264" t="s">
        <v>1792</v>
      </c>
      <c r="B264" t="s">
        <v>1793</v>
      </c>
      <c r="C264" t="s">
        <v>649</v>
      </c>
      <c r="D264" t="s">
        <v>308</v>
      </c>
      <c r="E264">
        <v>60</v>
      </c>
      <c r="F264">
        <v>19</v>
      </c>
      <c r="G264">
        <v>4</v>
      </c>
      <c r="H264">
        <v>44</v>
      </c>
      <c r="I264">
        <v>1</v>
      </c>
      <c r="J264">
        <v>16</v>
      </c>
      <c r="K264">
        <v>121</v>
      </c>
      <c r="L264">
        <v>54</v>
      </c>
      <c r="M264">
        <v>49</v>
      </c>
      <c r="N264">
        <v>8</v>
      </c>
      <c r="O264">
        <v>207</v>
      </c>
      <c r="P264">
        <f t="shared" si="12"/>
        <v>13.8</v>
      </c>
      <c r="Q264">
        <f t="shared" si="13"/>
        <v>10.005000000000001</v>
      </c>
      <c r="R264">
        <f t="shared" si="14"/>
        <v>10.005000000000001</v>
      </c>
    </row>
    <row r="265" spans="1:18" x14ac:dyDescent="0.35">
      <c r="A265" t="s">
        <v>62</v>
      </c>
      <c r="B265" t="s">
        <v>554</v>
      </c>
      <c r="C265" t="s">
        <v>649</v>
      </c>
      <c r="D265" t="s">
        <v>320</v>
      </c>
      <c r="E265">
        <v>57</v>
      </c>
      <c r="F265">
        <v>22</v>
      </c>
      <c r="G265">
        <v>3</v>
      </c>
      <c r="H265">
        <v>33</v>
      </c>
      <c r="I265">
        <v>6</v>
      </c>
      <c r="J265">
        <v>12</v>
      </c>
      <c r="K265">
        <v>107</v>
      </c>
      <c r="L265">
        <v>53</v>
      </c>
      <c r="M265">
        <v>43</v>
      </c>
      <c r="N265">
        <v>33</v>
      </c>
      <c r="O265">
        <v>207</v>
      </c>
      <c r="P265">
        <f t="shared" si="12"/>
        <v>13.8</v>
      </c>
      <c r="Q265">
        <f t="shared" si="13"/>
        <v>10.005000000000001</v>
      </c>
      <c r="R265">
        <f t="shared" si="14"/>
        <v>10.005000000000001</v>
      </c>
    </row>
    <row r="266" spans="1:18" x14ac:dyDescent="0.35">
      <c r="A266" t="s">
        <v>1703</v>
      </c>
      <c r="B266" t="s">
        <v>943</v>
      </c>
      <c r="C266" t="s">
        <v>2</v>
      </c>
      <c r="D266" t="s">
        <v>311</v>
      </c>
      <c r="E266">
        <v>78</v>
      </c>
      <c r="F266">
        <v>19</v>
      </c>
      <c r="G266">
        <v>2</v>
      </c>
      <c r="H266">
        <v>28</v>
      </c>
      <c r="I266">
        <v>4</v>
      </c>
      <c r="J266">
        <v>10</v>
      </c>
      <c r="K266">
        <v>96</v>
      </c>
      <c r="L266">
        <v>50</v>
      </c>
      <c r="M266">
        <v>47</v>
      </c>
      <c r="N266">
        <v>19</v>
      </c>
      <c r="O266">
        <v>206</v>
      </c>
      <c r="P266">
        <f t="shared" si="12"/>
        <v>13.733333333333333</v>
      </c>
      <c r="Q266">
        <f t="shared" si="13"/>
        <v>9.9566666666666652</v>
      </c>
      <c r="R266">
        <f t="shared" si="14"/>
        <v>9.9566666666666652</v>
      </c>
    </row>
    <row r="267" spans="1:18" x14ac:dyDescent="0.35">
      <c r="A267" t="s">
        <v>602</v>
      </c>
      <c r="B267" t="s">
        <v>202</v>
      </c>
      <c r="C267" t="s">
        <v>1</v>
      </c>
      <c r="D267" t="s">
        <v>320</v>
      </c>
      <c r="E267">
        <v>64</v>
      </c>
      <c r="F267">
        <v>23</v>
      </c>
      <c r="G267">
        <v>0</v>
      </c>
      <c r="H267">
        <v>36</v>
      </c>
      <c r="I267">
        <v>1</v>
      </c>
      <c r="J267">
        <v>12</v>
      </c>
      <c r="K267">
        <v>90</v>
      </c>
      <c r="L267">
        <v>45</v>
      </c>
      <c r="M267">
        <v>55</v>
      </c>
      <c r="N267">
        <v>3</v>
      </c>
      <c r="O267">
        <v>206</v>
      </c>
      <c r="P267">
        <f t="shared" si="12"/>
        <v>13.733333333333333</v>
      </c>
      <c r="Q267">
        <f t="shared" si="13"/>
        <v>9.9566666666666652</v>
      </c>
      <c r="R267">
        <f t="shared" si="14"/>
        <v>9.9566666666666652</v>
      </c>
    </row>
    <row r="268" spans="1:18" x14ac:dyDescent="0.35">
      <c r="A268" t="s">
        <v>102</v>
      </c>
      <c r="B268" t="s">
        <v>1698</v>
      </c>
      <c r="C268" t="s">
        <v>649</v>
      </c>
      <c r="D268" t="s">
        <v>302</v>
      </c>
      <c r="E268">
        <v>80</v>
      </c>
      <c r="F268">
        <v>21</v>
      </c>
      <c r="G268">
        <v>2</v>
      </c>
      <c r="H268">
        <v>28</v>
      </c>
      <c r="I268">
        <v>4</v>
      </c>
      <c r="J268">
        <v>7</v>
      </c>
      <c r="K268">
        <v>78</v>
      </c>
      <c r="L268">
        <v>41</v>
      </c>
      <c r="M268">
        <v>41</v>
      </c>
      <c r="N268">
        <v>22</v>
      </c>
      <c r="O268">
        <v>206</v>
      </c>
      <c r="P268">
        <f t="shared" si="12"/>
        <v>13.733333333333333</v>
      </c>
      <c r="Q268">
        <f t="shared" si="13"/>
        <v>9.9566666666666652</v>
      </c>
      <c r="R268">
        <f t="shared" si="14"/>
        <v>9.9566666666666652</v>
      </c>
    </row>
    <row r="269" spans="1:18" x14ac:dyDescent="0.35">
      <c r="A269" t="s">
        <v>39</v>
      </c>
      <c r="B269" t="s">
        <v>1397</v>
      </c>
      <c r="C269" t="s">
        <v>2</v>
      </c>
      <c r="D269" t="s">
        <v>315</v>
      </c>
      <c r="E269">
        <v>58</v>
      </c>
      <c r="F269">
        <v>23</v>
      </c>
      <c r="G269">
        <v>1</v>
      </c>
      <c r="H269">
        <v>41</v>
      </c>
      <c r="I269">
        <v>11</v>
      </c>
      <c r="J269">
        <v>9</v>
      </c>
      <c r="K269">
        <v>115</v>
      </c>
      <c r="L269">
        <v>57</v>
      </c>
      <c r="M269">
        <v>47</v>
      </c>
      <c r="N269">
        <v>44</v>
      </c>
      <c r="O269">
        <v>206</v>
      </c>
      <c r="P269">
        <f t="shared" si="12"/>
        <v>13.733333333333333</v>
      </c>
      <c r="Q269">
        <f t="shared" si="13"/>
        <v>9.9566666666666652</v>
      </c>
      <c r="R269">
        <f t="shared" si="14"/>
        <v>9.9566666666666652</v>
      </c>
    </row>
    <row r="270" spans="1:18" x14ac:dyDescent="0.35">
      <c r="A270" t="s">
        <v>1215</v>
      </c>
      <c r="B270" t="s">
        <v>187</v>
      </c>
      <c r="C270" t="s">
        <v>1</v>
      </c>
      <c r="D270" t="s">
        <v>302</v>
      </c>
      <c r="E270">
        <v>61</v>
      </c>
      <c r="F270">
        <v>22</v>
      </c>
      <c r="G270">
        <v>1</v>
      </c>
      <c r="H270">
        <v>40</v>
      </c>
      <c r="I270">
        <v>1</v>
      </c>
      <c r="J270">
        <v>13</v>
      </c>
      <c r="K270">
        <v>94</v>
      </c>
      <c r="L270">
        <v>47</v>
      </c>
      <c r="M270">
        <v>50</v>
      </c>
      <c r="N270">
        <v>3</v>
      </c>
      <c r="O270">
        <v>205</v>
      </c>
      <c r="P270">
        <f t="shared" si="12"/>
        <v>13.666666666666666</v>
      </c>
      <c r="Q270">
        <f t="shared" si="13"/>
        <v>9.9083333333333332</v>
      </c>
      <c r="R270">
        <f t="shared" si="14"/>
        <v>9.9083333333333332</v>
      </c>
    </row>
    <row r="271" spans="1:18" x14ac:dyDescent="0.35">
      <c r="A271" t="s">
        <v>49</v>
      </c>
      <c r="B271" t="s">
        <v>705</v>
      </c>
      <c r="C271" t="s">
        <v>299</v>
      </c>
      <c r="D271" t="s">
        <v>306</v>
      </c>
      <c r="E271">
        <v>57</v>
      </c>
      <c r="F271">
        <v>18</v>
      </c>
      <c r="G271">
        <v>2</v>
      </c>
      <c r="H271">
        <v>29</v>
      </c>
      <c r="I271">
        <v>1</v>
      </c>
      <c r="J271">
        <v>18</v>
      </c>
      <c r="K271">
        <v>108</v>
      </c>
      <c r="L271">
        <v>46</v>
      </c>
      <c r="M271">
        <v>64</v>
      </c>
      <c r="N271">
        <v>4</v>
      </c>
      <c r="O271">
        <v>205</v>
      </c>
      <c r="P271">
        <f t="shared" si="12"/>
        <v>13.666666666666666</v>
      </c>
      <c r="Q271">
        <f t="shared" si="13"/>
        <v>9.9083333333333332</v>
      </c>
      <c r="R271">
        <f t="shared" si="14"/>
        <v>9.9083333333333332</v>
      </c>
    </row>
    <row r="272" spans="1:18" x14ac:dyDescent="0.35">
      <c r="A272" t="s">
        <v>1415</v>
      </c>
      <c r="B272" t="s">
        <v>1097</v>
      </c>
      <c r="C272" t="s">
        <v>324</v>
      </c>
      <c r="D272" t="s">
        <v>297</v>
      </c>
      <c r="E272">
        <v>47</v>
      </c>
      <c r="F272">
        <v>16</v>
      </c>
      <c r="G272">
        <v>2</v>
      </c>
      <c r="H272">
        <v>41</v>
      </c>
      <c r="I272">
        <v>1</v>
      </c>
      <c r="J272">
        <v>16</v>
      </c>
      <c r="K272">
        <v>87</v>
      </c>
      <c r="L272">
        <v>45</v>
      </c>
      <c r="M272">
        <v>53</v>
      </c>
      <c r="N272">
        <v>5</v>
      </c>
      <c r="O272">
        <v>205</v>
      </c>
      <c r="P272">
        <f t="shared" si="12"/>
        <v>13.666666666666666</v>
      </c>
      <c r="Q272">
        <f t="shared" si="13"/>
        <v>9.9083333333333332</v>
      </c>
      <c r="R272">
        <f t="shared" si="14"/>
        <v>9.9083333333333332</v>
      </c>
    </row>
    <row r="273" spans="1:18" x14ac:dyDescent="0.35">
      <c r="A273" t="s">
        <v>1840</v>
      </c>
      <c r="B273" t="s">
        <v>120</v>
      </c>
      <c r="C273" t="s">
        <v>649</v>
      </c>
      <c r="D273" t="s">
        <v>363</v>
      </c>
      <c r="E273">
        <v>63</v>
      </c>
      <c r="F273">
        <v>19</v>
      </c>
      <c r="G273">
        <v>2</v>
      </c>
      <c r="H273">
        <v>39</v>
      </c>
      <c r="I273">
        <v>3</v>
      </c>
      <c r="J273">
        <v>15</v>
      </c>
      <c r="K273">
        <v>118</v>
      </c>
      <c r="L273">
        <v>55</v>
      </c>
      <c r="M273">
        <v>59</v>
      </c>
      <c r="N273">
        <v>6</v>
      </c>
      <c r="O273">
        <v>205</v>
      </c>
      <c r="P273">
        <f t="shared" si="12"/>
        <v>13.666666666666666</v>
      </c>
      <c r="Q273">
        <f t="shared" si="13"/>
        <v>9.9083333333333332</v>
      </c>
      <c r="R273">
        <f t="shared" si="14"/>
        <v>9.9083333333333332</v>
      </c>
    </row>
    <row r="274" spans="1:18" x14ac:dyDescent="0.35">
      <c r="A274" t="s">
        <v>690</v>
      </c>
      <c r="B274" t="s">
        <v>691</v>
      </c>
      <c r="C274" t="s">
        <v>3</v>
      </c>
      <c r="D274" t="s">
        <v>304</v>
      </c>
      <c r="E274">
        <v>82</v>
      </c>
      <c r="F274">
        <v>22</v>
      </c>
      <c r="G274">
        <v>3</v>
      </c>
      <c r="H274">
        <v>15</v>
      </c>
      <c r="I274">
        <v>3</v>
      </c>
      <c r="J274">
        <v>5</v>
      </c>
      <c r="K274">
        <v>70</v>
      </c>
      <c r="L274">
        <v>50</v>
      </c>
      <c r="M274">
        <v>44</v>
      </c>
      <c r="N274">
        <v>14</v>
      </c>
      <c r="O274">
        <v>205</v>
      </c>
      <c r="P274">
        <f t="shared" si="12"/>
        <v>13.666666666666666</v>
      </c>
      <c r="Q274">
        <f t="shared" si="13"/>
        <v>9.9083333333333332</v>
      </c>
      <c r="R274">
        <f t="shared" si="14"/>
        <v>9.9083333333333332</v>
      </c>
    </row>
    <row r="275" spans="1:18" x14ac:dyDescent="0.35">
      <c r="A275" t="s">
        <v>332</v>
      </c>
      <c r="B275" t="s">
        <v>1362</v>
      </c>
      <c r="C275" t="s">
        <v>1</v>
      </c>
      <c r="D275" t="s">
        <v>301</v>
      </c>
      <c r="E275">
        <v>55</v>
      </c>
      <c r="F275">
        <v>19</v>
      </c>
      <c r="G275">
        <v>1</v>
      </c>
      <c r="H275">
        <v>33</v>
      </c>
      <c r="I275">
        <v>0</v>
      </c>
      <c r="J275">
        <v>18</v>
      </c>
      <c r="K275">
        <v>101</v>
      </c>
      <c r="L275">
        <v>47</v>
      </c>
      <c r="M275">
        <v>55</v>
      </c>
      <c r="N275">
        <v>2</v>
      </c>
      <c r="O275">
        <v>204</v>
      </c>
      <c r="P275">
        <f t="shared" si="12"/>
        <v>13.6</v>
      </c>
      <c r="Q275">
        <f t="shared" si="13"/>
        <v>9.86</v>
      </c>
      <c r="R275">
        <f t="shared" si="14"/>
        <v>9.86</v>
      </c>
    </row>
    <row r="276" spans="1:18" x14ac:dyDescent="0.35">
      <c r="A276" t="s">
        <v>722</v>
      </c>
      <c r="B276" t="s">
        <v>192</v>
      </c>
      <c r="C276" t="s">
        <v>299</v>
      </c>
      <c r="D276" t="s">
        <v>325</v>
      </c>
      <c r="E276">
        <v>75</v>
      </c>
      <c r="F276">
        <v>22</v>
      </c>
      <c r="G276">
        <v>0</v>
      </c>
      <c r="H276">
        <v>17</v>
      </c>
      <c r="I276">
        <v>1</v>
      </c>
      <c r="J276">
        <v>10</v>
      </c>
      <c r="K276">
        <v>63</v>
      </c>
      <c r="L276">
        <v>40</v>
      </c>
      <c r="M276">
        <v>51</v>
      </c>
      <c r="N276">
        <v>1</v>
      </c>
      <c r="O276">
        <v>204</v>
      </c>
      <c r="P276">
        <f t="shared" si="12"/>
        <v>13.6</v>
      </c>
      <c r="Q276">
        <f t="shared" si="13"/>
        <v>9.86</v>
      </c>
      <c r="R276">
        <f t="shared" si="14"/>
        <v>9.86</v>
      </c>
    </row>
    <row r="277" spans="1:18" x14ac:dyDescent="0.35">
      <c r="A277" t="s">
        <v>276</v>
      </c>
      <c r="B277" t="s">
        <v>981</v>
      </c>
      <c r="C277" t="s">
        <v>649</v>
      </c>
      <c r="D277" t="s">
        <v>293</v>
      </c>
      <c r="E277">
        <v>59</v>
      </c>
      <c r="F277">
        <v>13</v>
      </c>
      <c r="G277">
        <v>2</v>
      </c>
      <c r="H277">
        <v>40</v>
      </c>
      <c r="I277">
        <v>2</v>
      </c>
      <c r="J277">
        <v>9</v>
      </c>
      <c r="K277">
        <v>69</v>
      </c>
      <c r="L277">
        <v>57</v>
      </c>
      <c r="M277">
        <v>33</v>
      </c>
      <c r="N277">
        <v>18</v>
      </c>
      <c r="O277">
        <v>204</v>
      </c>
      <c r="P277">
        <f t="shared" si="12"/>
        <v>13.6</v>
      </c>
      <c r="Q277">
        <f t="shared" si="13"/>
        <v>9.86</v>
      </c>
      <c r="R277">
        <f t="shared" si="14"/>
        <v>9.86</v>
      </c>
    </row>
    <row r="278" spans="1:18" x14ac:dyDescent="0.35">
      <c r="A278" t="s">
        <v>131</v>
      </c>
      <c r="B278" t="s">
        <v>154</v>
      </c>
      <c r="C278" t="s">
        <v>649</v>
      </c>
      <c r="D278" t="s">
        <v>319</v>
      </c>
      <c r="E278">
        <v>65</v>
      </c>
      <c r="F278">
        <v>21</v>
      </c>
      <c r="G278">
        <v>3</v>
      </c>
      <c r="H278">
        <v>39</v>
      </c>
      <c r="I278">
        <v>5</v>
      </c>
      <c r="J278">
        <v>11</v>
      </c>
      <c r="K278">
        <v>93</v>
      </c>
      <c r="L278">
        <v>50</v>
      </c>
      <c r="M278">
        <v>38</v>
      </c>
      <c r="N278">
        <v>14</v>
      </c>
      <c r="O278">
        <v>203</v>
      </c>
      <c r="P278">
        <f t="shared" si="12"/>
        <v>13.533333333333333</v>
      </c>
      <c r="Q278">
        <f t="shared" si="13"/>
        <v>9.8116666666666656</v>
      </c>
      <c r="R278">
        <f t="shared" si="14"/>
        <v>9.8116666666666656</v>
      </c>
    </row>
    <row r="279" spans="1:18" x14ac:dyDescent="0.35">
      <c r="A279" t="s">
        <v>388</v>
      </c>
      <c r="B279" t="s">
        <v>899</v>
      </c>
      <c r="C279" t="s">
        <v>649</v>
      </c>
      <c r="D279" t="s">
        <v>310</v>
      </c>
      <c r="E279">
        <v>55</v>
      </c>
      <c r="F279">
        <v>21</v>
      </c>
      <c r="G279">
        <v>2</v>
      </c>
      <c r="H279">
        <v>36</v>
      </c>
      <c r="I279">
        <v>3</v>
      </c>
      <c r="J279">
        <v>14</v>
      </c>
      <c r="K279">
        <v>92</v>
      </c>
      <c r="L279">
        <v>44</v>
      </c>
      <c r="M279">
        <v>52</v>
      </c>
      <c r="N279">
        <v>6</v>
      </c>
      <c r="O279">
        <v>202</v>
      </c>
      <c r="P279">
        <f t="shared" si="12"/>
        <v>13.466666666666667</v>
      </c>
      <c r="Q279">
        <f t="shared" si="13"/>
        <v>9.7633333333333336</v>
      </c>
      <c r="R279">
        <f t="shared" si="14"/>
        <v>9.7633333333333336</v>
      </c>
    </row>
    <row r="280" spans="1:18" x14ac:dyDescent="0.35">
      <c r="A280" t="s">
        <v>185</v>
      </c>
      <c r="B280" t="s">
        <v>1544</v>
      </c>
      <c r="C280" t="s">
        <v>3</v>
      </c>
      <c r="D280" t="s">
        <v>313</v>
      </c>
      <c r="E280">
        <v>66</v>
      </c>
      <c r="F280">
        <v>25</v>
      </c>
      <c r="G280">
        <v>1</v>
      </c>
      <c r="H280">
        <v>34</v>
      </c>
      <c r="I280">
        <v>1</v>
      </c>
      <c r="J280">
        <v>9</v>
      </c>
      <c r="K280">
        <v>84</v>
      </c>
      <c r="L280">
        <v>50</v>
      </c>
      <c r="M280">
        <v>44</v>
      </c>
      <c r="N280">
        <v>4</v>
      </c>
      <c r="O280">
        <v>202</v>
      </c>
      <c r="P280">
        <f t="shared" si="12"/>
        <v>13.466666666666667</v>
      </c>
      <c r="Q280">
        <f t="shared" si="13"/>
        <v>9.7633333333333336</v>
      </c>
      <c r="R280">
        <f t="shared" si="14"/>
        <v>9.7633333333333336</v>
      </c>
    </row>
    <row r="281" spans="1:18" x14ac:dyDescent="0.35">
      <c r="A281" t="s">
        <v>1213</v>
      </c>
      <c r="B281" t="s">
        <v>986</v>
      </c>
      <c r="C281" t="s">
        <v>649</v>
      </c>
      <c r="D281" t="s">
        <v>301</v>
      </c>
      <c r="E281">
        <v>45</v>
      </c>
      <c r="F281">
        <v>23</v>
      </c>
      <c r="G281">
        <v>2</v>
      </c>
      <c r="H281">
        <v>44</v>
      </c>
      <c r="I281">
        <v>2</v>
      </c>
      <c r="J281">
        <v>15</v>
      </c>
      <c r="K281">
        <v>102</v>
      </c>
      <c r="L281">
        <v>57</v>
      </c>
      <c r="M281">
        <v>46</v>
      </c>
      <c r="N281">
        <v>2</v>
      </c>
      <c r="O281">
        <v>202</v>
      </c>
      <c r="P281">
        <f t="shared" si="12"/>
        <v>13.466666666666667</v>
      </c>
      <c r="Q281">
        <f t="shared" si="13"/>
        <v>9.7633333333333336</v>
      </c>
      <c r="R281">
        <f t="shared" si="14"/>
        <v>9.7633333333333336</v>
      </c>
    </row>
    <row r="282" spans="1:18" x14ac:dyDescent="0.35">
      <c r="A282" t="s">
        <v>1413</v>
      </c>
      <c r="B282" t="s">
        <v>1414</v>
      </c>
      <c r="C282" t="s">
        <v>3</v>
      </c>
      <c r="D282" t="s">
        <v>1523</v>
      </c>
      <c r="E282">
        <v>69</v>
      </c>
      <c r="F282">
        <v>18</v>
      </c>
      <c r="G282">
        <v>3</v>
      </c>
      <c r="H282">
        <v>31</v>
      </c>
      <c r="I282">
        <v>3</v>
      </c>
      <c r="J282">
        <v>11</v>
      </c>
      <c r="K282">
        <v>87</v>
      </c>
      <c r="L282">
        <v>48</v>
      </c>
      <c r="M282">
        <v>44</v>
      </c>
      <c r="N282">
        <v>11</v>
      </c>
      <c r="O282">
        <v>202</v>
      </c>
      <c r="P282">
        <f t="shared" si="12"/>
        <v>13.466666666666667</v>
      </c>
      <c r="Q282">
        <f t="shared" si="13"/>
        <v>9.7633333333333336</v>
      </c>
      <c r="R282">
        <f t="shared" si="14"/>
        <v>9.7633333333333336</v>
      </c>
    </row>
    <row r="283" spans="1:18" x14ac:dyDescent="0.35">
      <c r="A283" t="s">
        <v>389</v>
      </c>
      <c r="B283" t="s">
        <v>342</v>
      </c>
      <c r="C283" t="s">
        <v>299</v>
      </c>
      <c r="D283" t="s">
        <v>363</v>
      </c>
      <c r="E283">
        <v>65</v>
      </c>
      <c r="F283">
        <v>17</v>
      </c>
      <c r="G283">
        <v>1</v>
      </c>
      <c r="H283">
        <v>42</v>
      </c>
      <c r="I283">
        <v>0</v>
      </c>
      <c r="J283">
        <v>11</v>
      </c>
      <c r="K283">
        <v>84</v>
      </c>
      <c r="L283">
        <v>43</v>
      </c>
      <c r="M283">
        <v>51</v>
      </c>
      <c r="N283">
        <v>3</v>
      </c>
      <c r="O283">
        <v>201</v>
      </c>
      <c r="P283">
        <f t="shared" si="12"/>
        <v>13.4</v>
      </c>
      <c r="Q283">
        <f t="shared" si="13"/>
        <v>9.7149999999999999</v>
      </c>
      <c r="R283">
        <f t="shared" si="14"/>
        <v>9.7149999999999999</v>
      </c>
    </row>
    <row r="284" spans="1:18" x14ac:dyDescent="0.35">
      <c r="A284" t="s">
        <v>1419</v>
      </c>
      <c r="B284" t="s">
        <v>138</v>
      </c>
      <c r="C284" t="s">
        <v>649</v>
      </c>
      <c r="D284" t="s">
        <v>309</v>
      </c>
      <c r="E284">
        <v>47</v>
      </c>
      <c r="F284">
        <v>18</v>
      </c>
      <c r="G284">
        <v>2</v>
      </c>
      <c r="H284">
        <v>35</v>
      </c>
      <c r="I284">
        <v>1</v>
      </c>
      <c r="J284">
        <v>16</v>
      </c>
      <c r="K284">
        <v>87</v>
      </c>
      <c r="L284">
        <v>44</v>
      </c>
      <c r="M284">
        <v>53</v>
      </c>
      <c r="N284">
        <v>4</v>
      </c>
      <c r="O284">
        <v>201</v>
      </c>
      <c r="P284">
        <f t="shared" si="12"/>
        <v>13.4</v>
      </c>
      <c r="Q284">
        <f t="shared" si="13"/>
        <v>9.7149999999999999</v>
      </c>
      <c r="R284">
        <f t="shared" si="14"/>
        <v>9.7149999999999999</v>
      </c>
    </row>
    <row r="285" spans="1:18" x14ac:dyDescent="0.35">
      <c r="A285" t="s">
        <v>923</v>
      </c>
      <c r="B285" t="s">
        <v>1294</v>
      </c>
      <c r="C285" t="s">
        <v>649</v>
      </c>
      <c r="D285" t="s">
        <v>305</v>
      </c>
      <c r="E285">
        <v>58</v>
      </c>
      <c r="F285">
        <v>23</v>
      </c>
      <c r="G285">
        <v>2</v>
      </c>
      <c r="H285">
        <v>44</v>
      </c>
      <c r="I285">
        <v>2</v>
      </c>
      <c r="J285">
        <v>22</v>
      </c>
      <c r="K285">
        <v>178</v>
      </c>
      <c r="L285">
        <v>62</v>
      </c>
      <c r="M285">
        <v>62</v>
      </c>
      <c r="N285">
        <v>15</v>
      </c>
      <c r="O285">
        <v>201</v>
      </c>
      <c r="P285">
        <f t="shared" si="12"/>
        <v>13.4</v>
      </c>
      <c r="Q285">
        <f t="shared" si="13"/>
        <v>9.7149999999999999</v>
      </c>
      <c r="R285">
        <f t="shared" si="14"/>
        <v>9.7149999999999999</v>
      </c>
    </row>
    <row r="286" spans="1:18" x14ac:dyDescent="0.35">
      <c r="A286" t="s">
        <v>132</v>
      </c>
      <c r="B286" t="s">
        <v>367</v>
      </c>
      <c r="C286" t="s">
        <v>1</v>
      </c>
      <c r="D286" t="s">
        <v>315</v>
      </c>
      <c r="E286">
        <v>70</v>
      </c>
      <c r="F286">
        <v>27</v>
      </c>
      <c r="G286">
        <v>1</v>
      </c>
      <c r="H286">
        <v>29</v>
      </c>
      <c r="I286">
        <v>1</v>
      </c>
      <c r="J286">
        <v>9</v>
      </c>
      <c r="K286">
        <v>91</v>
      </c>
      <c r="L286">
        <v>54</v>
      </c>
      <c r="M286">
        <v>43</v>
      </c>
      <c r="N286">
        <v>4</v>
      </c>
      <c r="O286">
        <v>201</v>
      </c>
      <c r="P286">
        <f t="shared" si="12"/>
        <v>13.4</v>
      </c>
      <c r="Q286">
        <f t="shared" si="13"/>
        <v>9.7149999999999999</v>
      </c>
      <c r="R286">
        <f t="shared" si="14"/>
        <v>9.7149999999999999</v>
      </c>
    </row>
    <row r="287" spans="1:18" x14ac:dyDescent="0.35">
      <c r="A287" t="s">
        <v>1662</v>
      </c>
      <c r="B287" t="s">
        <v>1755</v>
      </c>
      <c r="C287" t="s">
        <v>299</v>
      </c>
      <c r="D287" t="s">
        <v>305</v>
      </c>
      <c r="E287">
        <v>53</v>
      </c>
      <c r="F287">
        <v>22</v>
      </c>
      <c r="G287">
        <v>1</v>
      </c>
      <c r="H287">
        <v>32</v>
      </c>
      <c r="I287">
        <v>1</v>
      </c>
      <c r="J287">
        <v>18</v>
      </c>
      <c r="K287">
        <v>112</v>
      </c>
      <c r="L287">
        <v>49</v>
      </c>
      <c r="M287">
        <v>59</v>
      </c>
      <c r="N287">
        <v>2</v>
      </c>
      <c r="O287">
        <v>201</v>
      </c>
      <c r="P287">
        <f t="shared" si="12"/>
        <v>13.4</v>
      </c>
      <c r="Q287">
        <f t="shared" si="13"/>
        <v>9.7149999999999999</v>
      </c>
      <c r="R287">
        <f t="shared" si="14"/>
        <v>9.7149999999999999</v>
      </c>
    </row>
    <row r="288" spans="1:18" x14ac:dyDescent="0.35">
      <c r="A288" t="s">
        <v>1746</v>
      </c>
      <c r="B288" t="s">
        <v>1747</v>
      </c>
      <c r="C288" t="s">
        <v>2</v>
      </c>
      <c r="D288" t="s">
        <v>315</v>
      </c>
      <c r="E288">
        <v>61</v>
      </c>
      <c r="F288">
        <v>19</v>
      </c>
      <c r="G288">
        <v>1</v>
      </c>
      <c r="H288">
        <v>37</v>
      </c>
      <c r="I288">
        <v>2</v>
      </c>
      <c r="J288">
        <v>13</v>
      </c>
      <c r="K288">
        <v>96</v>
      </c>
      <c r="L288">
        <v>53</v>
      </c>
      <c r="M288">
        <v>47</v>
      </c>
      <c r="N288">
        <v>8</v>
      </c>
      <c r="O288">
        <v>201</v>
      </c>
      <c r="P288">
        <f t="shared" si="12"/>
        <v>13.4</v>
      </c>
      <c r="Q288">
        <f t="shared" si="13"/>
        <v>9.7149999999999999</v>
      </c>
      <c r="R288">
        <f t="shared" si="14"/>
        <v>9.7149999999999999</v>
      </c>
    </row>
    <row r="289" spans="1:18" x14ac:dyDescent="0.35">
      <c r="A289" t="s">
        <v>1210</v>
      </c>
      <c r="B289" t="s">
        <v>192</v>
      </c>
      <c r="C289" t="s">
        <v>649</v>
      </c>
      <c r="D289" t="s">
        <v>363</v>
      </c>
      <c r="E289">
        <v>61</v>
      </c>
      <c r="F289">
        <v>19</v>
      </c>
      <c r="G289">
        <v>3</v>
      </c>
      <c r="H289">
        <v>33</v>
      </c>
      <c r="I289">
        <v>5</v>
      </c>
      <c r="J289">
        <v>13</v>
      </c>
      <c r="K289">
        <v>106</v>
      </c>
      <c r="L289">
        <v>52</v>
      </c>
      <c r="M289">
        <v>48</v>
      </c>
      <c r="N289">
        <v>17</v>
      </c>
      <c r="O289">
        <v>199</v>
      </c>
      <c r="P289">
        <f t="shared" si="12"/>
        <v>13.266666666666667</v>
      </c>
      <c r="Q289">
        <f t="shared" si="13"/>
        <v>9.2866666666666671</v>
      </c>
      <c r="R289">
        <f t="shared" si="14"/>
        <v>9.2866666666666671</v>
      </c>
    </row>
    <row r="290" spans="1:18" x14ac:dyDescent="0.35">
      <c r="A290" t="s">
        <v>715</v>
      </c>
      <c r="B290" t="s">
        <v>716</v>
      </c>
      <c r="C290" t="s">
        <v>1</v>
      </c>
      <c r="D290" t="s">
        <v>318</v>
      </c>
      <c r="E290">
        <v>45</v>
      </c>
      <c r="F290">
        <v>17</v>
      </c>
      <c r="G290">
        <v>1</v>
      </c>
      <c r="H290">
        <v>43</v>
      </c>
      <c r="I290">
        <v>1</v>
      </c>
      <c r="J290">
        <v>22</v>
      </c>
      <c r="K290">
        <v>116</v>
      </c>
      <c r="L290">
        <v>41</v>
      </c>
      <c r="M290">
        <v>59</v>
      </c>
      <c r="N290">
        <v>3</v>
      </c>
      <c r="O290">
        <v>199</v>
      </c>
      <c r="P290">
        <f t="shared" si="12"/>
        <v>13.266666666666667</v>
      </c>
      <c r="Q290">
        <f t="shared" si="13"/>
        <v>9.2866666666666671</v>
      </c>
      <c r="R290">
        <f t="shared" si="14"/>
        <v>9.2866666666666671</v>
      </c>
    </row>
    <row r="291" spans="1:18" x14ac:dyDescent="0.35">
      <c r="A291" t="s">
        <v>330</v>
      </c>
      <c r="B291" t="s">
        <v>1790</v>
      </c>
      <c r="C291" t="s">
        <v>649</v>
      </c>
      <c r="D291" t="s">
        <v>325</v>
      </c>
      <c r="E291">
        <v>80</v>
      </c>
      <c r="F291">
        <v>20</v>
      </c>
      <c r="G291">
        <v>2</v>
      </c>
      <c r="H291">
        <v>32</v>
      </c>
      <c r="I291">
        <v>2</v>
      </c>
      <c r="J291">
        <v>13</v>
      </c>
      <c r="K291">
        <v>134</v>
      </c>
      <c r="L291">
        <v>61</v>
      </c>
      <c r="M291">
        <v>53</v>
      </c>
      <c r="N291">
        <v>11</v>
      </c>
      <c r="O291">
        <v>199</v>
      </c>
      <c r="P291">
        <f t="shared" si="12"/>
        <v>13.266666666666667</v>
      </c>
      <c r="Q291">
        <f t="shared" si="13"/>
        <v>9.2866666666666671</v>
      </c>
      <c r="R291">
        <f t="shared" si="14"/>
        <v>9.2866666666666671</v>
      </c>
    </row>
    <row r="292" spans="1:18" x14ac:dyDescent="0.35">
      <c r="A292" t="s">
        <v>66</v>
      </c>
      <c r="B292" t="s">
        <v>980</v>
      </c>
      <c r="C292" t="s">
        <v>324</v>
      </c>
      <c r="D292" t="s">
        <v>313</v>
      </c>
      <c r="E292">
        <v>58</v>
      </c>
      <c r="F292">
        <v>21</v>
      </c>
      <c r="G292">
        <v>1</v>
      </c>
      <c r="H292">
        <v>33</v>
      </c>
      <c r="I292">
        <v>0</v>
      </c>
      <c r="J292">
        <v>12</v>
      </c>
      <c r="K292">
        <v>85</v>
      </c>
      <c r="L292">
        <v>48</v>
      </c>
      <c r="M292">
        <v>50</v>
      </c>
      <c r="N292">
        <v>2</v>
      </c>
      <c r="O292">
        <v>199</v>
      </c>
      <c r="P292">
        <f t="shared" si="12"/>
        <v>13.266666666666667</v>
      </c>
      <c r="Q292">
        <f t="shared" si="13"/>
        <v>9.2866666666666671</v>
      </c>
      <c r="R292">
        <f t="shared" si="14"/>
        <v>9.2866666666666671</v>
      </c>
    </row>
    <row r="293" spans="1:18" x14ac:dyDescent="0.35">
      <c r="A293" t="s">
        <v>174</v>
      </c>
      <c r="B293" t="s">
        <v>1040</v>
      </c>
      <c r="C293" t="s">
        <v>649</v>
      </c>
      <c r="D293" t="s">
        <v>317</v>
      </c>
      <c r="E293">
        <v>64</v>
      </c>
      <c r="F293">
        <v>18</v>
      </c>
      <c r="G293">
        <v>1</v>
      </c>
      <c r="H293">
        <v>30</v>
      </c>
      <c r="I293">
        <v>2</v>
      </c>
      <c r="J293">
        <v>17</v>
      </c>
      <c r="K293">
        <v>115</v>
      </c>
      <c r="L293">
        <v>52</v>
      </c>
      <c r="M293">
        <v>57</v>
      </c>
      <c r="N293">
        <v>6</v>
      </c>
      <c r="O293">
        <v>199</v>
      </c>
      <c r="P293">
        <f t="shared" si="12"/>
        <v>13.266666666666667</v>
      </c>
      <c r="Q293">
        <f t="shared" si="13"/>
        <v>9.2866666666666671</v>
      </c>
      <c r="R293">
        <f t="shared" si="14"/>
        <v>9.2866666666666671</v>
      </c>
    </row>
    <row r="294" spans="1:18" x14ac:dyDescent="0.35">
      <c r="A294" t="s">
        <v>393</v>
      </c>
      <c r="B294" t="s">
        <v>136</v>
      </c>
      <c r="C294" t="s">
        <v>299</v>
      </c>
      <c r="D294" t="s">
        <v>310</v>
      </c>
      <c r="E294">
        <v>62</v>
      </c>
      <c r="F294">
        <v>15</v>
      </c>
      <c r="G294">
        <v>1</v>
      </c>
      <c r="H294">
        <v>39</v>
      </c>
      <c r="I294">
        <v>0</v>
      </c>
      <c r="J294">
        <v>14</v>
      </c>
      <c r="K294">
        <v>88</v>
      </c>
      <c r="L294">
        <v>45</v>
      </c>
      <c r="M294">
        <v>51</v>
      </c>
      <c r="N294">
        <v>1</v>
      </c>
      <c r="O294">
        <v>199</v>
      </c>
      <c r="P294">
        <f t="shared" si="12"/>
        <v>13.266666666666667</v>
      </c>
      <c r="Q294">
        <f t="shared" si="13"/>
        <v>9.2866666666666671</v>
      </c>
      <c r="R294">
        <f t="shared" si="14"/>
        <v>9.2866666666666671</v>
      </c>
    </row>
    <row r="295" spans="1:18" x14ac:dyDescent="0.35">
      <c r="A295" t="s">
        <v>88</v>
      </c>
      <c r="B295" t="s">
        <v>1064</v>
      </c>
      <c r="C295" t="s">
        <v>649</v>
      </c>
      <c r="D295" t="s">
        <v>309</v>
      </c>
      <c r="E295">
        <v>65</v>
      </c>
      <c r="F295">
        <v>20</v>
      </c>
      <c r="G295">
        <v>3</v>
      </c>
      <c r="H295">
        <v>34</v>
      </c>
      <c r="I295">
        <v>1</v>
      </c>
      <c r="J295">
        <v>11</v>
      </c>
      <c r="K295">
        <v>101</v>
      </c>
      <c r="L295">
        <v>55</v>
      </c>
      <c r="M295">
        <v>46</v>
      </c>
      <c r="N295">
        <v>7</v>
      </c>
      <c r="O295">
        <v>198</v>
      </c>
      <c r="P295">
        <f t="shared" si="12"/>
        <v>13.2</v>
      </c>
      <c r="Q295">
        <f t="shared" si="13"/>
        <v>9.2399999999999984</v>
      </c>
      <c r="R295">
        <f t="shared" si="14"/>
        <v>9.2399999999999984</v>
      </c>
    </row>
    <row r="296" spans="1:18" x14ac:dyDescent="0.35">
      <c r="A296" t="s">
        <v>1062</v>
      </c>
      <c r="B296" t="s">
        <v>1063</v>
      </c>
      <c r="C296" t="s">
        <v>649</v>
      </c>
      <c r="D296" t="s">
        <v>303</v>
      </c>
      <c r="E296">
        <v>60</v>
      </c>
      <c r="F296">
        <v>19</v>
      </c>
      <c r="G296">
        <v>3</v>
      </c>
      <c r="H296">
        <v>48</v>
      </c>
      <c r="I296">
        <v>4</v>
      </c>
      <c r="J296">
        <v>12</v>
      </c>
      <c r="K296">
        <v>96</v>
      </c>
      <c r="L296">
        <v>49</v>
      </c>
      <c r="M296">
        <v>41</v>
      </c>
      <c r="N296">
        <v>5</v>
      </c>
      <c r="O296">
        <v>198</v>
      </c>
      <c r="P296">
        <f t="shared" si="12"/>
        <v>13.2</v>
      </c>
      <c r="Q296">
        <f t="shared" si="13"/>
        <v>9.2399999999999984</v>
      </c>
      <c r="R296">
        <f t="shared" si="14"/>
        <v>9.2399999999999984</v>
      </c>
    </row>
    <row r="297" spans="1:18" x14ac:dyDescent="0.35">
      <c r="A297" t="s">
        <v>346</v>
      </c>
      <c r="B297" t="s">
        <v>1572</v>
      </c>
      <c r="C297" t="s">
        <v>299</v>
      </c>
      <c r="D297" t="s">
        <v>309</v>
      </c>
      <c r="E297">
        <v>72</v>
      </c>
      <c r="F297">
        <v>21</v>
      </c>
      <c r="G297">
        <v>2</v>
      </c>
      <c r="H297">
        <v>29</v>
      </c>
      <c r="I297">
        <v>0</v>
      </c>
      <c r="J297">
        <v>13</v>
      </c>
      <c r="K297">
        <v>108</v>
      </c>
      <c r="L297">
        <v>50</v>
      </c>
      <c r="M297">
        <v>54</v>
      </c>
      <c r="N297">
        <v>1</v>
      </c>
      <c r="O297">
        <v>198</v>
      </c>
      <c r="P297">
        <f t="shared" si="12"/>
        <v>13.2</v>
      </c>
      <c r="Q297">
        <f t="shared" si="13"/>
        <v>9.2399999999999984</v>
      </c>
      <c r="R297">
        <f t="shared" si="14"/>
        <v>9.2399999999999984</v>
      </c>
    </row>
    <row r="298" spans="1:18" x14ac:dyDescent="0.35">
      <c r="A298" t="s">
        <v>260</v>
      </c>
      <c r="B298" t="s">
        <v>225</v>
      </c>
      <c r="C298" t="s">
        <v>3</v>
      </c>
      <c r="D298" t="s">
        <v>309</v>
      </c>
      <c r="E298">
        <v>70</v>
      </c>
      <c r="F298">
        <v>21</v>
      </c>
      <c r="G298">
        <v>2</v>
      </c>
      <c r="H298">
        <v>14</v>
      </c>
      <c r="I298">
        <v>1</v>
      </c>
      <c r="J298">
        <v>13</v>
      </c>
      <c r="K298">
        <v>106</v>
      </c>
      <c r="L298">
        <v>52</v>
      </c>
      <c r="M298">
        <v>61</v>
      </c>
      <c r="N298">
        <v>8</v>
      </c>
      <c r="O298">
        <v>198</v>
      </c>
      <c r="P298">
        <f t="shared" si="12"/>
        <v>13.2</v>
      </c>
      <c r="Q298">
        <f t="shared" si="13"/>
        <v>9.2399999999999984</v>
      </c>
      <c r="R298">
        <f t="shared" si="14"/>
        <v>9.2399999999999984</v>
      </c>
    </row>
    <row r="299" spans="1:18" x14ac:dyDescent="0.35">
      <c r="A299" t="s">
        <v>252</v>
      </c>
      <c r="B299" t="s">
        <v>752</v>
      </c>
      <c r="C299" t="s">
        <v>649</v>
      </c>
      <c r="D299" t="s">
        <v>295</v>
      </c>
      <c r="E299">
        <v>75</v>
      </c>
      <c r="F299">
        <v>21</v>
      </c>
      <c r="G299">
        <v>1</v>
      </c>
      <c r="H299">
        <v>32</v>
      </c>
      <c r="I299">
        <v>8</v>
      </c>
      <c r="J299">
        <v>13</v>
      </c>
      <c r="K299">
        <v>117</v>
      </c>
      <c r="L299">
        <v>59</v>
      </c>
      <c r="M299">
        <v>48</v>
      </c>
      <c r="N299">
        <v>11</v>
      </c>
      <c r="O299">
        <v>197</v>
      </c>
      <c r="P299">
        <f t="shared" si="12"/>
        <v>13.133333333333333</v>
      </c>
      <c r="Q299">
        <f t="shared" si="13"/>
        <v>9.1933333333333316</v>
      </c>
      <c r="R299">
        <f t="shared" si="14"/>
        <v>9.1933333333333316</v>
      </c>
    </row>
    <row r="300" spans="1:18" x14ac:dyDescent="0.35">
      <c r="A300" t="s">
        <v>335</v>
      </c>
      <c r="B300" t="s">
        <v>216</v>
      </c>
      <c r="C300" t="s">
        <v>324</v>
      </c>
      <c r="D300" t="s">
        <v>314</v>
      </c>
      <c r="E300">
        <v>45</v>
      </c>
      <c r="F300">
        <v>16</v>
      </c>
      <c r="G300">
        <v>1</v>
      </c>
      <c r="H300">
        <v>37</v>
      </c>
      <c r="I300">
        <v>1</v>
      </c>
      <c r="J300">
        <v>18</v>
      </c>
      <c r="K300">
        <v>90</v>
      </c>
      <c r="L300">
        <v>46</v>
      </c>
      <c r="M300">
        <v>49</v>
      </c>
      <c r="N300">
        <v>4</v>
      </c>
      <c r="O300">
        <v>197</v>
      </c>
      <c r="P300">
        <f t="shared" si="12"/>
        <v>13.133333333333333</v>
      </c>
      <c r="Q300">
        <f t="shared" si="13"/>
        <v>9.1933333333333316</v>
      </c>
      <c r="R300">
        <f t="shared" si="14"/>
        <v>9.1933333333333316</v>
      </c>
    </row>
    <row r="301" spans="1:18" x14ac:dyDescent="0.35">
      <c r="A301" t="s">
        <v>335</v>
      </c>
      <c r="B301" t="s">
        <v>1301</v>
      </c>
      <c r="C301" t="s">
        <v>1</v>
      </c>
      <c r="D301" t="s">
        <v>302</v>
      </c>
      <c r="E301">
        <v>59</v>
      </c>
      <c r="F301">
        <v>21</v>
      </c>
      <c r="G301">
        <v>2</v>
      </c>
      <c r="H301">
        <v>41</v>
      </c>
      <c r="I301">
        <v>3</v>
      </c>
      <c r="J301">
        <v>11</v>
      </c>
      <c r="K301">
        <v>93</v>
      </c>
      <c r="L301">
        <v>52</v>
      </c>
      <c r="M301">
        <v>35</v>
      </c>
      <c r="N301">
        <v>14</v>
      </c>
      <c r="O301">
        <v>197</v>
      </c>
      <c r="P301">
        <f t="shared" si="12"/>
        <v>13.133333333333333</v>
      </c>
      <c r="Q301">
        <f t="shared" si="13"/>
        <v>9.1933333333333316</v>
      </c>
      <c r="R301">
        <f t="shared" si="14"/>
        <v>9.1933333333333316</v>
      </c>
    </row>
    <row r="302" spans="1:18" x14ac:dyDescent="0.35">
      <c r="A302" t="s">
        <v>453</v>
      </c>
      <c r="B302" t="s">
        <v>921</v>
      </c>
      <c r="C302" t="s">
        <v>1</v>
      </c>
      <c r="D302" t="s">
        <v>308</v>
      </c>
      <c r="E302">
        <v>67</v>
      </c>
      <c r="F302">
        <v>19</v>
      </c>
      <c r="G302">
        <v>1</v>
      </c>
      <c r="H302">
        <v>26</v>
      </c>
      <c r="I302">
        <v>1</v>
      </c>
      <c r="J302">
        <v>10</v>
      </c>
      <c r="K302">
        <v>66</v>
      </c>
      <c r="L302">
        <v>44</v>
      </c>
      <c r="M302">
        <v>41</v>
      </c>
      <c r="N302">
        <v>4</v>
      </c>
      <c r="O302">
        <v>196</v>
      </c>
      <c r="P302">
        <f t="shared" si="12"/>
        <v>13.066666666666666</v>
      </c>
      <c r="Q302">
        <f t="shared" si="13"/>
        <v>9.1466666666666665</v>
      </c>
      <c r="R302">
        <f t="shared" si="14"/>
        <v>9.1466666666666665</v>
      </c>
    </row>
    <row r="303" spans="1:18" x14ac:dyDescent="0.35">
      <c r="A303" t="s">
        <v>139</v>
      </c>
      <c r="B303" t="s">
        <v>1042</v>
      </c>
      <c r="C303" t="s">
        <v>649</v>
      </c>
      <c r="D303" t="s">
        <v>316</v>
      </c>
      <c r="E303">
        <v>55</v>
      </c>
      <c r="F303">
        <v>24</v>
      </c>
      <c r="G303">
        <v>4</v>
      </c>
      <c r="H303">
        <v>39</v>
      </c>
      <c r="I303">
        <v>4</v>
      </c>
      <c r="J303">
        <v>12</v>
      </c>
      <c r="K303">
        <v>118</v>
      </c>
      <c r="L303">
        <v>56</v>
      </c>
      <c r="M303">
        <v>43</v>
      </c>
      <c r="N303">
        <v>17</v>
      </c>
      <c r="O303">
        <v>196</v>
      </c>
      <c r="P303">
        <f t="shared" si="12"/>
        <v>13.066666666666666</v>
      </c>
      <c r="Q303">
        <f t="shared" si="13"/>
        <v>9.1466666666666665</v>
      </c>
      <c r="R303">
        <f t="shared" si="14"/>
        <v>9.1466666666666665</v>
      </c>
    </row>
    <row r="304" spans="1:18" x14ac:dyDescent="0.35">
      <c r="A304" t="s">
        <v>960</v>
      </c>
      <c r="B304" t="s">
        <v>961</v>
      </c>
      <c r="C304" t="s">
        <v>1</v>
      </c>
      <c r="D304" t="s">
        <v>304</v>
      </c>
      <c r="E304">
        <v>58</v>
      </c>
      <c r="F304">
        <v>17</v>
      </c>
      <c r="G304">
        <v>0</v>
      </c>
      <c r="H304">
        <v>39</v>
      </c>
      <c r="I304">
        <v>0</v>
      </c>
      <c r="J304">
        <v>16</v>
      </c>
      <c r="K304">
        <v>99</v>
      </c>
      <c r="L304">
        <v>43</v>
      </c>
      <c r="M304">
        <v>56</v>
      </c>
      <c r="N304">
        <v>1</v>
      </c>
      <c r="O304">
        <v>196</v>
      </c>
      <c r="P304">
        <f t="shared" si="12"/>
        <v>13.066666666666666</v>
      </c>
      <c r="Q304">
        <f t="shared" si="13"/>
        <v>9.1466666666666665</v>
      </c>
      <c r="R304">
        <f t="shared" si="14"/>
        <v>9.1466666666666665</v>
      </c>
    </row>
    <row r="305" spans="1:18" x14ac:dyDescent="0.35">
      <c r="A305" t="s">
        <v>284</v>
      </c>
      <c r="B305" t="s">
        <v>1861</v>
      </c>
      <c r="C305" t="s">
        <v>3</v>
      </c>
      <c r="D305" t="s">
        <v>304</v>
      </c>
      <c r="E305">
        <v>65</v>
      </c>
      <c r="F305">
        <v>20</v>
      </c>
      <c r="G305">
        <v>1</v>
      </c>
      <c r="H305">
        <v>33</v>
      </c>
      <c r="I305">
        <v>3</v>
      </c>
      <c r="J305">
        <v>11</v>
      </c>
      <c r="K305">
        <v>90</v>
      </c>
      <c r="L305">
        <v>48</v>
      </c>
      <c r="M305">
        <v>48</v>
      </c>
      <c r="N305">
        <v>7</v>
      </c>
      <c r="O305">
        <v>195</v>
      </c>
      <c r="P305">
        <f t="shared" si="12"/>
        <v>13</v>
      </c>
      <c r="Q305">
        <f t="shared" si="13"/>
        <v>9.1</v>
      </c>
      <c r="R305">
        <f t="shared" si="14"/>
        <v>9.1</v>
      </c>
    </row>
    <row r="306" spans="1:18" x14ac:dyDescent="0.35">
      <c r="A306" t="s">
        <v>396</v>
      </c>
      <c r="B306" t="s">
        <v>1732</v>
      </c>
      <c r="C306" t="s">
        <v>649</v>
      </c>
      <c r="D306" t="s">
        <v>293</v>
      </c>
      <c r="E306">
        <v>63</v>
      </c>
      <c r="F306">
        <v>16</v>
      </c>
      <c r="G306">
        <v>5</v>
      </c>
      <c r="H306">
        <v>35</v>
      </c>
      <c r="I306">
        <v>4</v>
      </c>
      <c r="J306">
        <v>11</v>
      </c>
      <c r="K306">
        <v>106</v>
      </c>
      <c r="L306">
        <v>48</v>
      </c>
      <c r="M306">
        <v>51</v>
      </c>
      <c r="N306">
        <v>17</v>
      </c>
      <c r="O306">
        <v>195</v>
      </c>
      <c r="P306">
        <f t="shared" si="12"/>
        <v>13</v>
      </c>
      <c r="Q306">
        <f t="shared" si="13"/>
        <v>9.1</v>
      </c>
      <c r="R306">
        <f t="shared" si="14"/>
        <v>9.1</v>
      </c>
    </row>
    <row r="307" spans="1:18" x14ac:dyDescent="0.35">
      <c r="A307" t="s">
        <v>88</v>
      </c>
      <c r="B307" t="s">
        <v>1458</v>
      </c>
      <c r="C307" t="s">
        <v>2</v>
      </c>
      <c r="D307" t="s">
        <v>301</v>
      </c>
      <c r="E307">
        <v>71</v>
      </c>
      <c r="F307">
        <v>19</v>
      </c>
      <c r="G307">
        <v>1</v>
      </c>
      <c r="H307">
        <v>45</v>
      </c>
      <c r="I307">
        <v>3</v>
      </c>
      <c r="J307">
        <v>16</v>
      </c>
      <c r="K307">
        <v>154</v>
      </c>
      <c r="L307">
        <v>68</v>
      </c>
      <c r="M307">
        <v>49</v>
      </c>
      <c r="N307">
        <v>14</v>
      </c>
      <c r="O307">
        <v>195</v>
      </c>
      <c r="P307">
        <f t="shared" si="12"/>
        <v>13</v>
      </c>
      <c r="Q307">
        <f t="shared" si="13"/>
        <v>9.1</v>
      </c>
      <c r="R307">
        <f t="shared" si="14"/>
        <v>9.1</v>
      </c>
    </row>
    <row r="308" spans="1:18" x14ac:dyDescent="0.35">
      <c r="A308" t="s">
        <v>107</v>
      </c>
      <c r="B308" t="s">
        <v>982</v>
      </c>
      <c r="C308" t="s">
        <v>299</v>
      </c>
      <c r="D308" t="s">
        <v>317</v>
      </c>
      <c r="E308">
        <v>53</v>
      </c>
      <c r="F308">
        <v>18</v>
      </c>
      <c r="G308">
        <v>1</v>
      </c>
      <c r="H308">
        <v>28</v>
      </c>
      <c r="I308">
        <v>0</v>
      </c>
      <c r="J308">
        <v>13</v>
      </c>
      <c r="K308">
        <v>77</v>
      </c>
      <c r="L308">
        <v>45</v>
      </c>
      <c r="M308">
        <v>53</v>
      </c>
      <c r="N308">
        <v>1</v>
      </c>
      <c r="O308">
        <v>194</v>
      </c>
      <c r="P308">
        <f t="shared" si="12"/>
        <v>12.933333333333334</v>
      </c>
      <c r="Q308">
        <f t="shared" si="13"/>
        <v>9.0533333333333328</v>
      </c>
      <c r="R308">
        <f t="shared" si="14"/>
        <v>9.0533333333333328</v>
      </c>
    </row>
    <row r="309" spans="1:18" x14ac:dyDescent="0.35">
      <c r="A309" t="s">
        <v>1071</v>
      </c>
      <c r="B309" t="s">
        <v>112</v>
      </c>
      <c r="C309" t="s">
        <v>1</v>
      </c>
      <c r="D309" t="s">
        <v>304</v>
      </c>
      <c r="E309">
        <v>68</v>
      </c>
      <c r="F309">
        <v>21</v>
      </c>
      <c r="G309">
        <v>1</v>
      </c>
      <c r="H309">
        <v>28</v>
      </c>
      <c r="I309">
        <v>4</v>
      </c>
      <c r="J309">
        <v>12</v>
      </c>
      <c r="K309">
        <v>97</v>
      </c>
      <c r="L309">
        <v>47</v>
      </c>
      <c r="M309">
        <v>54</v>
      </c>
      <c r="N309">
        <v>5</v>
      </c>
      <c r="O309">
        <v>194</v>
      </c>
      <c r="P309">
        <f t="shared" si="12"/>
        <v>12.933333333333334</v>
      </c>
      <c r="Q309">
        <f t="shared" si="13"/>
        <v>9.0533333333333328</v>
      </c>
      <c r="R309">
        <f t="shared" si="14"/>
        <v>9.0533333333333328</v>
      </c>
    </row>
    <row r="310" spans="1:18" x14ac:dyDescent="0.35">
      <c r="A310" t="s">
        <v>108</v>
      </c>
      <c r="B310" t="s">
        <v>117</v>
      </c>
      <c r="C310" t="s">
        <v>3</v>
      </c>
      <c r="D310" t="s">
        <v>1523</v>
      </c>
      <c r="E310">
        <v>60</v>
      </c>
      <c r="F310">
        <v>20</v>
      </c>
      <c r="G310">
        <v>1</v>
      </c>
      <c r="H310">
        <v>37</v>
      </c>
      <c r="I310">
        <v>3</v>
      </c>
      <c r="J310">
        <v>12</v>
      </c>
      <c r="K310">
        <v>95</v>
      </c>
      <c r="L310">
        <v>53</v>
      </c>
      <c r="M310">
        <v>44</v>
      </c>
      <c r="N310">
        <v>6</v>
      </c>
      <c r="O310">
        <v>193</v>
      </c>
      <c r="P310">
        <f t="shared" si="12"/>
        <v>12.866666666666667</v>
      </c>
      <c r="Q310">
        <f t="shared" si="13"/>
        <v>9.0066666666666659</v>
      </c>
      <c r="R310">
        <f t="shared" si="14"/>
        <v>9.0066666666666659</v>
      </c>
    </row>
    <row r="311" spans="1:18" x14ac:dyDescent="0.35">
      <c r="A311" t="s">
        <v>57</v>
      </c>
      <c r="B311" t="s">
        <v>711</v>
      </c>
      <c r="C311" t="s">
        <v>1</v>
      </c>
      <c r="D311" t="s">
        <v>305</v>
      </c>
      <c r="E311">
        <v>74</v>
      </c>
      <c r="F311">
        <v>27</v>
      </c>
      <c r="G311">
        <v>1</v>
      </c>
      <c r="H311">
        <v>23</v>
      </c>
      <c r="I311">
        <v>0</v>
      </c>
      <c r="J311">
        <v>12</v>
      </c>
      <c r="K311">
        <v>123</v>
      </c>
      <c r="L311">
        <v>52</v>
      </c>
      <c r="M311">
        <v>58</v>
      </c>
      <c r="N311">
        <v>4</v>
      </c>
      <c r="O311">
        <v>193</v>
      </c>
      <c r="P311">
        <f t="shared" si="12"/>
        <v>12.866666666666667</v>
      </c>
      <c r="Q311">
        <f t="shared" si="13"/>
        <v>9.0066666666666659</v>
      </c>
      <c r="R311">
        <f t="shared" si="14"/>
        <v>9.0066666666666659</v>
      </c>
    </row>
    <row r="312" spans="1:18" x14ac:dyDescent="0.35">
      <c r="A312" t="s">
        <v>1112</v>
      </c>
      <c r="B312" t="s">
        <v>1587</v>
      </c>
      <c r="C312" t="s">
        <v>3</v>
      </c>
      <c r="D312" t="s">
        <v>363</v>
      </c>
      <c r="E312">
        <v>57</v>
      </c>
      <c r="F312">
        <v>21</v>
      </c>
      <c r="G312">
        <v>2</v>
      </c>
      <c r="H312">
        <v>41</v>
      </c>
      <c r="I312">
        <v>1</v>
      </c>
      <c r="J312">
        <v>12</v>
      </c>
      <c r="K312">
        <v>94</v>
      </c>
      <c r="L312">
        <v>47</v>
      </c>
      <c r="M312">
        <v>40</v>
      </c>
      <c r="N312">
        <v>6</v>
      </c>
      <c r="O312">
        <v>192</v>
      </c>
      <c r="P312">
        <f t="shared" si="12"/>
        <v>12.8</v>
      </c>
      <c r="Q312">
        <f t="shared" si="13"/>
        <v>8.9599999999999991</v>
      </c>
      <c r="R312">
        <f t="shared" si="14"/>
        <v>8.9599999999999991</v>
      </c>
    </row>
    <row r="313" spans="1:18" x14ac:dyDescent="0.35">
      <c r="A313" t="s">
        <v>43</v>
      </c>
      <c r="B313" t="s">
        <v>824</v>
      </c>
      <c r="C313" t="s">
        <v>649</v>
      </c>
      <c r="D313" t="s">
        <v>1523</v>
      </c>
      <c r="E313">
        <v>52</v>
      </c>
      <c r="F313">
        <v>19</v>
      </c>
      <c r="G313">
        <v>5</v>
      </c>
      <c r="H313">
        <v>26</v>
      </c>
      <c r="I313">
        <v>2</v>
      </c>
      <c r="J313">
        <v>14</v>
      </c>
      <c r="K313">
        <v>89</v>
      </c>
      <c r="L313">
        <v>44</v>
      </c>
      <c r="M313">
        <v>45</v>
      </c>
      <c r="N313">
        <v>7</v>
      </c>
      <c r="O313">
        <v>192</v>
      </c>
      <c r="P313">
        <f t="shared" si="12"/>
        <v>12.8</v>
      </c>
      <c r="Q313">
        <f t="shared" si="13"/>
        <v>8.9599999999999991</v>
      </c>
      <c r="R313">
        <f t="shared" si="14"/>
        <v>8.9599999999999991</v>
      </c>
    </row>
    <row r="314" spans="1:18" x14ac:dyDescent="0.35">
      <c r="A314" t="s">
        <v>1181</v>
      </c>
      <c r="B314" t="s">
        <v>1182</v>
      </c>
      <c r="C314" t="s">
        <v>2</v>
      </c>
      <c r="D314" t="s">
        <v>318</v>
      </c>
      <c r="E314">
        <v>68</v>
      </c>
      <c r="F314">
        <v>22</v>
      </c>
      <c r="G314">
        <v>3</v>
      </c>
      <c r="H314">
        <v>29</v>
      </c>
      <c r="I314">
        <v>5</v>
      </c>
      <c r="J314">
        <v>9</v>
      </c>
      <c r="K314">
        <v>94</v>
      </c>
      <c r="L314">
        <v>46</v>
      </c>
      <c r="M314">
        <v>48</v>
      </c>
      <c r="N314">
        <v>11</v>
      </c>
      <c r="O314">
        <v>192</v>
      </c>
      <c r="P314">
        <f t="shared" si="12"/>
        <v>12.8</v>
      </c>
      <c r="Q314">
        <f t="shared" si="13"/>
        <v>8.9599999999999991</v>
      </c>
      <c r="R314">
        <f t="shared" si="14"/>
        <v>8.9599999999999991</v>
      </c>
    </row>
    <row r="315" spans="1:18" x14ac:dyDescent="0.35">
      <c r="A315" t="s">
        <v>99</v>
      </c>
      <c r="B315" t="s">
        <v>974</v>
      </c>
      <c r="C315" t="s">
        <v>299</v>
      </c>
      <c r="D315" t="s">
        <v>293</v>
      </c>
      <c r="E315">
        <v>66</v>
      </c>
      <c r="F315">
        <v>20</v>
      </c>
      <c r="G315">
        <v>2</v>
      </c>
      <c r="H315">
        <v>24</v>
      </c>
      <c r="I315">
        <v>0</v>
      </c>
      <c r="J315">
        <v>10</v>
      </c>
      <c r="K315">
        <v>76</v>
      </c>
      <c r="L315">
        <v>44</v>
      </c>
      <c r="M315">
        <v>47</v>
      </c>
      <c r="N315">
        <v>1</v>
      </c>
      <c r="O315">
        <v>192</v>
      </c>
      <c r="P315">
        <f t="shared" si="12"/>
        <v>12.8</v>
      </c>
      <c r="Q315">
        <f t="shared" si="13"/>
        <v>8.9599999999999991</v>
      </c>
      <c r="R315">
        <f t="shared" si="14"/>
        <v>8.9599999999999991</v>
      </c>
    </row>
    <row r="316" spans="1:18" x14ac:dyDescent="0.35">
      <c r="A316" t="s">
        <v>104</v>
      </c>
      <c r="B316" t="s">
        <v>1148</v>
      </c>
      <c r="C316" t="s">
        <v>3</v>
      </c>
      <c r="D316" t="s">
        <v>293</v>
      </c>
      <c r="E316">
        <v>78</v>
      </c>
      <c r="F316">
        <v>23</v>
      </c>
      <c r="G316">
        <v>1</v>
      </c>
      <c r="H316">
        <v>27</v>
      </c>
      <c r="I316">
        <v>2</v>
      </c>
      <c r="J316">
        <v>7</v>
      </c>
      <c r="K316">
        <v>93</v>
      </c>
      <c r="L316">
        <v>53</v>
      </c>
      <c r="M316">
        <v>44</v>
      </c>
      <c r="N316">
        <v>7</v>
      </c>
      <c r="O316">
        <v>191</v>
      </c>
      <c r="P316">
        <f t="shared" si="12"/>
        <v>12.733333333333333</v>
      </c>
      <c r="Q316">
        <f t="shared" si="13"/>
        <v>8.9133333333333322</v>
      </c>
      <c r="R316">
        <f t="shared" si="14"/>
        <v>8.9133333333333322</v>
      </c>
    </row>
    <row r="317" spans="1:18" x14ac:dyDescent="0.35">
      <c r="A317" t="s">
        <v>672</v>
      </c>
      <c r="B317" t="s">
        <v>653</v>
      </c>
      <c r="C317" t="s">
        <v>2</v>
      </c>
      <c r="D317" t="s">
        <v>317</v>
      </c>
      <c r="E317">
        <v>63</v>
      </c>
      <c r="F317">
        <v>18</v>
      </c>
      <c r="G317">
        <v>4</v>
      </c>
      <c r="H317">
        <v>22</v>
      </c>
      <c r="I317">
        <v>2</v>
      </c>
      <c r="J317">
        <v>13</v>
      </c>
      <c r="K317">
        <v>98</v>
      </c>
      <c r="L317">
        <v>48</v>
      </c>
      <c r="M317">
        <v>51</v>
      </c>
      <c r="N317">
        <v>7</v>
      </c>
      <c r="O317">
        <v>191</v>
      </c>
      <c r="P317">
        <f t="shared" si="12"/>
        <v>12.733333333333333</v>
      </c>
      <c r="Q317">
        <f t="shared" si="13"/>
        <v>8.9133333333333322</v>
      </c>
      <c r="R317">
        <f t="shared" si="14"/>
        <v>8.9133333333333322</v>
      </c>
    </row>
    <row r="318" spans="1:18" x14ac:dyDescent="0.35">
      <c r="A318" t="s">
        <v>681</v>
      </c>
      <c r="B318" t="s">
        <v>286</v>
      </c>
      <c r="C318" t="s">
        <v>2</v>
      </c>
      <c r="D318" t="s">
        <v>297</v>
      </c>
      <c r="E318">
        <v>68</v>
      </c>
      <c r="F318">
        <v>12</v>
      </c>
      <c r="G318">
        <v>1</v>
      </c>
      <c r="H318">
        <v>26</v>
      </c>
      <c r="I318">
        <v>3</v>
      </c>
      <c r="J318">
        <v>8</v>
      </c>
      <c r="K318">
        <v>56</v>
      </c>
      <c r="L318">
        <v>42</v>
      </c>
      <c r="M318">
        <v>47</v>
      </c>
      <c r="N318">
        <v>7</v>
      </c>
      <c r="O318">
        <v>190</v>
      </c>
      <c r="P318">
        <f t="shared" si="12"/>
        <v>12.666666666666666</v>
      </c>
      <c r="Q318">
        <f t="shared" si="13"/>
        <v>8.8666666666666654</v>
      </c>
      <c r="R318">
        <f t="shared" si="14"/>
        <v>8.8666666666666654</v>
      </c>
    </row>
    <row r="319" spans="1:18" x14ac:dyDescent="0.35">
      <c r="A319" t="s">
        <v>427</v>
      </c>
      <c r="B319" t="s">
        <v>855</v>
      </c>
      <c r="C319" t="s">
        <v>299</v>
      </c>
      <c r="D319" t="s">
        <v>318</v>
      </c>
      <c r="E319">
        <v>44</v>
      </c>
      <c r="F319">
        <v>20</v>
      </c>
      <c r="G319">
        <v>1</v>
      </c>
      <c r="H319">
        <v>40</v>
      </c>
      <c r="I319">
        <v>1</v>
      </c>
      <c r="J319">
        <v>17</v>
      </c>
      <c r="K319">
        <v>104</v>
      </c>
      <c r="L319">
        <v>46</v>
      </c>
      <c r="M319">
        <v>53</v>
      </c>
      <c r="N319">
        <v>1</v>
      </c>
      <c r="O319">
        <v>190</v>
      </c>
      <c r="P319">
        <f t="shared" si="12"/>
        <v>12.666666666666666</v>
      </c>
      <c r="Q319">
        <f t="shared" si="13"/>
        <v>8.8666666666666654</v>
      </c>
      <c r="R319">
        <f t="shared" si="14"/>
        <v>8.8666666666666654</v>
      </c>
    </row>
    <row r="320" spans="1:18" x14ac:dyDescent="0.35">
      <c r="A320" t="s">
        <v>464</v>
      </c>
      <c r="B320" t="s">
        <v>1785</v>
      </c>
      <c r="C320" t="s">
        <v>649</v>
      </c>
      <c r="D320" t="s">
        <v>300</v>
      </c>
      <c r="E320">
        <v>58</v>
      </c>
      <c r="F320">
        <v>18</v>
      </c>
      <c r="G320">
        <v>3</v>
      </c>
      <c r="H320">
        <v>31</v>
      </c>
      <c r="I320">
        <v>3</v>
      </c>
      <c r="J320">
        <v>14</v>
      </c>
      <c r="K320">
        <v>107</v>
      </c>
      <c r="L320">
        <v>50</v>
      </c>
      <c r="M320">
        <v>49</v>
      </c>
      <c r="N320">
        <v>11</v>
      </c>
      <c r="O320">
        <v>190</v>
      </c>
      <c r="P320">
        <f t="shared" si="12"/>
        <v>12.666666666666666</v>
      </c>
      <c r="Q320">
        <f t="shared" si="13"/>
        <v>8.8666666666666654</v>
      </c>
      <c r="R320">
        <f t="shared" si="14"/>
        <v>8.8666666666666654</v>
      </c>
    </row>
    <row r="321" spans="1:18" x14ac:dyDescent="0.35">
      <c r="A321" t="s">
        <v>1207</v>
      </c>
      <c r="B321" t="s">
        <v>1208</v>
      </c>
      <c r="C321" t="s">
        <v>649</v>
      </c>
      <c r="D321" t="s">
        <v>363</v>
      </c>
      <c r="E321">
        <v>54</v>
      </c>
      <c r="F321">
        <v>17</v>
      </c>
      <c r="G321">
        <v>2</v>
      </c>
      <c r="H321">
        <v>39</v>
      </c>
      <c r="I321">
        <v>4</v>
      </c>
      <c r="J321">
        <v>17</v>
      </c>
      <c r="K321">
        <v>121</v>
      </c>
      <c r="L321">
        <v>51</v>
      </c>
      <c r="M321">
        <v>53</v>
      </c>
      <c r="N321">
        <v>9</v>
      </c>
      <c r="O321">
        <v>189</v>
      </c>
      <c r="P321">
        <f t="shared" si="12"/>
        <v>12.6</v>
      </c>
      <c r="Q321">
        <f t="shared" si="13"/>
        <v>8.8199999999999985</v>
      </c>
      <c r="R321">
        <f t="shared" si="14"/>
        <v>8.8199999999999985</v>
      </c>
    </row>
    <row r="322" spans="1:18" x14ac:dyDescent="0.35">
      <c r="A322" t="s">
        <v>253</v>
      </c>
      <c r="B322" t="s">
        <v>1744</v>
      </c>
      <c r="C322" t="s">
        <v>1</v>
      </c>
      <c r="D322" t="s">
        <v>297</v>
      </c>
      <c r="E322">
        <v>50</v>
      </c>
      <c r="F322">
        <v>15</v>
      </c>
      <c r="G322">
        <v>2</v>
      </c>
      <c r="H322">
        <v>33</v>
      </c>
      <c r="I322">
        <v>3</v>
      </c>
      <c r="J322">
        <v>13</v>
      </c>
      <c r="K322">
        <v>85</v>
      </c>
      <c r="L322">
        <v>50</v>
      </c>
      <c r="M322">
        <v>43</v>
      </c>
      <c r="N322">
        <v>12</v>
      </c>
      <c r="O322">
        <v>188</v>
      </c>
      <c r="P322">
        <f t="shared" si="12"/>
        <v>12.533333333333333</v>
      </c>
      <c r="Q322">
        <f t="shared" si="13"/>
        <v>8.7733333333333334</v>
      </c>
      <c r="R322">
        <f t="shared" si="14"/>
        <v>8.7733333333333334</v>
      </c>
    </row>
    <row r="323" spans="1:18" x14ac:dyDescent="0.35">
      <c r="A323" t="s">
        <v>1226</v>
      </c>
      <c r="B323" t="s">
        <v>1697</v>
      </c>
      <c r="C323" t="s">
        <v>299</v>
      </c>
      <c r="D323" t="s">
        <v>311</v>
      </c>
      <c r="E323">
        <v>61</v>
      </c>
      <c r="F323">
        <v>18</v>
      </c>
      <c r="G323">
        <v>1</v>
      </c>
      <c r="H323">
        <v>35</v>
      </c>
      <c r="I323">
        <v>0</v>
      </c>
      <c r="J323">
        <v>13</v>
      </c>
      <c r="K323">
        <v>106</v>
      </c>
      <c r="L323">
        <v>48</v>
      </c>
      <c r="M323">
        <v>57</v>
      </c>
      <c r="N323">
        <v>2</v>
      </c>
      <c r="O323">
        <v>188</v>
      </c>
      <c r="P323">
        <f t="shared" ref="P323:P386" si="15">O323/15</f>
        <v>12.533333333333333</v>
      </c>
      <c r="Q323">
        <f t="shared" ref="Q323:Q386" si="16">IF(O323&gt;=675,P323*1.2,IF(O323&gt;=650,P323*1.175,IF(O323&gt;=625,P323*1.15,IF(O323&gt;= 600,P323*1.125,IF(O323&gt; 575,P323*1.1,IF(O323&gt; 550,P323*1.075,IF(O323&gt; 525,P323*1.05,IF(O323&gt; 500,P323*1.025,IF(O323&gt; 475,P323,IF(O323&gt; 450,P323*0.975,IF(O323&gt; 425,P323*0.95,IF(O323&gt; 400,P323*0.925,IF(O323&gt; 375,P323*0.9,IF(O323&gt; 350,P323*0.875,IF(O323&gt; 325,P323*0.85,IF(O323&gt; 300,P323*0.825,IF(O323&gt; 275,P323*0.8,IF(O323&gt; 250,P323*0.775,IF(O323&gt; 225,P323*0.75,IF(O323&gt; 200,P323*0.725,IF(O323&gt; 175,P323*0.7,IF(O323&gt; 150,P323*0.675,IF(O323&gt; 125,P323*0.65,IF(O323&gt; 100,P323*0.625,IF(O323&gt; 75,P323*0.6,IF(O323&gt; 50,P323*0.575,IF(O323&gt; 25,P323*0.55,P323*0.525)))))))))))))))))))))))))))</f>
        <v>8.7733333333333334</v>
      </c>
      <c r="R323">
        <f t="shared" ref="R323:R386" si="17">IF(Q323 &lt; 1.5,1,Q323)</f>
        <v>8.7733333333333334</v>
      </c>
    </row>
    <row r="324" spans="1:18" x14ac:dyDescent="0.35">
      <c r="A324" t="s">
        <v>455</v>
      </c>
      <c r="B324" t="s">
        <v>975</v>
      </c>
      <c r="C324" t="s">
        <v>3</v>
      </c>
      <c r="D324" t="s">
        <v>309</v>
      </c>
      <c r="E324">
        <v>63</v>
      </c>
      <c r="F324">
        <v>18</v>
      </c>
      <c r="G324">
        <v>2</v>
      </c>
      <c r="H324">
        <v>44</v>
      </c>
      <c r="I324">
        <v>1</v>
      </c>
      <c r="J324">
        <v>10</v>
      </c>
      <c r="K324">
        <v>109</v>
      </c>
      <c r="L324">
        <v>60</v>
      </c>
      <c r="M324">
        <v>45</v>
      </c>
      <c r="N324">
        <v>4</v>
      </c>
      <c r="O324">
        <v>188</v>
      </c>
      <c r="P324">
        <f t="shared" si="15"/>
        <v>12.533333333333333</v>
      </c>
      <c r="Q324">
        <f t="shared" si="16"/>
        <v>8.7733333333333334</v>
      </c>
      <c r="R324">
        <f t="shared" si="17"/>
        <v>8.7733333333333334</v>
      </c>
    </row>
    <row r="325" spans="1:18" x14ac:dyDescent="0.35">
      <c r="A325" t="s">
        <v>98</v>
      </c>
      <c r="B325" t="s">
        <v>254</v>
      </c>
      <c r="C325" t="s">
        <v>299</v>
      </c>
      <c r="D325" t="s">
        <v>306</v>
      </c>
      <c r="E325">
        <v>45</v>
      </c>
      <c r="F325">
        <v>16</v>
      </c>
      <c r="G325">
        <v>0</v>
      </c>
      <c r="H325">
        <v>47</v>
      </c>
      <c r="I325">
        <v>0</v>
      </c>
      <c r="J325">
        <v>17</v>
      </c>
      <c r="K325">
        <v>96</v>
      </c>
      <c r="L325">
        <v>46</v>
      </c>
      <c r="M325">
        <v>45</v>
      </c>
      <c r="N325">
        <v>1</v>
      </c>
      <c r="O325">
        <v>188</v>
      </c>
      <c r="P325">
        <f t="shared" si="15"/>
        <v>12.533333333333333</v>
      </c>
      <c r="Q325">
        <f t="shared" si="16"/>
        <v>8.7733333333333334</v>
      </c>
      <c r="R325">
        <f t="shared" si="17"/>
        <v>8.7733333333333334</v>
      </c>
    </row>
    <row r="326" spans="1:18" x14ac:dyDescent="0.35">
      <c r="A326" t="s">
        <v>663</v>
      </c>
      <c r="B326" t="s">
        <v>339</v>
      </c>
      <c r="C326" t="s">
        <v>3</v>
      </c>
      <c r="D326" t="s">
        <v>301</v>
      </c>
      <c r="E326">
        <v>80</v>
      </c>
      <c r="F326">
        <v>15</v>
      </c>
      <c r="G326">
        <v>3</v>
      </c>
      <c r="H326">
        <v>30</v>
      </c>
      <c r="I326">
        <v>3</v>
      </c>
      <c r="J326">
        <v>7</v>
      </c>
      <c r="K326">
        <v>98</v>
      </c>
      <c r="L326">
        <v>53</v>
      </c>
      <c r="M326">
        <v>47</v>
      </c>
      <c r="N326">
        <v>11</v>
      </c>
      <c r="O326">
        <v>187</v>
      </c>
      <c r="P326">
        <f t="shared" si="15"/>
        <v>12.466666666666667</v>
      </c>
      <c r="Q326">
        <f t="shared" si="16"/>
        <v>8.7266666666666666</v>
      </c>
      <c r="R326">
        <f t="shared" si="17"/>
        <v>8.7266666666666666</v>
      </c>
    </row>
    <row r="327" spans="1:18" x14ac:dyDescent="0.35">
      <c r="A327" t="s">
        <v>61</v>
      </c>
      <c r="B327" t="s">
        <v>428</v>
      </c>
      <c r="C327" t="s">
        <v>2</v>
      </c>
      <c r="D327" t="s">
        <v>311</v>
      </c>
      <c r="E327">
        <v>60</v>
      </c>
      <c r="F327">
        <v>18</v>
      </c>
      <c r="G327">
        <v>1</v>
      </c>
      <c r="H327">
        <v>30</v>
      </c>
      <c r="I327">
        <v>1</v>
      </c>
      <c r="J327">
        <v>8</v>
      </c>
      <c r="K327">
        <v>58</v>
      </c>
      <c r="L327">
        <v>42</v>
      </c>
      <c r="M327">
        <v>36</v>
      </c>
      <c r="N327">
        <v>7</v>
      </c>
      <c r="O327">
        <v>187</v>
      </c>
      <c r="P327">
        <f t="shared" si="15"/>
        <v>12.466666666666667</v>
      </c>
      <c r="Q327">
        <f t="shared" si="16"/>
        <v>8.7266666666666666</v>
      </c>
      <c r="R327">
        <f t="shared" si="17"/>
        <v>8.7266666666666666</v>
      </c>
    </row>
    <row r="328" spans="1:18" x14ac:dyDescent="0.35">
      <c r="A328" t="s">
        <v>735</v>
      </c>
      <c r="B328" t="s">
        <v>641</v>
      </c>
      <c r="C328" t="s">
        <v>649</v>
      </c>
      <c r="D328" t="s">
        <v>320</v>
      </c>
      <c r="E328">
        <v>51</v>
      </c>
      <c r="F328">
        <v>16</v>
      </c>
      <c r="G328">
        <v>5</v>
      </c>
      <c r="H328">
        <v>23</v>
      </c>
      <c r="I328">
        <v>2</v>
      </c>
      <c r="J328">
        <v>12</v>
      </c>
      <c r="K328">
        <v>84</v>
      </c>
      <c r="L328">
        <v>47</v>
      </c>
      <c r="M328">
        <v>44</v>
      </c>
      <c r="N328">
        <v>12</v>
      </c>
      <c r="O328">
        <v>186</v>
      </c>
      <c r="P328">
        <f t="shared" si="15"/>
        <v>12.4</v>
      </c>
      <c r="Q328">
        <f t="shared" si="16"/>
        <v>8.68</v>
      </c>
      <c r="R328">
        <f t="shared" si="17"/>
        <v>8.68</v>
      </c>
    </row>
    <row r="329" spans="1:18" x14ac:dyDescent="0.35">
      <c r="A329" t="s">
        <v>396</v>
      </c>
      <c r="B329" t="s">
        <v>216</v>
      </c>
      <c r="C329" t="s">
        <v>649</v>
      </c>
      <c r="D329" t="s">
        <v>325</v>
      </c>
      <c r="E329">
        <v>79</v>
      </c>
      <c r="F329">
        <v>18</v>
      </c>
      <c r="G329">
        <v>2</v>
      </c>
      <c r="H329">
        <v>28</v>
      </c>
      <c r="I329">
        <v>10</v>
      </c>
      <c r="J329">
        <v>4</v>
      </c>
      <c r="K329">
        <v>88</v>
      </c>
      <c r="L329">
        <v>55</v>
      </c>
      <c r="M329">
        <v>41</v>
      </c>
      <c r="N329">
        <v>23</v>
      </c>
      <c r="O329">
        <v>186</v>
      </c>
      <c r="P329">
        <f t="shared" si="15"/>
        <v>12.4</v>
      </c>
      <c r="Q329">
        <f t="shared" si="16"/>
        <v>8.68</v>
      </c>
      <c r="R329">
        <f t="shared" si="17"/>
        <v>8.68</v>
      </c>
    </row>
    <row r="330" spans="1:18" x14ac:dyDescent="0.35">
      <c r="A330" t="s">
        <v>1439</v>
      </c>
      <c r="B330" t="s">
        <v>1850</v>
      </c>
      <c r="C330" t="s">
        <v>649</v>
      </c>
      <c r="D330" t="s">
        <v>300</v>
      </c>
      <c r="E330">
        <v>66</v>
      </c>
      <c r="F330">
        <v>16</v>
      </c>
      <c r="G330">
        <v>3</v>
      </c>
      <c r="H330">
        <v>30</v>
      </c>
      <c r="I330">
        <v>5</v>
      </c>
      <c r="J330">
        <v>14</v>
      </c>
      <c r="K330">
        <v>107</v>
      </c>
      <c r="L330">
        <v>48</v>
      </c>
      <c r="M330">
        <v>48</v>
      </c>
      <c r="N330">
        <v>9</v>
      </c>
      <c r="O330">
        <v>186</v>
      </c>
      <c r="P330">
        <f t="shared" si="15"/>
        <v>12.4</v>
      </c>
      <c r="Q330">
        <f t="shared" si="16"/>
        <v>8.68</v>
      </c>
      <c r="R330">
        <f t="shared" si="17"/>
        <v>8.68</v>
      </c>
    </row>
    <row r="331" spans="1:18" x14ac:dyDescent="0.35">
      <c r="A331" t="s">
        <v>212</v>
      </c>
      <c r="B331" t="s">
        <v>936</v>
      </c>
      <c r="C331" t="s">
        <v>299</v>
      </c>
      <c r="D331" t="s">
        <v>302</v>
      </c>
      <c r="E331">
        <v>66</v>
      </c>
      <c r="F331">
        <v>18</v>
      </c>
      <c r="G331">
        <v>1</v>
      </c>
      <c r="H331">
        <v>43</v>
      </c>
      <c r="I331">
        <v>1</v>
      </c>
      <c r="J331">
        <v>13</v>
      </c>
      <c r="K331">
        <v>112</v>
      </c>
      <c r="L331">
        <v>44</v>
      </c>
      <c r="M331">
        <v>54</v>
      </c>
      <c r="N331">
        <v>1</v>
      </c>
      <c r="O331">
        <v>186</v>
      </c>
      <c r="P331">
        <f t="shared" si="15"/>
        <v>12.4</v>
      </c>
      <c r="Q331">
        <f t="shared" si="16"/>
        <v>8.68</v>
      </c>
      <c r="R331">
        <f t="shared" si="17"/>
        <v>8.68</v>
      </c>
    </row>
    <row r="332" spans="1:18" x14ac:dyDescent="0.35">
      <c r="A332" t="s">
        <v>1841</v>
      </c>
      <c r="B332" t="s">
        <v>1842</v>
      </c>
      <c r="C332" t="s">
        <v>299</v>
      </c>
      <c r="D332" t="s">
        <v>303</v>
      </c>
      <c r="E332">
        <v>63</v>
      </c>
      <c r="F332">
        <v>17</v>
      </c>
      <c r="G332">
        <v>1</v>
      </c>
      <c r="H332">
        <v>29</v>
      </c>
      <c r="I332">
        <v>0</v>
      </c>
      <c r="J332">
        <v>13</v>
      </c>
      <c r="K332">
        <v>87</v>
      </c>
      <c r="L332">
        <v>45</v>
      </c>
      <c r="M332">
        <v>46</v>
      </c>
      <c r="N332">
        <v>1</v>
      </c>
      <c r="O332">
        <v>186</v>
      </c>
      <c r="P332">
        <f t="shared" si="15"/>
        <v>12.4</v>
      </c>
      <c r="Q332">
        <f t="shared" si="16"/>
        <v>8.68</v>
      </c>
      <c r="R332">
        <f t="shared" si="17"/>
        <v>8.68</v>
      </c>
    </row>
    <row r="333" spans="1:18" x14ac:dyDescent="0.35">
      <c r="A333" t="s">
        <v>83</v>
      </c>
      <c r="B333" t="s">
        <v>768</v>
      </c>
      <c r="C333" t="s">
        <v>324</v>
      </c>
      <c r="D333" t="s">
        <v>318</v>
      </c>
      <c r="E333">
        <v>54</v>
      </c>
      <c r="F333">
        <v>16</v>
      </c>
      <c r="G333">
        <v>0</v>
      </c>
      <c r="H333">
        <v>40</v>
      </c>
      <c r="I333">
        <v>1</v>
      </c>
      <c r="J333">
        <v>18</v>
      </c>
      <c r="K333">
        <v>115</v>
      </c>
      <c r="L333">
        <v>47</v>
      </c>
      <c r="M333">
        <v>52</v>
      </c>
      <c r="N333">
        <v>5</v>
      </c>
      <c r="O333">
        <v>186</v>
      </c>
      <c r="P333">
        <f t="shared" si="15"/>
        <v>12.4</v>
      </c>
      <c r="Q333">
        <f t="shared" si="16"/>
        <v>8.68</v>
      </c>
      <c r="R333">
        <f t="shared" si="17"/>
        <v>8.68</v>
      </c>
    </row>
    <row r="334" spans="1:18" x14ac:dyDescent="0.35">
      <c r="A334" t="s">
        <v>102</v>
      </c>
      <c r="B334" t="s">
        <v>263</v>
      </c>
      <c r="C334" t="s">
        <v>649</v>
      </c>
      <c r="D334" t="s">
        <v>300</v>
      </c>
      <c r="E334">
        <v>65</v>
      </c>
      <c r="F334">
        <v>14</v>
      </c>
      <c r="G334">
        <v>7</v>
      </c>
      <c r="H334">
        <v>20</v>
      </c>
      <c r="I334">
        <v>3</v>
      </c>
      <c r="J334">
        <v>8</v>
      </c>
      <c r="K334">
        <v>75</v>
      </c>
      <c r="L334">
        <v>41</v>
      </c>
      <c r="M334">
        <v>41</v>
      </c>
      <c r="N334">
        <v>15</v>
      </c>
      <c r="O334">
        <v>185</v>
      </c>
      <c r="P334">
        <f t="shared" si="15"/>
        <v>12.333333333333334</v>
      </c>
      <c r="Q334">
        <f t="shared" si="16"/>
        <v>8.6333333333333329</v>
      </c>
      <c r="R334">
        <f t="shared" si="17"/>
        <v>8.6333333333333329</v>
      </c>
    </row>
    <row r="335" spans="1:18" x14ac:dyDescent="0.35">
      <c r="A335" t="s">
        <v>1988</v>
      </c>
      <c r="B335" t="s">
        <v>1989</v>
      </c>
      <c r="C335" t="s">
        <v>2</v>
      </c>
      <c r="D335" t="s">
        <v>313</v>
      </c>
      <c r="E335">
        <v>60</v>
      </c>
      <c r="F335">
        <v>18</v>
      </c>
      <c r="G335">
        <v>1</v>
      </c>
      <c r="H335">
        <v>25</v>
      </c>
      <c r="I335">
        <v>3</v>
      </c>
      <c r="J335">
        <v>9</v>
      </c>
      <c r="K335">
        <v>64</v>
      </c>
      <c r="L335">
        <v>44</v>
      </c>
      <c r="M335">
        <v>40</v>
      </c>
      <c r="N335">
        <v>8</v>
      </c>
      <c r="O335">
        <v>185</v>
      </c>
      <c r="P335">
        <f t="shared" si="15"/>
        <v>12.333333333333334</v>
      </c>
      <c r="Q335">
        <f t="shared" si="16"/>
        <v>8.6333333333333329</v>
      </c>
      <c r="R335">
        <f t="shared" si="17"/>
        <v>8.6333333333333329</v>
      </c>
    </row>
    <row r="336" spans="1:18" x14ac:dyDescent="0.35">
      <c r="A336" t="s">
        <v>54</v>
      </c>
      <c r="B336" t="s">
        <v>1205</v>
      </c>
      <c r="C336" t="s">
        <v>2</v>
      </c>
      <c r="D336" t="s">
        <v>308</v>
      </c>
      <c r="E336">
        <v>70</v>
      </c>
      <c r="F336">
        <v>17</v>
      </c>
      <c r="G336">
        <v>1</v>
      </c>
      <c r="H336">
        <v>20</v>
      </c>
      <c r="I336">
        <v>1</v>
      </c>
      <c r="J336">
        <v>12</v>
      </c>
      <c r="K336">
        <v>77</v>
      </c>
      <c r="L336">
        <v>43</v>
      </c>
      <c r="M336">
        <v>42</v>
      </c>
      <c r="N336">
        <v>3</v>
      </c>
      <c r="O336">
        <v>185</v>
      </c>
      <c r="P336">
        <f t="shared" si="15"/>
        <v>12.333333333333334</v>
      </c>
      <c r="Q336">
        <f t="shared" si="16"/>
        <v>8.6333333333333329</v>
      </c>
      <c r="R336">
        <f t="shared" si="17"/>
        <v>8.6333333333333329</v>
      </c>
    </row>
    <row r="337" spans="1:18" x14ac:dyDescent="0.35">
      <c r="A337" t="s">
        <v>125</v>
      </c>
      <c r="B337" t="s">
        <v>1551</v>
      </c>
      <c r="C337" t="s">
        <v>1</v>
      </c>
      <c r="D337" t="s">
        <v>319</v>
      </c>
      <c r="E337">
        <v>58</v>
      </c>
      <c r="F337">
        <v>23</v>
      </c>
      <c r="G337">
        <v>2</v>
      </c>
      <c r="H337">
        <v>30</v>
      </c>
      <c r="I337">
        <v>1</v>
      </c>
      <c r="J337">
        <v>11</v>
      </c>
      <c r="K337">
        <v>91</v>
      </c>
      <c r="L337">
        <v>45</v>
      </c>
      <c r="M337">
        <v>45</v>
      </c>
      <c r="N337">
        <v>3</v>
      </c>
      <c r="O337">
        <v>185</v>
      </c>
      <c r="P337">
        <f t="shared" si="15"/>
        <v>12.333333333333334</v>
      </c>
      <c r="Q337">
        <f t="shared" si="16"/>
        <v>8.6333333333333329</v>
      </c>
      <c r="R337">
        <f t="shared" si="17"/>
        <v>8.6333333333333329</v>
      </c>
    </row>
    <row r="338" spans="1:18" x14ac:dyDescent="0.35">
      <c r="A338" t="s">
        <v>431</v>
      </c>
      <c r="B338" t="s">
        <v>430</v>
      </c>
      <c r="C338" t="s">
        <v>649</v>
      </c>
      <c r="D338" t="s">
        <v>315</v>
      </c>
      <c r="E338">
        <v>47</v>
      </c>
      <c r="F338">
        <v>17</v>
      </c>
      <c r="G338">
        <v>2</v>
      </c>
      <c r="H338">
        <v>30</v>
      </c>
      <c r="I338">
        <v>1</v>
      </c>
      <c r="J338">
        <v>16</v>
      </c>
      <c r="K338">
        <v>91</v>
      </c>
      <c r="L338">
        <v>48</v>
      </c>
      <c r="M338">
        <v>43</v>
      </c>
      <c r="N338">
        <v>5</v>
      </c>
      <c r="O338">
        <v>185</v>
      </c>
      <c r="P338">
        <f t="shared" si="15"/>
        <v>12.333333333333334</v>
      </c>
      <c r="Q338">
        <f t="shared" si="16"/>
        <v>8.6333333333333329</v>
      </c>
      <c r="R338">
        <f t="shared" si="17"/>
        <v>8.6333333333333329</v>
      </c>
    </row>
    <row r="339" spans="1:18" x14ac:dyDescent="0.35">
      <c r="A339" t="s">
        <v>951</v>
      </c>
      <c r="B339" t="s">
        <v>155</v>
      </c>
      <c r="C339" t="s">
        <v>2</v>
      </c>
      <c r="D339" t="s">
        <v>318</v>
      </c>
      <c r="E339">
        <v>57</v>
      </c>
      <c r="F339">
        <v>22</v>
      </c>
      <c r="G339">
        <v>2</v>
      </c>
      <c r="H339">
        <v>27</v>
      </c>
      <c r="I339">
        <v>2</v>
      </c>
      <c r="J339">
        <v>12</v>
      </c>
      <c r="K339">
        <v>98</v>
      </c>
      <c r="L339">
        <v>52</v>
      </c>
      <c r="M339">
        <v>42</v>
      </c>
      <c r="N339">
        <v>8</v>
      </c>
      <c r="O339">
        <v>184</v>
      </c>
      <c r="P339">
        <f t="shared" si="15"/>
        <v>12.266666666666667</v>
      </c>
      <c r="Q339">
        <f t="shared" si="16"/>
        <v>8.586666666666666</v>
      </c>
      <c r="R339">
        <f t="shared" si="17"/>
        <v>8.586666666666666</v>
      </c>
    </row>
    <row r="340" spans="1:18" x14ac:dyDescent="0.35">
      <c r="A340" t="s">
        <v>88</v>
      </c>
      <c r="B340" t="s">
        <v>382</v>
      </c>
      <c r="C340" t="s">
        <v>3</v>
      </c>
      <c r="D340" t="s">
        <v>310</v>
      </c>
      <c r="E340">
        <v>52</v>
      </c>
      <c r="F340">
        <v>18</v>
      </c>
      <c r="G340">
        <v>3</v>
      </c>
      <c r="H340">
        <v>34</v>
      </c>
      <c r="I340">
        <v>4</v>
      </c>
      <c r="J340">
        <v>11</v>
      </c>
      <c r="K340">
        <v>95</v>
      </c>
      <c r="L340">
        <v>51</v>
      </c>
      <c r="M340">
        <v>41</v>
      </c>
      <c r="N340">
        <v>16</v>
      </c>
      <c r="O340">
        <v>184</v>
      </c>
      <c r="P340">
        <f t="shared" si="15"/>
        <v>12.266666666666667</v>
      </c>
      <c r="Q340">
        <f t="shared" si="16"/>
        <v>8.586666666666666</v>
      </c>
      <c r="R340">
        <f t="shared" si="17"/>
        <v>8.586666666666666</v>
      </c>
    </row>
    <row r="341" spans="1:18" x14ac:dyDescent="0.35">
      <c r="A341" t="s">
        <v>748</v>
      </c>
      <c r="B341" t="s">
        <v>592</v>
      </c>
      <c r="C341" t="s">
        <v>649</v>
      </c>
      <c r="D341" t="s">
        <v>297</v>
      </c>
      <c r="E341">
        <v>55</v>
      </c>
      <c r="F341">
        <v>15</v>
      </c>
      <c r="G341">
        <v>1</v>
      </c>
      <c r="H341">
        <v>19</v>
      </c>
      <c r="I341">
        <v>2</v>
      </c>
      <c r="J341">
        <v>12</v>
      </c>
      <c r="K341">
        <v>58</v>
      </c>
      <c r="L341">
        <v>36</v>
      </c>
      <c r="M341">
        <v>47</v>
      </c>
      <c r="N341">
        <v>6</v>
      </c>
      <c r="O341">
        <v>184</v>
      </c>
      <c r="P341">
        <f t="shared" si="15"/>
        <v>12.266666666666667</v>
      </c>
      <c r="Q341">
        <f t="shared" si="16"/>
        <v>8.586666666666666</v>
      </c>
      <c r="R341">
        <f t="shared" si="17"/>
        <v>8.586666666666666</v>
      </c>
    </row>
    <row r="342" spans="1:18" x14ac:dyDescent="0.35">
      <c r="A342" t="s">
        <v>488</v>
      </c>
      <c r="B342" t="s">
        <v>202</v>
      </c>
      <c r="C342" t="s">
        <v>649</v>
      </c>
      <c r="D342" t="s">
        <v>312</v>
      </c>
      <c r="E342">
        <v>65</v>
      </c>
      <c r="F342">
        <v>20</v>
      </c>
      <c r="G342">
        <v>3</v>
      </c>
      <c r="H342">
        <v>37</v>
      </c>
      <c r="I342">
        <v>1</v>
      </c>
      <c r="J342">
        <v>9</v>
      </c>
      <c r="K342">
        <v>107</v>
      </c>
      <c r="L342">
        <v>50</v>
      </c>
      <c r="M342">
        <v>47</v>
      </c>
      <c r="N342">
        <v>8</v>
      </c>
      <c r="O342">
        <v>184</v>
      </c>
      <c r="P342">
        <f t="shared" si="15"/>
        <v>12.266666666666667</v>
      </c>
      <c r="Q342">
        <f t="shared" si="16"/>
        <v>8.586666666666666</v>
      </c>
      <c r="R342">
        <f t="shared" si="17"/>
        <v>8.586666666666666</v>
      </c>
    </row>
    <row r="343" spans="1:18" x14ac:dyDescent="0.35">
      <c r="A343" t="s">
        <v>283</v>
      </c>
      <c r="B343" t="s">
        <v>1526</v>
      </c>
      <c r="C343" t="s">
        <v>2</v>
      </c>
      <c r="D343" t="s">
        <v>315</v>
      </c>
      <c r="E343">
        <v>63</v>
      </c>
      <c r="F343">
        <v>13</v>
      </c>
      <c r="G343">
        <v>4</v>
      </c>
      <c r="H343">
        <v>48</v>
      </c>
      <c r="I343">
        <v>1</v>
      </c>
      <c r="J343">
        <v>8</v>
      </c>
      <c r="K343">
        <v>97</v>
      </c>
      <c r="L343">
        <v>50</v>
      </c>
      <c r="M343">
        <v>38</v>
      </c>
      <c r="N343">
        <v>13</v>
      </c>
      <c r="O343">
        <v>184</v>
      </c>
      <c r="P343">
        <f t="shared" si="15"/>
        <v>12.266666666666667</v>
      </c>
      <c r="Q343">
        <f t="shared" si="16"/>
        <v>8.586666666666666</v>
      </c>
      <c r="R343">
        <f t="shared" si="17"/>
        <v>8.586666666666666</v>
      </c>
    </row>
    <row r="344" spans="1:18" x14ac:dyDescent="0.35">
      <c r="A344" t="s">
        <v>195</v>
      </c>
      <c r="B344" t="s">
        <v>1183</v>
      </c>
      <c r="C344" t="s">
        <v>299</v>
      </c>
      <c r="D344" t="s">
        <v>313</v>
      </c>
      <c r="E344">
        <v>83</v>
      </c>
      <c r="F344">
        <v>19</v>
      </c>
      <c r="G344">
        <v>0</v>
      </c>
      <c r="H344">
        <v>27</v>
      </c>
      <c r="I344">
        <v>1</v>
      </c>
      <c r="J344">
        <v>8</v>
      </c>
      <c r="K344">
        <v>82</v>
      </c>
      <c r="L344">
        <v>47</v>
      </c>
      <c r="M344">
        <v>37</v>
      </c>
      <c r="N344">
        <v>2</v>
      </c>
      <c r="O344">
        <v>183</v>
      </c>
      <c r="P344">
        <f t="shared" si="15"/>
        <v>12.2</v>
      </c>
      <c r="Q344">
        <f t="shared" si="16"/>
        <v>8.5399999999999991</v>
      </c>
      <c r="R344">
        <f t="shared" si="17"/>
        <v>8.5399999999999991</v>
      </c>
    </row>
    <row r="345" spans="1:18" x14ac:dyDescent="0.35">
      <c r="A345" t="s">
        <v>284</v>
      </c>
      <c r="B345" t="s">
        <v>1179</v>
      </c>
      <c r="C345" t="s">
        <v>326</v>
      </c>
      <c r="D345" t="s">
        <v>315</v>
      </c>
      <c r="E345">
        <v>55</v>
      </c>
      <c r="F345">
        <v>23</v>
      </c>
      <c r="G345">
        <v>5</v>
      </c>
      <c r="H345">
        <v>27</v>
      </c>
      <c r="I345">
        <v>5</v>
      </c>
      <c r="J345">
        <v>12</v>
      </c>
      <c r="K345">
        <v>118</v>
      </c>
      <c r="L345">
        <v>52</v>
      </c>
      <c r="M345">
        <v>47</v>
      </c>
      <c r="N345">
        <v>15</v>
      </c>
      <c r="O345">
        <v>182</v>
      </c>
      <c r="P345">
        <f t="shared" si="15"/>
        <v>12.133333333333333</v>
      </c>
      <c r="Q345">
        <f t="shared" si="16"/>
        <v>8.4933333333333323</v>
      </c>
      <c r="R345">
        <f t="shared" si="17"/>
        <v>8.4933333333333323</v>
      </c>
    </row>
    <row r="346" spans="1:18" x14ac:dyDescent="0.35">
      <c r="A346" t="s">
        <v>283</v>
      </c>
      <c r="B346" t="s">
        <v>537</v>
      </c>
      <c r="C346" t="s">
        <v>2</v>
      </c>
      <c r="D346" t="s">
        <v>1523</v>
      </c>
      <c r="E346">
        <v>61</v>
      </c>
      <c r="F346">
        <v>20</v>
      </c>
      <c r="G346">
        <v>1</v>
      </c>
      <c r="H346">
        <v>27</v>
      </c>
      <c r="I346">
        <v>1</v>
      </c>
      <c r="J346">
        <v>17</v>
      </c>
      <c r="K346">
        <v>115</v>
      </c>
      <c r="L346">
        <v>45</v>
      </c>
      <c r="M346">
        <v>50</v>
      </c>
      <c r="N346">
        <v>4</v>
      </c>
      <c r="O346">
        <v>182</v>
      </c>
      <c r="P346">
        <f t="shared" si="15"/>
        <v>12.133333333333333</v>
      </c>
      <c r="Q346">
        <f t="shared" si="16"/>
        <v>8.4933333333333323</v>
      </c>
      <c r="R346">
        <f t="shared" si="17"/>
        <v>8.4933333333333323</v>
      </c>
    </row>
    <row r="347" spans="1:18" x14ac:dyDescent="0.35">
      <c r="A347" t="s">
        <v>902</v>
      </c>
      <c r="B347" t="s">
        <v>903</v>
      </c>
      <c r="C347" t="s">
        <v>299</v>
      </c>
      <c r="D347" t="s">
        <v>320</v>
      </c>
      <c r="E347">
        <v>63</v>
      </c>
      <c r="F347">
        <v>15</v>
      </c>
      <c r="G347">
        <v>0</v>
      </c>
      <c r="H347">
        <v>31</v>
      </c>
      <c r="I347">
        <v>0</v>
      </c>
      <c r="J347">
        <v>12</v>
      </c>
      <c r="K347">
        <v>82</v>
      </c>
      <c r="L347">
        <v>41</v>
      </c>
      <c r="M347">
        <v>49</v>
      </c>
      <c r="N347">
        <v>2</v>
      </c>
      <c r="O347">
        <v>182</v>
      </c>
      <c r="P347">
        <f t="shared" si="15"/>
        <v>12.133333333333333</v>
      </c>
      <c r="Q347">
        <f t="shared" si="16"/>
        <v>8.4933333333333323</v>
      </c>
      <c r="R347">
        <f t="shared" si="17"/>
        <v>8.4933333333333323</v>
      </c>
    </row>
    <row r="348" spans="1:18" x14ac:dyDescent="0.35">
      <c r="A348" t="s">
        <v>54</v>
      </c>
      <c r="B348" t="s">
        <v>1209</v>
      </c>
      <c r="C348" t="s">
        <v>1</v>
      </c>
      <c r="D348" t="s">
        <v>301</v>
      </c>
      <c r="E348">
        <v>44</v>
      </c>
      <c r="F348">
        <v>16</v>
      </c>
      <c r="G348">
        <v>2</v>
      </c>
      <c r="H348">
        <v>50</v>
      </c>
      <c r="I348">
        <v>1</v>
      </c>
      <c r="J348">
        <v>20</v>
      </c>
      <c r="K348">
        <v>138</v>
      </c>
      <c r="L348">
        <v>48</v>
      </c>
      <c r="M348">
        <v>54</v>
      </c>
      <c r="N348">
        <v>7</v>
      </c>
      <c r="O348">
        <v>182</v>
      </c>
      <c r="P348">
        <f t="shared" si="15"/>
        <v>12.133333333333333</v>
      </c>
      <c r="Q348">
        <f t="shared" si="16"/>
        <v>8.4933333333333323</v>
      </c>
      <c r="R348">
        <f t="shared" si="17"/>
        <v>8.4933333333333323</v>
      </c>
    </row>
    <row r="349" spans="1:18" x14ac:dyDescent="0.35">
      <c r="A349" t="s">
        <v>1693</v>
      </c>
      <c r="B349" t="s">
        <v>1005</v>
      </c>
      <c r="C349" t="s">
        <v>2</v>
      </c>
      <c r="D349" t="s">
        <v>304</v>
      </c>
      <c r="E349">
        <v>72</v>
      </c>
      <c r="F349">
        <v>21</v>
      </c>
      <c r="G349">
        <v>1</v>
      </c>
      <c r="H349">
        <v>34</v>
      </c>
      <c r="I349">
        <v>4</v>
      </c>
      <c r="J349">
        <v>11</v>
      </c>
      <c r="K349">
        <v>106</v>
      </c>
      <c r="L349">
        <v>46</v>
      </c>
      <c r="M349">
        <v>43</v>
      </c>
      <c r="N349">
        <v>7</v>
      </c>
      <c r="O349">
        <v>181</v>
      </c>
      <c r="P349">
        <f t="shared" si="15"/>
        <v>12.066666666666666</v>
      </c>
      <c r="Q349">
        <f t="shared" si="16"/>
        <v>8.4466666666666654</v>
      </c>
      <c r="R349">
        <f t="shared" si="17"/>
        <v>8.4466666666666654</v>
      </c>
    </row>
    <row r="350" spans="1:18" x14ac:dyDescent="0.35">
      <c r="A350" t="s">
        <v>1402</v>
      </c>
      <c r="B350" t="s">
        <v>1403</v>
      </c>
      <c r="C350" t="s">
        <v>649</v>
      </c>
      <c r="D350" t="s">
        <v>305</v>
      </c>
      <c r="E350">
        <v>53</v>
      </c>
      <c r="F350">
        <v>16</v>
      </c>
      <c r="G350">
        <v>4</v>
      </c>
      <c r="H350">
        <v>26</v>
      </c>
      <c r="I350">
        <v>1</v>
      </c>
      <c r="J350">
        <v>15</v>
      </c>
      <c r="K350">
        <v>108</v>
      </c>
      <c r="L350">
        <v>47</v>
      </c>
      <c r="M350">
        <v>54</v>
      </c>
      <c r="N350">
        <v>6</v>
      </c>
      <c r="O350">
        <v>181</v>
      </c>
      <c r="P350">
        <f t="shared" si="15"/>
        <v>12.066666666666666</v>
      </c>
      <c r="Q350">
        <f t="shared" si="16"/>
        <v>8.4466666666666654</v>
      </c>
      <c r="R350">
        <f t="shared" si="17"/>
        <v>8.4466666666666654</v>
      </c>
    </row>
    <row r="351" spans="1:18" x14ac:dyDescent="0.35">
      <c r="A351" t="s">
        <v>292</v>
      </c>
      <c r="B351" t="s">
        <v>1846</v>
      </c>
      <c r="C351" t="s">
        <v>649</v>
      </c>
      <c r="D351" t="s">
        <v>318</v>
      </c>
      <c r="E351">
        <v>43</v>
      </c>
      <c r="F351">
        <v>18</v>
      </c>
      <c r="G351">
        <v>3</v>
      </c>
      <c r="H351">
        <v>32</v>
      </c>
      <c r="I351">
        <v>2</v>
      </c>
      <c r="J351">
        <v>13</v>
      </c>
      <c r="K351">
        <v>86</v>
      </c>
      <c r="L351">
        <v>43</v>
      </c>
      <c r="M351">
        <v>43</v>
      </c>
      <c r="N351">
        <v>10</v>
      </c>
      <c r="O351">
        <v>180</v>
      </c>
      <c r="P351">
        <f t="shared" si="15"/>
        <v>12</v>
      </c>
      <c r="Q351">
        <f t="shared" si="16"/>
        <v>8.3999999999999986</v>
      </c>
      <c r="R351">
        <f t="shared" si="17"/>
        <v>8.3999999999999986</v>
      </c>
    </row>
    <row r="352" spans="1:18" x14ac:dyDescent="0.35">
      <c r="A352" t="s">
        <v>144</v>
      </c>
      <c r="B352" t="s">
        <v>463</v>
      </c>
      <c r="C352" t="s">
        <v>649</v>
      </c>
      <c r="D352" t="s">
        <v>310</v>
      </c>
      <c r="E352">
        <v>47</v>
      </c>
      <c r="F352">
        <v>16</v>
      </c>
      <c r="G352">
        <v>2</v>
      </c>
      <c r="H352">
        <v>30</v>
      </c>
      <c r="I352">
        <v>2</v>
      </c>
      <c r="J352">
        <v>13</v>
      </c>
      <c r="K352">
        <v>80</v>
      </c>
      <c r="L352">
        <v>45</v>
      </c>
      <c r="M352">
        <v>41</v>
      </c>
      <c r="N352">
        <v>9</v>
      </c>
      <c r="O352">
        <v>180</v>
      </c>
      <c r="P352">
        <f t="shared" si="15"/>
        <v>12</v>
      </c>
      <c r="Q352">
        <f t="shared" si="16"/>
        <v>8.3999999999999986</v>
      </c>
      <c r="R352">
        <f t="shared" si="17"/>
        <v>8.3999999999999986</v>
      </c>
    </row>
    <row r="353" spans="1:18" x14ac:dyDescent="0.35">
      <c r="A353" t="s">
        <v>149</v>
      </c>
      <c r="B353" t="s">
        <v>159</v>
      </c>
      <c r="C353" t="s">
        <v>299</v>
      </c>
      <c r="D353" t="s">
        <v>297</v>
      </c>
      <c r="E353">
        <v>54</v>
      </c>
      <c r="F353">
        <v>15</v>
      </c>
      <c r="G353">
        <v>0</v>
      </c>
      <c r="H353">
        <v>29</v>
      </c>
      <c r="I353">
        <v>0</v>
      </c>
      <c r="J353">
        <v>14</v>
      </c>
      <c r="K353">
        <v>86</v>
      </c>
      <c r="L353">
        <v>48</v>
      </c>
      <c r="M353">
        <v>48</v>
      </c>
      <c r="N353">
        <v>1</v>
      </c>
      <c r="O353">
        <v>180</v>
      </c>
      <c r="P353">
        <f t="shared" si="15"/>
        <v>12</v>
      </c>
      <c r="Q353">
        <f t="shared" si="16"/>
        <v>8.3999999999999986</v>
      </c>
      <c r="R353">
        <f t="shared" si="17"/>
        <v>8.3999999999999986</v>
      </c>
    </row>
    <row r="354" spans="1:18" x14ac:dyDescent="0.35">
      <c r="A354" t="s">
        <v>1599</v>
      </c>
      <c r="B354" t="s">
        <v>1600</v>
      </c>
      <c r="C354" t="s">
        <v>1</v>
      </c>
      <c r="D354" t="s">
        <v>305</v>
      </c>
      <c r="E354">
        <v>55</v>
      </c>
      <c r="F354">
        <v>16</v>
      </c>
      <c r="G354">
        <v>1</v>
      </c>
      <c r="H354">
        <v>37</v>
      </c>
      <c r="I354">
        <v>0</v>
      </c>
      <c r="J354">
        <v>17</v>
      </c>
      <c r="K354">
        <v>114</v>
      </c>
      <c r="L354">
        <v>48</v>
      </c>
      <c r="M354">
        <v>47</v>
      </c>
      <c r="N354">
        <v>4</v>
      </c>
      <c r="O354">
        <v>180</v>
      </c>
      <c r="P354">
        <f t="shared" si="15"/>
        <v>12</v>
      </c>
      <c r="Q354">
        <f t="shared" si="16"/>
        <v>8.3999999999999986</v>
      </c>
      <c r="R354">
        <f t="shared" si="17"/>
        <v>8.3999999999999986</v>
      </c>
    </row>
    <row r="355" spans="1:18" x14ac:dyDescent="0.35">
      <c r="A355" t="s">
        <v>1857</v>
      </c>
      <c r="B355" t="s">
        <v>1858</v>
      </c>
      <c r="C355" t="s">
        <v>1</v>
      </c>
      <c r="D355" t="s">
        <v>300</v>
      </c>
      <c r="E355">
        <v>48</v>
      </c>
      <c r="F355">
        <v>17</v>
      </c>
      <c r="G355">
        <v>1</v>
      </c>
      <c r="H355">
        <v>31</v>
      </c>
      <c r="I355">
        <v>1</v>
      </c>
      <c r="J355">
        <v>14</v>
      </c>
      <c r="K355">
        <v>88</v>
      </c>
      <c r="L355">
        <v>45</v>
      </c>
      <c r="M355">
        <v>49</v>
      </c>
      <c r="N355">
        <v>2</v>
      </c>
      <c r="O355">
        <v>179</v>
      </c>
      <c r="P355">
        <f t="shared" si="15"/>
        <v>11.933333333333334</v>
      </c>
      <c r="Q355">
        <f t="shared" si="16"/>
        <v>8.3533333333333335</v>
      </c>
      <c r="R355">
        <f t="shared" si="17"/>
        <v>8.3533333333333335</v>
      </c>
    </row>
    <row r="356" spans="1:18" x14ac:dyDescent="0.35">
      <c r="A356" t="s">
        <v>1292</v>
      </c>
      <c r="B356" t="s">
        <v>1293</v>
      </c>
      <c r="C356" t="s">
        <v>649</v>
      </c>
      <c r="D356" t="s">
        <v>293</v>
      </c>
      <c r="E356">
        <v>60</v>
      </c>
      <c r="F356">
        <v>18</v>
      </c>
      <c r="G356">
        <v>1</v>
      </c>
      <c r="H356">
        <v>48</v>
      </c>
      <c r="I356">
        <v>1</v>
      </c>
      <c r="J356">
        <v>13</v>
      </c>
      <c r="K356">
        <v>117</v>
      </c>
      <c r="L356">
        <v>46</v>
      </c>
      <c r="M356">
        <v>50</v>
      </c>
      <c r="N356">
        <v>2</v>
      </c>
      <c r="O356">
        <v>179</v>
      </c>
      <c r="P356">
        <f t="shared" si="15"/>
        <v>11.933333333333334</v>
      </c>
      <c r="Q356">
        <f t="shared" si="16"/>
        <v>8.3533333333333335</v>
      </c>
      <c r="R356">
        <f t="shared" si="17"/>
        <v>8.3533333333333335</v>
      </c>
    </row>
    <row r="357" spans="1:18" x14ac:dyDescent="0.35">
      <c r="A357" t="s">
        <v>127</v>
      </c>
      <c r="B357" t="s">
        <v>1577</v>
      </c>
      <c r="C357" t="s">
        <v>299</v>
      </c>
      <c r="D357" t="s">
        <v>293</v>
      </c>
      <c r="E357">
        <v>58</v>
      </c>
      <c r="F357">
        <v>19</v>
      </c>
      <c r="G357">
        <v>1</v>
      </c>
      <c r="H357">
        <v>44</v>
      </c>
      <c r="I357">
        <v>1</v>
      </c>
      <c r="J357">
        <v>10</v>
      </c>
      <c r="K357">
        <v>93</v>
      </c>
      <c r="L357">
        <v>40</v>
      </c>
      <c r="M357">
        <v>47</v>
      </c>
      <c r="N357">
        <v>3</v>
      </c>
      <c r="O357">
        <v>179</v>
      </c>
      <c r="P357">
        <f t="shared" si="15"/>
        <v>11.933333333333334</v>
      </c>
      <c r="Q357">
        <f t="shared" si="16"/>
        <v>8.3533333333333335</v>
      </c>
      <c r="R357">
        <f t="shared" si="17"/>
        <v>8.3533333333333335</v>
      </c>
    </row>
    <row r="358" spans="1:18" x14ac:dyDescent="0.35">
      <c r="A358" t="s">
        <v>1068</v>
      </c>
      <c r="B358" t="s">
        <v>1731</v>
      </c>
      <c r="C358" t="s">
        <v>649</v>
      </c>
      <c r="D358" t="s">
        <v>319</v>
      </c>
      <c r="E358">
        <v>54</v>
      </c>
      <c r="F358">
        <v>19</v>
      </c>
      <c r="G358">
        <v>3</v>
      </c>
      <c r="H358">
        <v>31</v>
      </c>
      <c r="I358">
        <v>4</v>
      </c>
      <c r="J358">
        <v>14</v>
      </c>
      <c r="K358">
        <v>105</v>
      </c>
      <c r="L358">
        <v>49</v>
      </c>
      <c r="M358">
        <v>42</v>
      </c>
      <c r="N358">
        <v>8</v>
      </c>
      <c r="O358">
        <v>178</v>
      </c>
      <c r="P358">
        <f t="shared" si="15"/>
        <v>11.866666666666667</v>
      </c>
      <c r="Q358">
        <f t="shared" si="16"/>
        <v>8.3066666666666666</v>
      </c>
      <c r="R358">
        <f t="shared" si="17"/>
        <v>8.3066666666666666</v>
      </c>
    </row>
    <row r="359" spans="1:18" x14ac:dyDescent="0.35">
      <c r="A359" t="s">
        <v>42</v>
      </c>
      <c r="B359" t="s">
        <v>428</v>
      </c>
      <c r="C359" t="s">
        <v>2</v>
      </c>
      <c r="D359" t="s">
        <v>308</v>
      </c>
      <c r="E359">
        <v>63</v>
      </c>
      <c r="F359">
        <v>23</v>
      </c>
      <c r="G359">
        <v>2</v>
      </c>
      <c r="H359">
        <v>36</v>
      </c>
      <c r="I359">
        <v>3</v>
      </c>
      <c r="J359">
        <v>8</v>
      </c>
      <c r="K359">
        <v>87</v>
      </c>
      <c r="L359">
        <v>42</v>
      </c>
      <c r="M359">
        <v>34</v>
      </c>
      <c r="N359">
        <v>9</v>
      </c>
      <c r="O359">
        <v>178</v>
      </c>
      <c r="P359">
        <f t="shared" si="15"/>
        <v>11.866666666666667</v>
      </c>
      <c r="Q359">
        <f t="shared" si="16"/>
        <v>8.3066666666666666</v>
      </c>
      <c r="R359">
        <f t="shared" si="17"/>
        <v>8.3066666666666666</v>
      </c>
    </row>
    <row r="360" spans="1:18" x14ac:dyDescent="0.35">
      <c r="A360" t="s">
        <v>1559</v>
      </c>
      <c r="B360" t="s">
        <v>875</v>
      </c>
      <c r="C360" t="s">
        <v>649</v>
      </c>
      <c r="D360" t="s">
        <v>307</v>
      </c>
      <c r="E360">
        <v>51</v>
      </c>
      <c r="F360">
        <v>15</v>
      </c>
      <c r="G360">
        <v>2</v>
      </c>
      <c r="H360">
        <v>31</v>
      </c>
      <c r="I360">
        <v>2</v>
      </c>
      <c r="J360">
        <v>12</v>
      </c>
      <c r="K360">
        <v>83</v>
      </c>
      <c r="L360">
        <v>45</v>
      </c>
      <c r="M360">
        <v>42</v>
      </c>
      <c r="N360">
        <v>9</v>
      </c>
      <c r="O360">
        <v>177</v>
      </c>
      <c r="P360">
        <f t="shared" si="15"/>
        <v>11.8</v>
      </c>
      <c r="Q360">
        <f t="shared" si="16"/>
        <v>8.26</v>
      </c>
      <c r="R360">
        <f t="shared" si="17"/>
        <v>8.26</v>
      </c>
    </row>
    <row r="361" spans="1:18" x14ac:dyDescent="0.35">
      <c r="A361" t="s">
        <v>43</v>
      </c>
      <c r="B361" t="s">
        <v>600</v>
      </c>
      <c r="C361" t="s">
        <v>299</v>
      </c>
      <c r="D361" t="s">
        <v>304</v>
      </c>
      <c r="E361">
        <v>59</v>
      </c>
      <c r="F361">
        <v>23</v>
      </c>
      <c r="G361">
        <v>0</v>
      </c>
      <c r="H361">
        <v>36</v>
      </c>
      <c r="I361">
        <v>1</v>
      </c>
      <c r="J361">
        <v>14</v>
      </c>
      <c r="K361">
        <v>116</v>
      </c>
      <c r="L361">
        <v>47</v>
      </c>
      <c r="M361">
        <v>49</v>
      </c>
      <c r="N361">
        <v>1</v>
      </c>
      <c r="O361">
        <v>177</v>
      </c>
      <c r="P361">
        <f t="shared" si="15"/>
        <v>11.8</v>
      </c>
      <c r="Q361">
        <f t="shared" si="16"/>
        <v>8.26</v>
      </c>
      <c r="R361">
        <f t="shared" si="17"/>
        <v>8.26</v>
      </c>
    </row>
    <row r="362" spans="1:18" x14ac:dyDescent="0.35">
      <c r="A362" t="s">
        <v>70</v>
      </c>
      <c r="B362" t="s">
        <v>1430</v>
      </c>
      <c r="C362" t="s">
        <v>1</v>
      </c>
      <c r="D362" t="s">
        <v>316</v>
      </c>
      <c r="E362">
        <v>52</v>
      </c>
      <c r="F362">
        <v>17</v>
      </c>
      <c r="G362">
        <v>1</v>
      </c>
      <c r="H362">
        <v>33</v>
      </c>
      <c r="I362">
        <v>1</v>
      </c>
      <c r="J362">
        <v>11</v>
      </c>
      <c r="K362">
        <v>80</v>
      </c>
      <c r="L362">
        <v>42</v>
      </c>
      <c r="M362">
        <v>45</v>
      </c>
      <c r="N362">
        <v>5</v>
      </c>
      <c r="O362">
        <v>177</v>
      </c>
      <c r="P362">
        <f t="shared" si="15"/>
        <v>11.8</v>
      </c>
      <c r="Q362">
        <f t="shared" si="16"/>
        <v>8.26</v>
      </c>
      <c r="R362">
        <f t="shared" si="17"/>
        <v>8.26</v>
      </c>
    </row>
    <row r="363" spans="1:18" x14ac:dyDescent="0.35">
      <c r="A363" t="s">
        <v>1073</v>
      </c>
      <c r="B363" t="s">
        <v>244</v>
      </c>
      <c r="C363" t="s">
        <v>649</v>
      </c>
      <c r="D363" t="s">
        <v>297</v>
      </c>
      <c r="E363">
        <v>79</v>
      </c>
      <c r="F363">
        <v>20</v>
      </c>
      <c r="G363">
        <v>3</v>
      </c>
      <c r="H363">
        <v>27</v>
      </c>
      <c r="I363">
        <v>5</v>
      </c>
      <c r="J363">
        <v>11</v>
      </c>
      <c r="K363">
        <v>125</v>
      </c>
      <c r="L363">
        <v>55</v>
      </c>
      <c r="M363">
        <v>44</v>
      </c>
      <c r="N363">
        <v>9</v>
      </c>
      <c r="O363">
        <v>177</v>
      </c>
      <c r="P363">
        <f t="shared" si="15"/>
        <v>11.8</v>
      </c>
      <c r="Q363">
        <f t="shared" si="16"/>
        <v>8.26</v>
      </c>
      <c r="R363">
        <f t="shared" si="17"/>
        <v>8.26</v>
      </c>
    </row>
    <row r="364" spans="1:18" x14ac:dyDescent="0.35">
      <c r="A364" t="s">
        <v>62</v>
      </c>
      <c r="B364" t="s">
        <v>1576</v>
      </c>
      <c r="C364" t="s">
        <v>649</v>
      </c>
      <c r="D364" t="s">
        <v>297</v>
      </c>
      <c r="E364">
        <v>48</v>
      </c>
      <c r="F364">
        <v>16</v>
      </c>
      <c r="G364">
        <v>2</v>
      </c>
      <c r="H364">
        <v>30</v>
      </c>
      <c r="I364">
        <v>2</v>
      </c>
      <c r="J364">
        <v>12</v>
      </c>
      <c r="K364">
        <v>85</v>
      </c>
      <c r="L364">
        <v>47</v>
      </c>
      <c r="M364">
        <v>44</v>
      </c>
      <c r="N364">
        <v>8</v>
      </c>
      <c r="O364">
        <v>176</v>
      </c>
      <c r="P364">
        <f t="shared" si="15"/>
        <v>11.733333333333333</v>
      </c>
      <c r="Q364">
        <f t="shared" si="16"/>
        <v>8.2133333333333329</v>
      </c>
      <c r="R364">
        <f t="shared" si="17"/>
        <v>8.2133333333333329</v>
      </c>
    </row>
    <row r="365" spans="1:18" x14ac:dyDescent="0.35">
      <c r="A365" t="s">
        <v>1549</v>
      </c>
      <c r="B365" t="s">
        <v>756</v>
      </c>
      <c r="C365" t="s">
        <v>2</v>
      </c>
      <c r="D365" t="s">
        <v>323</v>
      </c>
      <c r="E365">
        <v>70</v>
      </c>
      <c r="F365">
        <v>18</v>
      </c>
      <c r="G365">
        <v>2</v>
      </c>
      <c r="H365">
        <v>28</v>
      </c>
      <c r="I365">
        <v>4</v>
      </c>
      <c r="J365">
        <v>8</v>
      </c>
      <c r="K365">
        <v>89</v>
      </c>
      <c r="L365">
        <v>45</v>
      </c>
      <c r="M365">
        <v>36</v>
      </c>
      <c r="N365">
        <v>16</v>
      </c>
      <c r="O365">
        <v>176</v>
      </c>
      <c r="P365">
        <f t="shared" si="15"/>
        <v>11.733333333333333</v>
      </c>
      <c r="Q365">
        <f t="shared" si="16"/>
        <v>8.2133333333333329</v>
      </c>
      <c r="R365">
        <f t="shared" si="17"/>
        <v>8.2133333333333329</v>
      </c>
    </row>
    <row r="366" spans="1:18" x14ac:dyDescent="0.35">
      <c r="A366" t="s">
        <v>99</v>
      </c>
      <c r="B366" t="s">
        <v>1562</v>
      </c>
      <c r="C366" t="s">
        <v>2</v>
      </c>
      <c r="D366" t="s">
        <v>302</v>
      </c>
      <c r="E366">
        <v>58</v>
      </c>
      <c r="F366">
        <v>15</v>
      </c>
      <c r="G366">
        <v>1</v>
      </c>
      <c r="H366">
        <v>27</v>
      </c>
      <c r="I366">
        <v>2</v>
      </c>
      <c r="J366">
        <v>11</v>
      </c>
      <c r="K366">
        <v>74</v>
      </c>
      <c r="L366">
        <v>43</v>
      </c>
      <c r="M366">
        <v>38</v>
      </c>
      <c r="N366">
        <v>9</v>
      </c>
      <c r="O366">
        <v>176</v>
      </c>
      <c r="P366">
        <f t="shared" si="15"/>
        <v>11.733333333333333</v>
      </c>
      <c r="Q366">
        <f t="shared" si="16"/>
        <v>8.2133333333333329</v>
      </c>
      <c r="R366">
        <f t="shared" si="17"/>
        <v>8.2133333333333329</v>
      </c>
    </row>
    <row r="367" spans="1:18" x14ac:dyDescent="0.35">
      <c r="A367" t="s">
        <v>504</v>
      </c>
      <c r="B367" t="s">
        <v>87</v>
      </c>
      <c r="C367" t="s">
        <v>299</v>
      </c>
      <c r="D367" t="s">
        <v>308</v>
      </c>
      <c r="E367">
        <v>57</v>
      </c>
      <c r="F367">
        <v>18</v>
      </c>
      <c r="G367">
        <v>0</v>
      </c>
      <c r="H367">
        <v>26</v>
      </c>
      <c r="I367">
        <v>0</v>
      </c>
      <c r="J367">
        <v>15</v>
      </c>
      <c r="K367">
        <v>94</v>
      </c>
      <c r="L367">
        <v>42</v>
      </c>
      <c r="M367">
        <v>48</v>
      </c>
      <c r="N367">
        <v>1</v>
      </c>
      <c r="O367">
        <v>176</v>
      </c>
      <c r="P367">
        <f t="shared" si="15"/>
        <v>11.733333333333333</v>
      </c>
      <c r="Q367">
        <f t="shared" si="16"/>
        <v>8.2133333333333329</v>
      </c>
      <c r="R367">
        <f t="shared" si="17"/>
        <v>8.2133333333333329</v>
      </c>
    </row>
    <row r="368" spans="1:18" x14ac:dyDescent="0.35">
      <c r="A368" t="s">
        <v>743</v>
      </c>
      <c r="B368" t="s">
        <v>67</v>
      </c>
      <c r="C368" t="s">
        <v>2</v>
      </c>
      <c r="D368" t="s">
        <v>300</v>
      </c>
      <c r="E368">
        <v>61</v>
      </c>
      <c r="F368">
        <v>18</v>
      </c>
      <c r="G368">
        <v>5</v>
      </c>
      <c r="H368">
        <v>32</v>
      </c>
      <c r="I368">
        <v>5</v>
      </c>
      <c r="J368">
        <v>10</v>
      </c>
      <c r="K368">
        <v>109</v>
      </c>
      <c r="L368">
        <v>59</v>
      </c>
      <c r="M368">
        <v>38</v>
      </c>
      <c r="N368">
        <v>9</v>
      </c>
      <c r="O368">
        <v>176</v>
      </c>
      <c r="P368">
        <f t="shared" si="15"/>
        <v>11.733333333333333</v>
      </c>
      <c r="Q368">
        <f t="shared" si="16"/>
        <v>8.2133333333333329</v>
      </c>
      <c r="R368">
        <f t="shared" si="17"/>
        <v>8.2133333333333329</v>
      </c>
    </row>
    <row r="369" spans="1:18" x14ac:dyDescent="0.35">
      <c r="A369" t="s">
        <v>83</v>
      </c>
      <c r="B369" t="s">
        <v>116</v>
      </c>
      <c r="C369" t="s">
        <v>2</v>
      </c>
      <c r="D369" t="s">
        <v>316</v>
      </c>
      <c r="E369">
        <v>54</v>
      </c>
      <c r="F369">
        <v>14</v>
      </c>
      <c r="G369">
        <v>2</v>
      </c>
      <c r="H369">
        <v>25</v>
      </c>
      <c r="I369">
        <v>7</v>
      </c>
      <c r="J369">
        <v>9</v>
      </c>
      <c r="K369">
        <v>77</v>
      </c>
      <c r="L369">
        <v>45</v>
      </c>
      <c r="M369">
        <v>38</v>
      </c>
      <c r="N369">
        <v>27</v>
      </c>
      <c r="O369">
        <v>175</v>
      </c>
      <c r="P369">
        <f t="shared" si="15"/>
        <v>11.666666666666666</v>
      </c>
      <c r="Q369">
        <f t="shared" si="16"/>
        <v>7.875</v>
      </c>
      <c r="R369">
        <f t="shared" si="17"/>
        <v>7.875</v>
      </c>
    </row>
    <row r="370" spans="1:18" x14ac:dyDescent="0.35">
      <c r="A370" t="s">
        <v>102</v>
      </c>
      <c r="B370" t="s">
        <v>1423</v>
      </c>
      <c r="C370" t="s">
        <v>1</v>
      </c>
      <c r="D370" t="s">
        <v>316</v>
      </c>
      <c r="E370">
        <v>43</v>
      </c>
      <c r="F370">
        <v>13</v>
      </c>
      <c r="G370">
        <v>1</v>
      </c>
      <c r="H370">
        <v>36</v>
      </c>
      <c r="I370">
        <v>1</v>
      </c>
      <c r="J370">
        <v>14</v>
      </c>
      <c r="K370">
        <v>96</v>
      </c>
      <c r="L370">
        <v>47</v>
      </c>
      <c r="M370">
        <v>49</v>
      </c>
      <c r="N370">
        <v>11</v>
      </c>
      <c r="O370">
        <v>174</v>
      </c>
      <c r="P370">
        <f t="shared" si="15"/>
        <v>11.6</v>
      </c>
      <c r="Q370">
        <f t="shared" si="16"/>
        <v>7.83</v>
      </c>
      <c r="R370">
        <f t="shared" si="17"/>
        <v>7.83</v>
      </c>
    </row>
    <row r="371" spans="1:18" x14ac:dyDescent="0.35">
      <c r="A371" t="s">
        <v>68</v>
      </c>
      <c r="B371" t="s">
        <v>639</v>
      </c>
      <c r="C371" t="s">
        <v>2</v>
      </c>
      <c r="D371" t="s">
        <v>303</v>
      </c>
      <c r="E371">
        <v>62</v>
      </c>
      <c r="F371">
        <v>18</v>
      </c>
      <c r="G371">
        <v>1</v>
      </c>
      <c r="H371">
        <v>33</v>
      </c>
      <c r="I371">
        <v>1</v>
      </c>
      <c r="J371">
        <v>11</v>
      </c>
      <c r="K371">
        <v>94</v>
      </c>
      <c r="L371">
        <v>40</v>
      </c>
      <c r="M371">
        <v>48</v>
      </c>
      <c r="N371">
        <v>3</v>
      </c>
      <c r="O371">
        <v>174</v>
      </c>
      <c r="P371">
        <f t="shared" si="15"/>
        <v>11.6</v>
      </c>
      <c r="Q371">
        <f t="shared" si="16"/>
        <v>7.83</v>
      </c>
      <c r="R371">
        <f t="shared" si="17"/>
        <v>7.83</v>
      </c>
    </row>
    <row r="372" spans="1:18" x14ac:dyDescent="0.35">
      <c r="A372" t="s">
        <v>437</v>
      </c>
      <c r="B372" t="s">
        <v>194</v>
      </c>
      <c r="C372" t="s">
        <v>299</v>
      </c>
      <c r="D372" t="s">
        <v>316</v>
      </c>
      <c r="E372">
        <v>53</v>
      </c>
      <c r="F372">
        <v>13</v>
      </c>
      <c r="G372">
        <v>1</v>
      </c>
      <c r="H372">
        <v>27</v>
      </c>
      <c r="I372">
        <v>0</v>
      </c>
      <c r="J372">
        <v>13</v>
      </c>
      <c r="K372">
        <v>88</v>
      </c>
      <c r="L372">
        <v>42</v>
      </c>
      <c r="M372">
        <v>58</v>
      </c>
      <c r="N372">
        <v>1</v>
      </c>
      <c r="O372">
        <v>174</v>
      </c>
      <c r="P372">
        <f t="shared" si="15"/>
        <v>11.6</v>
      </c>
      <c r="Q372">
        <f t="shared" si="16"/>
        <v>7.83</v>
      </c>
      <c r="R372">
        <f t="shared" si="17"/>
        <v>7.83</v>
      </c>
    </row>
    <row r="373" spans="1:18" x14ac:dyDescent="0.35">
      <c r="A373" t="s">
        <v>720</v>
      </c>
      <c r="B373" t="s">
        <v>815</v>
      </c>
      <c r="C373" t="s">
        <v>2</v>
      </c>
      <c r="D373" t="s">
        <v>312</v>
      </c>
      <c r="E373">
        <v>60</v>
      </c>
      <c r="F373">
        <v>15</v>
      </c>
      <c r="G373">
        <v>1</v>
      </c>
      <c r="H373">
        <v>43</v>
      </c>
      <c r="I373">
        <v>1</v>
      </c>
      <c r="J373">
        <v>12</v>
      </c>
      <c r="K373">
        <v>103</v>
      </c>
      <c r="L373">
        <v>49</v>
      </c>
      <c r="M373">
        <v>37</v>
      </c>
      <c r="N373">
        <v>6</v>
      </c>
      <c r="O373">
        <v>172</v>
      </c>
      <c r="P373">
        <f t="shared" si="15"/>
        <v>11.466666666666667</v>
      </c>
      <c r="Q373">
        <f t="shared" si="16"/>
        <v>7.74</v>
      </c>
      <c r="R373">
        <f t="shared" si="17"/>
        <v>7.74</v>
      </c>
    </row>
    <row r="374" spans="1:18" x14ac:dyDescent="0.35">
      <c r="A374" t="s">
        <v>54</v>
      </c>
      <c r="B374" t="s">
        <v>533</v>
      </c>
      <c r="C374" t="s">
        <v>649</v>
      </c>
      <c r="D374" t="s">
        <v>310</v>
      </c>
      <c r="E374">
        <v>46</v>
      </c>
      <c r="F374">
        <v>22</v>
      </c>
      <c r="G374">
        <v>1</v>
      </c>
      <c r="H374">
        <v>41</v>
      </c>
      <c r="I374">
        <v>0</v>
      </c>
      <c r="J374">
        <v>13</v>
      </c>
      <c r="K374">
        <v>102</v>
      </c>
      <c r="L374">
        <v>47</v>
      </c>
      <c r="M374">
        <v>40</v>
      </c>
      <c r="N374">
        <v>1</v>
      </c>
      <c r="O374">
        <v>172</v>
      </c>
      <c r="P374">
        <f t="shared" si="15"/>
        <v>11.466666666666667</v>
      </c>
      <c r="Q374">
        <f t="shared" si="16"/>
        <v>7.74</v>
      </c>
      <c r="R374">
        <f t="shared" si="17"/>
        <v>7.74</v>
      </c>
    </row>
    <row r="375" spans="1:18" x14ac:dyDescent="0.35">
      <c r="A375" t="s">
        <v>47</v>
      </c>
      <c r="B375" t="s">
        <v>1228</v>
      </c>
      <c r="C375" t="s">
        <v>649</v>
      </c>
      <c r="D375" t="s">
        <v>316</v>
      </c>
      <c r="E375">
        <v>61</v>
      </c>
      <c r="F375">
        <v>15</v>
      </c>
      <c r="G375">
        <v>4</v>
      </c>
      <c r="H375">
        <v>36</v>
      </c>
      <c r="I375">
        <v>4</v>
      </c>
      <c r="J375">
        <v>8</v>
      </c>
      <c r="K375">
        <v>109</v>
      </c>
      <c r="L375">
        <v>52</v>
      </c>
      <c r="M375">
        <v>45</v>
      </c>
      <c r="N375">
        <v>17</v>
      </c>
      <c r="O375">
        <v>172</v>
      </c>
      <c r="P375">
        <f t="shared" si="15"/>
        <v>11.466666666666667</v>
      </c>
      <c r="Q375">
        <f t="shared" si="16"/>
        <v>7.74</v>
      </c>
      <c r="R375">
        <f t="shared" si="17"/>
        <v>7.74</v>
      </c>
    </row>
    <row r="376" spans="1:18" x14ac:dyDescent="0.35">
      <c r="A376" t="s">
        <v>145</v>
      </c>
      <c r="B376" t="s">
        <v>991</v>
      </c>
      <c r="C376" t="s">
        <v>3</v>
      </c>
      <c r="D376" t="s">
        <v>1523</v>
      </c>
      <c r="E376">
        <v>56</v>
      </c>
      <c r="F376">
        <v>17</v>
      </c>
      <c r="G376">
        <v>1</v>
      </c>
      <c r="H376">
        <v>24</v>
      </c>
      <c r="I376">
        <v>3</v>
      </c>
      <c r="J376">
        <v>11</v>
      </c>
      <c r="K376">
        <v>81</v>
      </c>
      <c r="L376">
        <v>43</v>
      </c>
      <c r="M376">
        <v>45</v>
      </c>
      <c r="N376">
        <v>7</v>
      </c>
      <c r="O376">
        <v>172</v>
      </c>
      <c r="P376">
        <f t="shared" si="15"/>
        <v>11.466666666666667</v>
      </c>
      <c r="Q376">
        <f t="shared" si="16"/>
        <v>7.74</v>
      </c>
      <c r="R376">
        <f t="shared" si="17"/>
        <v>7.74</v>
      </c>
    </row>
    <row r="377" spans="1:18" x14ac:dyDescent="0.35">
      <c r="A377" t="s">
        <v>49</v>
      </c>
      <c r="B377" t="s">
        <v>968</v>
      </c>
      <c r="C377" t="s">
        <v>649</v>
      </c>
      <c r="D377" t="s">
        <v>308</v>
      </c>
      <c r="E377">
        <v>66</v>
      </c>
      <c r="F377">
        <v>17</v>
      </c>
      <c r="G377">
        <v>6</v>
      </c>
      <c r="H377">
        <v>26</v>
      </c>
      <c r="I377">
        <v>4</v>
      </c>
      <c r="J377">
        <v>7</v>
      </c>
      <c r="K377">
        <v>93</v>
      </c>
      <c r="L377">
        <v>51</v>
      </c>
      <c r="M377">
        <v>39</v>
      </c>
      <c r="N377">
        <v>7</v>
      </c>
      <c r="O377">
        <v>172</v>
      </c>
      <c r="P377">
        <f t="shared" si="15"/>
        <v>11.466666666666667</v>
      </c>
      <c r="Q377">
        <f t="shared" si="16"/>
        <v>7.74</v>
      </c>
      <c r="R377">
        <f t="shared" si="17"/>
        <v>7.74</v>
      </c>
    </row>
    <row r="378" spans="1:18" x14ac:dyDescent="0.35">
      <c r="A378" t="s">
        <v>62</v>
      </c>
      <c r="B378" t="s">
        <v>466</v>
      </c>
      <c r="C378" t="s">
        <v>649</v>
      </c>
      <c r="D378" t="s">
        <v>296</v>
      </c>
      <c r="E378">
        <v>53</v>
      </c>
      <c r="F378">
        <v>19</v>
      </c>
      <c r="G378">
        <v>1</v>
      </c>
      <c r="H378">
        <v>41</v>
      </c>
      <c r="I378">
        <v>1</v>
      </c>
      <c r="J378">
        <v>17</v>
      </c>
      <c r="K378">
        <v>138</v>
      </c>
      <c r="L378">
        <v>50</v>
      </c>
      <c r="M378">
        <v>53</v>
      </c>
      <c r="N378">
        <v>4</v>
      </c>
      <c r="O378">
        <v>171</v>
      </c>
      <c r="P378">
        <f t="shared" si="15"/>
        <v>11.4</v>
      </c>
      <c r="Q378">
        <f t="shared" si="16"/>
        <v>7.6950000000000012</v>
      </c>
      <c r="R378">
        <f t="shared" si="17"/>
        <v>7.6950000000000012</v>
      </c>
    </row>
    <row r="379" spans="1:18" x14ac:dyDescent="0.35">
      <c r="A379" t="s">
        <v>1597</v>
      </c>
      <c r="B379" t="s">
        <v>1598</v>
      </c>
      <c r="C379" t="s">
        <v>649</v>
      </c>
      <c r="D379" t="s">
        <v>308</v>
      </c>
      <c r="E379">
        <v>53</v>
      </c>
      <c r="F379">
        <v>19</v>
      </c>
      <c r="G379">
        <v>4</v>
      </c>
      <c r="H379">
        <v>33</v>
      </c>
      <c r="I379">
        <v>3</v>
      </c>
      <c r="J379">
        <v>11</v>
      </c>
      <c r="K379">
        <v>110</v>
      </c>
      <c r="L379">
        <v>47</v>
      </c>
      <c r="M379">
        <v>43</v>
      </c>
      <c r="N379">
        <v>13</v>
      </c>
      <c r="O379">
        <v>170</v>
      </c>
      <c r="P379">
        <f t="shared" si="15"/>
        <v>11.333333333333334</v>
      </c>
      <c r="Q379">
        <f t="shared" si="16"/>
        <v>7.6500000000000012</v>
      </c>
      <c r="R379">
        <f t="shared" si="17"/>
        <v>7.6500000000000012</v>
      </c>
    </row>
    <row r="380" spans="1:18" x14ac:dyDescent="0.35">
      <c r="A380" t="s">
        <v>227</v>
      </c>
      <c r="B380" t="s">
        <v>1553</v>
      </c>
      <c r="C380" t="s">
        <v>649</v>
      </c>
      <c r="D380" t="s">
        <v>295</v>
      </c>
      <c r="E380">
        <v>54</v>
      </c>
      <c r="F380">
        <v>15</v>
      </c>
      <c r="G380">
        <v>5</v>
      </c>
      <c r="H380">
        <v>32</v>
      </c>
      <c r="I380">
        <v>2</v>
      </c>
      <c r="J380">
        <v>13</v>
      </c>
      <c r="K380">
        <v>116</v>
      </c>
      <c r="L380">
        <v>49</v>
      </c>
      <c r="M380">
        <v>43</v>
      </c>
      <c r="N380">
        <v>12</v>
      </c>
      <c r="O380">
        <v>169</v>
      </c>
      <c r="P380">
        <f t="shared" si="15"/>
        <v>11.266666666666667</v>
      </c>
      <c r="Q380">
        <f t="shared" si="16"/>
        <v>7.6050000000000013</v>
      </c>
      <c r="R380">
        <f t="shared" si="17"/>
        <v>7.6050000000000013</v>
      </c>
    </row>
    <row r="381" spans="1:18" x14ac:dyDescent="0.35">
      <c r="A381" t="s">
        <v>390</v>
      </c>
      <c r="B381" t="s">
        <v>1593</v>
      </c>
      <c r="C381" t="s">
        <v>649</v>
      </c>
      <c r="D381" t="s">
        <v>296</v>
      </c>
      <c r="E381">
        <v>56</v>
      </c>
      <c r="F381">
        <v>23</v>
      </c>
      <c r="G381">
        <v>7</v>
      </c>
      <c r="H381">
        <v>27</v>
      </c>
      <c r="I381">
        <v>4</v>
      </c>
      <c r="J381">
        <v>10</v>
      </c>
      <c r="K381">
        <v>119</v>
      </c>
      <c r="L381">
        <v>48</v>
      </c>
      <c r="M381">
        <v>38</v>
      </c>
      <c r="N381">
        <v>16</v>
      </c>
      <c r="O381">
        <v>169</v>
      </c>
      <c r="P381">
        <f t="shared" si="15"/>
        <v>11.266666666666667</v>
      </c>
      <c r="Q381">
        <f t="shared" si="16"/>
        <v>7.6050000000000013</v>
      </c>
      <c r="R381">
        <f t="shared" si="17"/>
        <v>7.6050000000000013</v>
      </c>
    </row>
    <row r="382" spans="1:18" x14ac:dyDescent="0.35">
      <c r="A382" t="s">
        <v>64</v>
      </c>
      <c r="B382" t="s">
        <v>232</v>
      </c>
      <c r="C382" t="s">
        <v>649</v>
      </c>
      <c r="D382" t="s">
        <v>296</v>
      </c>
      <c r="E382">
        <v>51</v>
      </c>
      <c r="F382">
        <v>19</v>
      </c>
      <c r="G382">
        <v>2</v>
      </c>
      <c r="H382">
        <v>32</v>
      </c>
      <c r="I382">
        <v>2</v>
      </c>
      <c r="J382">
        <v>14</v>
      </c>
      <c r="K382">
        <v>121</v>
      </c>
      <c r="L382">
        <v>51</v>
      </c>
      <c r="M382">
        <v>47</v>
      </c>
      <c r="N382">
        <v>10</v>
      </c>
      <c r="O382">
        <v>168</v>
      </c>
      <c r="P382">
        <f t="shared" si="15"/>
        <v>11.2</v>
      </c>
      <c r="Q382">
        <f t="shared" si="16"/>
        <v>7.56</v>
      </c>
      <c r="R382">
        <f t="shared" si="17"/>
        <v>7.56</v>
      </c>
    </row>
    <row r="383" spans="1:18" x14ac:dyDescent="0.35">
      <c r="A383" t="s">
        <v>232</v>
      </c>
      <c r="B383" t="s">
        <v>973</v>
      </c>
      <c r="C383" t="s">
        <v>326</v>
      </c>
      <c r="D383" t="s">
        <v>293</v>
      </c>
      <c r="E383">
        <v>51</v>
      </c>
      <c r="F383">
        <v>19</v>
      </c>
      <c r="G383">
        <v>1</v>
      </c>
      <c r="H383">
        <v>30</v>
      </c>
      <c r="I383">
        <v>5</v>
      </c>
      <c r="J383">
        <v>7</v>
      </c>
      <c r="K383">
        <v>77</v>
      </c>
      <c r="L383">
        <v>44</v>
      </c>
      <c r="M383">
        <v>41</v>
      </c>
      <c r="N383">
        <v>14</v>
      </c>
      <c r="O383">
        <v>167</v>
      </c>
      <c r="P383">
        <f t="shared" si="15"/>
        <v>11.133333333333333</v>
      </c>
      <c r="Q383">
        <f t="shared" si="16"/>
        <v>7.5150000000000006</v>
      </c>
      <c r="R383">
        <f t="shared" si="17"/>
        <v>7.5150000000000006</v>
      </c>
    </row>
    <row r="384" spans="1:18" x14ac:dyDescent="0.35">
      <c r="A384" t="s">
        <v>1124</v>
      </c>
      <c r="B384" t="s">
        <v>146</v>
      </c>
      <c r="C384" t="s">
        <v>299</v>
      </c>
      <c r="D384" t="s">
        <v>323</v>
      </c>
      <c r="E384">
        <v>49</v>
      </c>
      <c r="F384">
        <v>16</v>
      </c>
      <c r="G384">
        <v>3</v>
      </c>
      <c r="H384">
        <v>21</v>
      </c>
      <c r="I384">
        <v>3</v>
      </c>
      <c r="J384">
        <v>15</v>
      </c>
      <c r="K384">
        <v>95</v>
      </c>
      <c r="L384">
        <v>44</v>
      </c>
      <c r="M384">
        <v>44</v>
      </c>
      <c r="N384">
        <v>5</v>
      </c>
      <c r="O384">
        <v>166</v>
      </c>
      <c r="P384">
        <f t="shared" si="15"/>
        <v>11.066666666666666</v>
      </c>
      <c r="Q384">
        <f t="shared" si="16"/>
        <v>7.4700000000000006</v>
      </c>
      <c r="R384">
        <f t="shared" si="17"/>
        <v>7.4700000000000006</v>
      </c>
    </row>
    <row r="385" spans="1:18" x14ac:dyDescent="0.35">
      <c r="A385" t="s">
        <v>230</v>
      </c>
      <c r="B385" t="s">
        <v>1990</v>
      </c>
      <c r="C385" t="s">
        <v>299</v>
      </c>
      <c r="D385" t="s">
        <v>1523</v>
      </c>
      <c r="E385">
        <v>50</v>
      </c>
      <c r="F385">
        <v>17</v>
      </c>
      <c r="G385">
        <v>1</v>
      </c>
      <c r="H385">
        <v>28</v>
      </c>
      <c r="I385">
        <v>1</v>
      </c>
      <c r="J385">
        <v>13</v>
      </c>
      <c r="K385">
        <v>87</v>
      </c>
      <c r="L385">
        <v>40</v>
      </c>
      <c r="M385">
        <v>45</v>
      </c>
      <c r="N385">
        <v>2</v>
      </c>
      <c r="O385">
        <v>166</v>
      </c>
      <c r="P385">
        <f t="shared" si="15"/>
        <v>11.066666666666666</v>
      </c>
      <c r="Q385">
        <f t="shared" si="16"/>
        <v>7.4700000000000006</v>
      </c>
      <c r="R385">
        <f t="shared" si="17"/>
        <v>7.4700000000000006</v>
      </c>
    </row>
    <row r="386" spans="1:18" x14ac:dyDescent="0.35">
      <c r="A386" t="s">
        <v>674</v>
      </c>
      <c r="B386" t="s">
        <v>1142</v>
      </c>
      <c r="C386" t="s">
        <v>3</v>
      </c>
      <c r="D386" t="s">
        <v>298</v>
      </c>
      <c r="E386">
        <v>56</v>
      </c>
      <c r="F386">
        <v>13</v>
      </c>
      <c r="G386">
        <v>1</v>
      </c>
      <c r="H386">
        <v>33</v>
      </c>
      <c r="I386">
        <v>4</v>
      </c>
      <c r="J386">
        <v>9</v>
      </c>
      <c r="K386">
        <v>72</v>
      </c>
      <c r="L386">
        <v>41</v>
      </c>
      <c r="M386">
        <v>38</v>
      </c>
      <c r="N386">
        <v>8</v>
      </c>
      <c r="O386">
        <v>165</v>
      </c>
      <c r="P386">
        <f t="shared" si="15"/>
        <v>11</v>
      </c>
      <c r="Q386">
        <f t="shared" si="16"/>
        <v>7.4250000000000007</v>
      </c>
      <c r="R386">
        <f t="shared" si="17"/>
        <v>7.4250000000000007</v>
      </c>
    </row>
    <row r="387" spans="1:18" x14ac:dyDescent="0.35">
      <c r="A387" t="s">
        <v>1751</v>
      </c>
      <c r="B387" t="s">
        <v>1752</v>
      </c>
      <c r="C387" t="s">
        <v>649</v>
      </c>
      <c r="D387" t="s">
        <v>318</v>
      </c>
      <c r="E387">
        <v>46</v>
      </c>
      <c r="F387">
        <v>15</v>
      </c>
      <c r="G387">
        <v>2</v>
      </c>
      <c r="H387">
        <v>31</v>
      </c>
      <c r="I387">
        <v>2</v>
      </c>
      <c r="J387">
        <v>12</v>
      </c>
      <c r="K387">
        <v>83</v>
      </c>
      <c r="L387">
        <v>43</v>
      </c>
      <c r="M387">
        <v>38</v>
      </c>
      <c r="N387">
        <v>8</v>
      </c>
      <c r="O387">
        <v>165</v>
      </c>
      <c r="P387">
        <f t="shared" ref="P387:P450" si="18">O387/15</f>
        <v>11</v>
      </c>
      <c r="Q387">
        <f t="shared" ref="Q387:Q450" si="19">IF(O387&gt;=675,P387*1.2,IF(O387&gt;=650,P387*1.175,IF(O387&gt;=625,P387*1.15,IF(O387&gt;= 600,P387*1.125,IF(O387&gt; 575,P387*1.1,IF(O387&gt; 550,P387*1.075,IF(O387&gt; 525,P387*1.05,IF(O387&gt; 500,P387*1.025,IF(O387&gt; 475,P387,IF(O387&gt; 450,P387*0.975,IF(O387&gt; 425,P387*0.95,IF(O387&gt; 400,P387*0.925,IF(O387&gt; 375,P387*0.9,IF(O387&gt; 350,P387*0.875,IF(O387&gt; 325,P387*0.85,IF(O387&gt; 300,P387*0.825,IF(O387&gt; 275,P387*0.8,IF(O387&gt; 250,P387*0.775,IF(O387&gt; 225,P387*0.75,IF(O387&gt; 200,P387*0.725,IF(O387&gt; 175,P387*0.7,IF(O387&gt; 150,P387*0.675,IF(O387&gt; 125,P387*0.65,IF(O387&gt; 100,P387*0.625,IF(O387&gt; 75,P387*0.6,IF(O387&gt; 50,P387*0.575,IF(O387&gt; 25,P387*0.55,P387*0.525)))))))))))))))))))))))))))</f>
        <v>7.4250000000000007</v>
      </c>
      <c r="R387">
        <f t="shared" ref="R387:R450" si="20">IF(Q387 &lt; 1.5,1,Q387)</f>
        <v>7.4250000000000007</v>
      </c>
    </row>
    <row r="388" spans="1:18" x14ac:dyDescent="0.35">
      <c r="A388" t="s">
        <v>199</v>
      </c>
      <c r="B388" t="s">
        <v>660</v>
      </c>
      <c r="C388" t="s">
        <v>3</v>
      </c>
      <c r="D388" t="s">
        <v>311</v>
      </c>
      <c r="E388">
        <v>70</v>
      </c>
      <c r="F388">
        <v>12</v>
      </c>
      <c r="G388">
        <v>0</v>
      </c>
      <c r="H388">
        <v>27</v>
      </c>
      <c r="I388">
        <v>1</v>
      </c>
      <c r="J388">
        <v>5</v>
      </c>
      <c r="K388">
        <v>48</v>
      </c>
      <c r="L388">
        <v>36</v>
      </c>
      <c r="M388">
        <v>31</v>
      </c>
      <c r="N388">
        <v>6</v>
      </c>
      <c r="O388">
        <v>165</v>
      </c>
      <c r="P388">
        <f t="shared" si="18"/>
        <v>11</v>
      </c>
      <c r="Q388">
        <f t="shared" si="19"/>
        <v>7.4250000000000007</v>
      </c>
      <c r="R388">
        <f t="shared" si="20"/>
        <v>7.4250000000000007</v>
      </c>
    </row>
    <row r="389" spans="1:18" x14ac:dyDescent="0.35">
      <c r="A389" t="s">
        <v>1450</v>
      </c>
      <c r="B389" t="s">
        <v>1688</v>
      </c>
      <c r="C389" t="s">
        <v>299</v>
      </c>
      <c r="D389" t="s">
        <v>323</v>
      </c>
      <c r="E389">
        <v>75</v>
      </c>
      <c r="F389">
        <v>14</v>
      </c>
      <c r="G389">
        <v>0</v>
      </c>
      <c r="H389">
        <v>32</v>
      </c>
      <c r="I389">
        <v>0</v>
      </c>
      <c r="J389">
        <v>9</v>
      </c>
      <c r="K389">
        <v>90</v>
      </c>
      <c r="L389">
        <v>39</v>
      </c>
      <c r="M389">
        <v>44</v>
      </c>
      <c r="N389">
        <v>1</v>
      </c>
      <c r="O389">
        <v>165</v>
      </c>
      <c r="P389">
        <f t="shared" si="18"/>
        <v>11</v>
      </c>
      <c r="Q389">
        <f t="shared" si="19"/>
        <v>7.4250000000000007</v>
      </c>
      <c r="R389">
        <f t="shared" si="20"/>
        <v>7.4250000000000007</v>
      </c>
    </row>
    <row r="390" spans="1:18" x14ac:dyDescent="0.35">
      <c r="A390" t="s">
        <v>893</v>
      </c>
      <c r="B390" t="s">
        <v>894</v>
      </c>
      <c r="C390" t="s">
        <v>649</v>
      </c>
      <c r="D390" t="s">
        <v>323</v>
      </c>
      <c r="E390">
        <v>57</v>
      </c>
      <c r="F390">
        <v>16</v>
      </c>
      <c r="G390">
        <v>3</v>
      </c>
      <c r="H390">
        <v>30</v>
      </c>
      <c r="I390">
        <v>3</v>
      </c>
      <c r="J390">
        <v>14</v>
      </c>
      <c r="K390">
        <v>114</v>
      </c>
      <c r="L390">
        <v>49</v>
      </c>
      <c r="M390">
        <v>41</v>
      </c>
      <c r="N390">
        <v>7</v>
      </c>
      <c r="O390">
        <v>164</v>
      </c>
      <c r="P390">
        <f t="shared" si="18"/>
        <v>10.933333333333334</v>
      </c>
      <c r="Q390">
        <f t="shared" si="19"/>
        <v>7.3800000000000008</v>
      </c>
      <c r="R390">
        <f t="shared" si="20"/>
        <v>7.3800000000000008</v>
      </c>
    </row>
    <row r="391" spans="1:18" x14ac:dyDescent="0.35">
      <c r="A391" t="s">
        <v>656</v>
      </c>
      <c r="B391" t="s">
        <v>438</v>
      </c>
      <c r="C391" t="s">
        <v>299</v>
      </c>
      <c r="D391" t="s">
        <v>304</v>
      </c>
      <c r="E391">
        <v>69</v>
      </c>
      <c r="F391">
        <v>19</v>
      </c>
      <c r="G391">
        <v>1</v>
      </c>
      <c r="H391">
        <v>28</v>
      </c>
      <c r="I391">
        <v>4</v>
      </c>
      <c r="J391">
        <v>8</v>
      </c>
      <c r="K391">
        <v>91</v>
      </c>
      <c r="L391">
        <v>45</v>
      </c>
      <c r="M391">
        <v>39</v>
      </c>
      <c r="N391">
        <v>5</v>
      </c>
      <c r="O391">
        <v>164</v>
      </c>
      <c r="P391">
        <f t="shared" si="18"/>
        <v>10.933333333333334</v>
      </c>
      <c r="Q391">
        <f t="shared" si="19"/>
        <v>7.3800000000000008</v>
      </c>
      <c r="R391">
        <f t="shared" si="20"/>
        <v>7.3800000000000008</v>
      </c>
    </row>
    <row r="392" spans="1:18" x14ac:dyDescent="0.35">
      <c r="A392" t="s">
        <v>421</v>
      </c>
      <c r="B392" t="s">
        <v>226</v>
      </c>
      <c r="C392" t="s">
        <v>299</v>
      </c>
      <c r="D392" t="s">
        <v>295</v>
      </c>
      <c r="E392">
        <v>65</v>
      </c>
      <c r="F392">
        <v>19</v>
      </c>
      <c r="G392">
        <v>2</v>
      </c>
      <c r="H392">
        <v>30</v>
      </c>
      <c r="I392">
        <v>0</v>
      </c>
      <c r="J392">
        <v>8</v>
      </c>
      <c r="K392">
        <v>109</v>
      </c>
      <c r="L392">
        <v>46</v>
      </c>
      <c r="M392">
        <v>53</v>
      </c>
      <c r="N392">
        <v>2</v>
      </c>
      <c r="O392">
        <v>163</v>
      </c>
      <c r="P392">
        <f t="shared" si="18"/>
        <v>10.866666666666667</v>
      </c>
      <c r="Q392">
        <f t="shared" si="19"/>
        <v>7.3350000000000009</v>
      </c>
      <c r="R392">
        <f t="shared" si="20"/>
        <v>7.3350000000000009</v>
      </c>
    </row>
    <row r="393" spans="1:18" x14ac:dyDescent="0.35">
      <c r="A393" t="s">
        <v>191</v>
      </c>
      <c r="B393" t="s">
        <v>105</v>
      </c>
      <c r="C393" t="s">
        <v>2</v>
      </c>
      <c r="D393" t="s">
        <v>306</v>
      </c>
      <c r="E393">
        <v>51</v>
      </c>
      <c r="F393">
        <v>15</v>
      </c>
      <c r="G393">
        <v>1</v>
      </c>
      <c r="H393">
        <v>26</v>
      </c>
      <c r="I393">
        <v>3</v>
      </c>
      <c r="J393">
        <v>9</v>
      </c>
      <c r="K393">
        <v>64</v>
      </c>
      <c r="L393">
        <v>38</v>
      </c>
      <c r="M393">
        <v>39</v>
      </c>
      <c r="N393">
        <v>7</v>
      </c>
      <c r="O393">
        <v>163</v>
      </c>
      <c r="P393">
        <f t="shared" si="18"/>
        <v>10.866666666666667</v>
      </c>
      <c r="Q393">
        <f t="shared" si="19"/>
        <v>7.3350000000000009</v>
      </c>
      <c r="R393">
        <f t="shared" si="20"/>
        <v>7.3350000000000009</v>
      </c>
    </row>
    <row r="394" spans="1:18" x14ac:dyDescent="0.35">
      <c r="A394" t="s">
        <v>1278</v>
      </c>
      <c r="B394" t="s">
        <v>611</v>
      </c>
      <c r="C394" t="s">
        <v>3</v>
      </c>
      <c r="D394" t="s">
        <v>314</v>
      </c>
      <c r="E394">
        <v>51</v>
      </c>
      <c r="F394">
        <v>13</v>
      </c>
      <c r="G394">
        <v>1</v>
      </c>
      <c r="H394">
        <v>31</v>
      </c>
      <c r="I394">
        <v>1</v>
      </c>
      <c r="J394">
        <v>13</v>
      </c>
      <c r="K394">
        <v>87</v>
      </c>
      <c r="L394">
        <v>43</v>
      </c>
      <c r="M394">
        <v>37</v>
      </c>
      <c r="N394">
        <v>7</v>
      </c>
      <c r="O394">
        <v>162</v>
      </c>
      <c r="P394">
        <f t="shared" si="18"/>
        <v>10.8</v>
      </c>
      <c r="Q394">
        <f t="shared" si="19"/>
        <v>7.2900000000000009</v>
      </c>
      <c r="R394">
        <f t="shared" si="20"/>
        <v>7.2900000000000009</v>
      </c>
    </row>
    <row r="395" spans="1:18" x14ac:dyDescent="0.35">
      <c r="A395" t="s">
        <v>84</v>
      </c>
      <c r="B395" t="s">
        <v>531</v>
      </c>
      <c r="C395" t="s">
        <v>649</v>
      </c>
      <c r="D395" t="s">
        <v>306</v>
      </c>
      <c r="E395">
        <v>51</v>
      </c>
      <c r="F395">
        <v>14</v>
      </c>
      <c r="G395">
        <v>1</v>
      </c>
      <c r="H395">
        <v>36</v>
      </c>
      <c r="I395">
        <v>1</v>
      </c>
      <c r="J395">
        <v>9</v>
      </c>
      <c r="K395">
        <v>72</v>
      </c>
      <c r="L395">
        <v>41</v>
      </c>
      <c r="M395">
        <v>35</v>
      </c>
      <c r="N395">
        <v>5</v>
      </c>
      <c r="O395">
        <v>162</v>
      </c>
      <c r="P395">
        <f t="shared" si="18"/>
        <v>10.8</v>
      </c>
      <c r="Q395">
        <f t="shared" si="19"/>
        <v>7.2900000000000009</v>
      </c>
      <c r="R395">
        <f t="shared" si="20"/>
        <v>7.2900000000000009</v>
      </c>
    </row>
    <row r="396" spans="1:18" x14ac:dyDescent="0.35">
      <c r="A396" t="s">
        <v>244</v>
      </c>
      <c r="B396" t="s">
        <v>1570</v>
      </c>
      <c r="C396" t="s">
        <v>2</v>
      </c>
      <c r="D396" t="s">
        <v>303</v>
      </c>
      <c r="E396">
        <v>76</v>
      </c>
      <c r="F396">
        <v>24</v>
      </c>
      <c r="G396">
        <v>1</v>
      </c>
      <c r="H396">
        <v>28</v>
      </c>
      <c r="I396">
        <v>1</v>
      </c>
      <c r="J396">
        <v>5</v>
      </c>
      <c r="K396">
        <v>103</v>
      </c>
      <c r="L396">
        <v>42</v>
      </c>
      <c r="M396">
        <v>42</v>
      </c>
      <c r="N396">
        <v>7</v>
      </c>
      <c r="O396">
        <v>162</v>
      </c>
      <c r="P396">
        <f t="shared" si="18"/>
        <v>10.8</v>
      </c>
      <c r="Q396">
        <f t="shared" si="19"/>
        <v>7.2900000000000009</v>
      </c>
      <c r="R396">
        <f t="shared" si="20"/>
        <v>7.2900000000000009</v>
      </c>
    </row>
    <row r="397" spans="1:18" x14ac:dyDescent="0.35">
      <c r="A397" t="s">
        <v>63</v>
      </c>
      <c r="B397" t="s">
        <v>1849</v>
      </c>
      <c r="C397" t="s">
        <v>299</v>
      </c>
      <c r="D397" t="s">
        <v>308</v>
      </c>
      <c r="E397">
        <v>48</v>
      </c>
      <c r="F397">
        <v>17</v>
      </c>
      <c r="G397">
        <v>1</v>
      </c>
      <c r="H397">
        <v>29</v>
      </c>
      <c r="I397">
        <v>1</v>
      </c>
      <c r="J397">
        <v>11</v>
      </c>
      <c r="K397">
        <v>74</v>
      </c>
      <c r="L397">
        <v>36</v>
      </c>
      <c r="M397">
        <v>41</v>
      </c>
      <c r="N397">
        <v>2</v>
      </c>
      <c r="O397">
        <v>162</v>
      </c>
      <c r="P397">
        <f t="shared" si="18"/>
        <v>10.8</v>
      </c>
      <c r="Q397">
        <f t="shared" si="19"/>
        <v>7.2900000000000009</v>
      </c>
      <c r="R397">
        <f t="shared" si="20"/>
        <v>7.2900000000000009</v>
      </c>
    </row>
    <row r="398" spans="1:18" x14ac:dyDescent="0.35">
      <c r="A398" t="s">
        <v>393</v>
      </c>
      <c r="B398" t="s">
        <v>351</v>
      </c>
      <c r="C398" t="s">
        <v>326</v>
      </c>
      <c r="D398" t="s">
        <v>293</v>
      </c>
      <c r="E398">
        <v>54</v>
      </c>
      <c r="F398">
        <v>16</v>
      </c>
      <c r="G398">
        <v>2</v>
      </c>
      <c r="H398">
        <v>25</v>
      </c>
      <c r="I398">
        <v>4</v>
      </c>
      <c r="J398">
        <v>10</v>
      </c>
      <c r="K398">
        <v>86</v>
      </c>
      <c r="L398">
        <v>44</v>
      </c>
      <c r="M398">
        <v>41</v>
      </c>
      <c r="N398">
        <v>10</v>
      </c>
      <c r="O398">
        <v>162</v>
      </c>
      <c r="P398">
        <f t="shared" si="18"/>
        <v>10.8</v>
      </c>
      <c r="Q398">
        <f t="shared" si="19"/>
        <v>7.2900000000000009</v>
      </c>
      <c r="R398">
        <f t="shared" si="20"/>
        <v>7.2900000000000009</v>
      </c>
    </row>
    <row r="399" spans="1:18" x14ac:dyDescent="0.35">
      <c r="A399" t="s">
        <v>39</v>
      </c>
      <c r="B399" t="s">
        <v>741</v>
      </c>
      <c r="C399" t="s">
        <v>299</v>
      </c>
      <c r="D399" t="s">
        <v>301</v>
      </c>
      <c r="E399">
        <v>51</v>
      </c>
      <c r="F399">
        <v>20</v>
      </c>
      <c r="G399">
        <v>0</v>
      </c>
      <c r="H399">
        <v>21</v>
      </c>
      <c r="I399">
        <v>0</v>
      </c>
      <c r="J399">
        <v>9</v>
      </c>
      <c r="K399">
        <v>63</v>
      </c>
      <c r="L399">
        <v>39</v>
      </c>
      <c r="M399">
        <v>36</v>
      </c>
      <c r="N399">
        <v>1</v>
      </c>
      <c r="O399">
        <v>161</v>
      </c>
      <c r="P399">
        <f t="shared" si="18"/>
        <v>10.733333333333333</v>
      </c>
      <c r="Q399">
        <f t="shared" si="19"/>
        <v>7.2450000000000001</v>
      </c>
      <c r="R399">
        <f t="shared" si="20"/>
        <v>7.2450000000000001</v>
      </c>
    </row>
    <row r="400" spans="1:18" x14ac:dyDescent="0.35">
      <c r="A400" t="s">
        <v>90</v>
      </c>
      <c r="B400" t="s">
        <v>922</v>
      </c>
      <c r="C400" t="s">
        <v>649</v>
      </c>
      <c r="D400" t="s">
        <v>308</v>
      </c>
      <c r="E400">
        <v>66</v>
      </c>
      <c r="F400">
        <v>17</v>
      </c>
      <c r="G400">
        <v>4</v>
      </c>
      <c r="H400">
        <v>30</v>
      </c>
      <c r="I400">
        <v>5</v>
      </c>
      <c r="J400">
        <v>9</v>
      </c>
      <c r="K400">
        <v>111</v>
      </c>
      <c r="L400">
        <v>48</v>
      </c>
      <c r="M400">
        <v>41</v>
      </c>
      <c r="N400">
        <v>10</v>
      </c>
      <c r="O400">
        <v>161</v>
      </c>
      <c r="P400">
        <f t="shared" si="18"/>
        <v>10.733333333333333</v>
      </c>
      <c r="Q400">
        <f t="shared" si="19"/>
        <v>7.2450000000000001</v>
      </c>
      <c r="R400">
        <f t="shared" si="20"/>
        <v>7.2450000000000001</v>
      </c>
    </row>
    <row r="401" spans="1:18" x14ac:dyDescent="0.35">
      <c r="A401" t="s">
        <v>1404</v>
      </c>
      <c r="B401" t="s">
        <v>1405</v>
      </c>
      <c r="C401" t="s">
        <v>326</v>
      </c>
      <c r="D401" t="s">
        <v>304</v>
      </c>
      <c r="E401">
        <v>55</v>
      </c>
      <c r="F401">
        <v>19</v>
      </c>
      <c r="G401">
        <v>2</v>
      </c>
      <c r="H401">
        <v>24</v>
      </c>
      <c r="I401">
        <v>3</v>
      </c>
      <c r="J401">
        <v>9</v>
      </c>
      <c r="K401">
        <v>84</v>
      </c>
      <c r="L401">
        <v>42</v>
      </c>
      <c r="M401">
        <v>37</v>
      </c>
      <c r="N401">
        <v>9</v>
      </c>
      <c r="O401">
        <v>160</v>
      </c>
      <c r="P401">
        <f t="shared" si="18"/>
        <v>10.666666666666666</v>
      </c>
      <c r="Q401">
        <f t="shared" si="19"/>
        <v>7.2</v>
      </c>
      <c r="R401">
        <f t="shared" si="20"/>
        <v>7.2</v>
      </c>
    </row>
    <row r="402" spans="1:18" x14ac:dyDescent="0.35">
      <c r="A402" t="s">
        <v>657</v>
      </c>
      <c r="B402" t="s">
        <v>814</v>
      </c>
      <c r="C402" t="s">
        <v>649</v>
      </c>
      <c r="D402" t="s">
        <v>307</v>
      </c>
      <c r="E402">
        <v>42</v>
      </c>
      <c r="F402">
        <v>14</v>
      </c>
      <c r="G402">
        <v>2</v>
      </c>
      <c r="H402">
        <v>21</v>
      </c>
      <c r="I402">
        <v>2</v>
      </c>
      <c r="J402">
        <v>9</v>
      </c>
      <c r="K402">
        <v>57</v>
      </c>
      <c r="L402">
        <v>39</v>
      </c>
      <c r="M402">
        <v>36</v>
      </c>
      <c r="N402">
        <v>11</v>
      </c>
      <c r="O402">
        <v>160</v>
      </c>
      <c r="P402">
        <f t="shared" si="18"/>
        <v>10.666666666666666</v>
      </c>
      <c r="Q402">
        <f t="shared" si="19"/>
        <v>7.2</v>
      </c>
      <c r="R402">
        <f t="shared" si="20"/>
        <v>7.2</v>
      </c>
    </row>
    <row r="403" spans="1:18" x14ac:dyDescent="0.35">
      <c r="A403" t="s">
        <v>169</v>
      </c>
      <c r="B403" t="s">
        <v>1172</v>
      </c>
      <c r="C403" t="s">
        <v>299</v>
      </c>
      <c r="D403" t="s">
        <v>296</v>
      </c>
      <c r="E403">
        <v>71</v>
      </c>
      <c r="F403">
        <v>14</v>
      </c>
      <c r="G403">
        <v>1</v>
      </c>
      <c r="H403">
        <v>28</v>
      </c>
      <c r="I403">
        <v>1</v>
      </c>
      <c r="J403">
        <v>20</v>
      </c>
      <c r="K403">
        <v>157</v>
      </c>
      <c r="L403">
        <v>51</v>
      </c>
      <c r="M403">
        <v>55</v>
      </c>
      <c r="N403">
        <v>2</v>
      </c>
      <c r="O403">
        <v>160</v>
      </c>
      <c r="P403">
        <f t="shared" si="18"/>
        <v>10.666666666666666</v>
      </c>
      <c r="Q403">
        <f t="shared" si="19"/>
        <v>7.2</v>
      </c>
      <c r="R403">
        <f t="shared" si="20"/>
        <v>7.2</v>
      </c>
    </row>
    <row r="404" spans="1:18" x14ac:dyDescent="0.35">
      <c r="A404" t="s">
        <v>270</v>
      </c>
      <c r="B404" t="s">
        <v>1365</v>
      </c>
      <c r="C404" t="s">
        <v>649</v>
      </c>
      <c r="D404" t="s">
        <v>303</v>
      </c>
      <c r="E404">
        <v>50</v>
      </c>
      <c r="F404">
        <v>15</v>
      </c>
      <c r="G404">
        <v>2</v>
      </c>
      <c r="H404">
        <v>26</v>
      </c>
      <c r="I404">
        <v>2</v>
      </c>
      <c r="J404">
        <v>11</v>
      </c>
      <c r="K404">
        <v>84</v>
      </c>
      <c r="L404">
        <v>42</v>
      </c>
      <c r="M404">
        <v>40</v>
      </c>
      <c r="N404">
        <v>8</v>
      </c>
      <c r="O404">
        <v>160</v>
      </c>
      <c r="P404">
        <f t="shared" si="18"/>
        <v>10.666666666666666</v>
      </c>
      <c r="Q404">
        <f t="shared" si="19"/>
        <v>7.2</v>
      </c>
      <c r="R404">
        <f t="shared" si="20"/>
        <v>7.2</v>
      </c>
    </row>
    <row r="405" spans="1:18" x14ac:dyDescent="0.35">
      <c r="A405" t="s">
        <v>125</v>
      </c>
      <c r="B405" t="s">
        <v>675</v>
      </c>
      <c r="C405" t="s">
        <v>299</v>
      </c>
      <c r="D405" t="s">
        <v>295</v>
      </c>
      <c r="E405">
        <v>50</v>
      </c>
      <c r="F405">
        <v>16</v>
      </c>
      <c r="G405">
        <v>1</v>
      </c>
      <c r="H405">
        <v>25</v>
      </c>
      <c r="I405">
        <v>0</v>
      </c>
      <c r="J405">
        <v>13</v>
      </c>
      <c r="K405">
        <v>94</v>
      </c>
      <c r="L405">
        <v>43</v>
      </c>
      <c r="M405">
        <v>47</v>
      </c>
      <c r="N405">
        <v>2</v>
      </c>
      <c r="O405">
        <v>160</v>
      </c>
      <c r="P405">
        <f t="shared" si="18"/>
        <v>10.666666666666666</v>
      </c>
      <c r="Q405">
        <f t="shared" si="19"/>
        <v>7.2</v>
      </c>
      <c r="R405">
        <f t="shared" si="20"/>
        <v>7.2</v>
      </c>
    </row>
    <row r="406" spans="1:18" x14ac:dyDescent="0.35">
      <c r="A406" t="s">
        <v>246</v>
      </c>
      <c r="B406" t="s">
        <v>470</v>
      </c>
      <c r="C406" t="s">
        <v>3</v>
      </c>
      <c r="D406" t="s">
        <v>319</v>
      </c>
      <c r="E406">
        <v>61</v>
      </c>
      <c r="F406">
        <v>23</v>
      </c>
      <c r="G406">
        <v>2</v>
      </c>
      <c r="H406">
        <v>25</v>
      </c>
      <c r="I406">
        <v>0</v>
      </c>
      <c r="J406">
        <v>6</v>
      </c>
      <c r="K406">
        <v>78</v>
      </c>
      <c r="L406">
        <v>28</v>
      </c>
      <c r="M406">
        <v>46</v>
      </c>
      <c r="N406">
        <v>1</v>
      </c>
      <c r="O406">
        <v>159</v>
      </c>
      <c r="P406">
        <f t="shared" si="18"/>
        <v>10.6</v>
      </c>
      <c r="Q406">
        <f t="shared" si="19"/>
        <v>7.1550000000000002</v>
      </c>
      <c r="R406">
        <f t="shared" si="20"/>
        <v>7.1550000000000002</v>
      </c>
    </row>
    <row r="407" spans="1:18" x14ac:dyDescent="0.35">
      <c r="A407" t="s">
        <v>596</v>
      </c>
      <c r="B407" t="s">
        <v>1543</v>
      </c>
      <c r="C407" t="s">
        <v>326</v>
      </c>
      <c r="D407" t="s">
        <v>309</v>
      </c>
      <c r="E407">
        <v>59</v>
      </c>
      <c r="F407">
        <v>14</v>
      </c>
      <c r="G407">
        <v>3</v>
      </c>
      <c r="H407">
        <v>29</v>
      </c>
      <c r="I407">
        <v>2</v>
      </c>
      <c r="J407">
        <v>11</v>
      </c>
      <c r="K407">
        <v>109</v>
      </c>
      <c r="L407">
        <v>47</v>
      </c>
      <c r="M407">
        <v>47</v>
      </c>
      <c r="N407">
        <v>7</v>
      </c>
      <c r="O407">
        <v>159</v>
      </c>
      <c r="P407">
        <f t="shared" si="18"/>
        <v>10.6</v>
      </c>
      <c r="Q407">
        <f t="shared" si="19"/>
        <v>7.1550000000000002</v>
      </c>
      <c r="R407">
        <f t="shared" si="20"/>
        <v>7.1550000000000002</v>
      </c>
    </row>
    <row r="408" spans="1:18" x14ac:dyDescent="0.35">
      <c r="A408" t="s">
        <v>920</v>
      </c>
      <c r="B408" t="s">
        <v>1198</v>
      </c>
      <c r="C408" t="s">
        <v>2</v>
      </c>
      <c r="D408" t="s">
        <v>296</v>
      </c>
      <c r="E408">
        <v>61</v>
      </c>
      <c r="F408">
        <v>17</v>
      </c>
      <c r="G408">
        <v>1</v>
      </c>
      <c r="H408">
        <v>30</v>
      </c>
      <c r="I408">
        <v>2</v>
      </c>
      <c r="J408">
        <v>9</v>
      </c>
      <c r="K408">
        <v>99</v>
      </c>
      <c r="L408">
        <v>47</v>
      </c>
      <c r="M408">
        <v>40</v>
      </c>
      <c r="N408">
        <v>9</v>
      </c>
      <c r="O408">
        <v>159</v>
      </c>
      <c r="P408">
        <f t="shared" si="18"/>
        <v>10.6</v>
      </c>
      <c r="Q408">
        <f t="shared" si="19"/>
        <v>7.1550000000000002</v>
      </c>
      <c r="R408">
        <f t="shared" si="20"/>
        <v>7.1550000000000002</v>
      </c>
    </row>
    <row r="409" spans="1:18" x14ac:dyDescent="0.35">
      <c r="A409" t="s">
        <v>1540</v>
      </c>
      <c r="B409" t="s">
        <v>1065</v>
      </c>
      <c r="C409" t="s">
        <v>2</v>
      </c>
      <c r="D409" t="s">
        <v>298</v>
      </c>
      <c r="E409">
        <v>53</v>
      </c>
      <c r="F409">
        <v>14</v>
      </c>
      <c r="G409">
        <v>1</v>
      </c>
      <c r="H409">
        <v>33</v>
      </c>
      <c r="I409">
        <v>3</v>
      </c>
      <c r="J409">
        <v>8</v>
      </c>
      <c r="K409">
        <v>74</v>
      </c>
      <c r="L409">
        <v>44</v>
      </c>
      <c r="M409">
        <v>33</v>
      </c>
      <c r="N409">
        <v>10</v>
      </c>
      <c r="O409">
        <v>159</v>
      </c>
      <c r="P409">
        <f t="shared" si="18"/>
        <v>10.6</v>
      </c>
      <c r="Q409">
        <f t="shared" si="19"/>
        <v>7.1550000000000002</v>
      </c>
      <c r="R409">
        <f t="shared" si="20"/>
        <v>7.1550000000000002</v>
      </c>
    </row>
    <row r="410" spans="1:18" x14ac:dyDescent="0.35">
      <c r="A410" t="s">
        <v>1091</v>
      </c>
      <c r="B410" t="s">
        <v>141</v>
      </c>
      <c r="C410" t="s">
        <v>3</v>
      </c>
      <c r="D410" t="s">
        <v>317</v>
      </c>
      <c r="E410">
        <v>51</v>
      </c>
      <c r="F410">
        <v>17</v>
      </c>
      <c r="G410">
        <v>1</v>
      </c>
      <c r="H410">
        <v>26</v>
      </c>
      <c r="I410">
        <v>4</v>
      </c>
      <c r="J410">
        <v>11</v>
      </c>
      <c r="K410">
        <v>89</v>
      </c>
      <c r="L410">
        <v>43</v>
      </c>
      <c r="M410">
        <v>45</v>
      </c>
      <c r="N410">
        <v>5</v>
      </c>
      <c r="O410">
        <v>158</v>
      </c>
      <c r="P410">
        <f t="shared" si="18"/>
        <v>10.533333333333333</v>
      </c>
      <c r="Q410">
        <f t="shared" si="19"/>
        <v>7.11</v>
      </c>
      <c r="R410">
        <f t="shared" si="20"/>
        <v>7.11</v>
      </c>
    </row>
    <row r="411" spans="1:18" x14ac:dyDescent="0.35">
      <c r="A411" t="s">
        <v>249</v>
      </c>
      <c r="B411" t="s">
        <v>1298</v>
      </c>
      <c r="C411" t="s">
        <v>2</v>
      </c>
      <c r="D411" t="s">
        <v>1523</v>
      </c>
      <c r="E411">
        <v>62</v>
      </c>
      <c r="F411">
        <v>18</v>
      </c>
      <c r="G411">
        <v>2</v>
      </c>
      <c r="H411">
        <v>32</v>
      </c>
      <c r="I411">
        <v>5</v>
      </c>
      <c r="J411">
        <v>15</v>
      </c>
      <c r="K411">
        <v>157</v>
      </c>
      <c r="L411">
        <v>59</v>
      </c>
      <c r="M411">
        <v>47</v>
      </c>
      <c r="N411">
        <v>18</v>
      </c>
      <c r="O411">
        <v>158</v>
      </c>
      <c r="P411">
        <f t="shared" si="18"/>
        <v>10.533333333333333</v>
      </c>
      <c r="Q411">
        <f t="shared" si="19"/>
        <v>7.11</v>
      </c>
      <c r="R411">
        <f t="shared" si="20"/>
        <v>7.11</v>
      </c>
    </row>
    <row r="412" spans="1:18" x14ac:dyDescent="0.35">
      <c r="A412" t="s">
        <v>156</v>
      </c>
      <c r="B412" t="s">
        <v>700</v>
      </c>
      <c r="C412" t="s">
        <v>299</v>
      </c>
      <c r="D412" t="s">
        <v>319</v>
      </c>
      <c r="E412">
        <v>50</v>
      </c>
      <c r="F412">
        <v>14</v>
      </c>
      <c r="G412">
        <v>1</v>
      </c>
      <c r="H412">
        <v>26</v>
      </c>
      <c r="I412">
        <v>0</v>
      </c>
      <c r="J412">
        <v>12</v>
      </c>
      <c r="K412">
        <v>70</v>
      </c>
      <c r="L412">
        <v>34</v>
      </c>
      <c r="M412">
        <v>38</v>
      </c>
      <c r="N412">
        <v>1</v>
      </c>
      <c r="O412">
        <v>158</v>
      </c>
      <c r="P412">
        <f t="shared" si="18"/>
        <v>10.533333333333333</v>
      </c>
      <c r="Q412">
        <f t="shared" si="19"/>
        <v>7.11</v>
      </c>
      <c r="R412">
        <f t="shared" si="20"/>
        <v>7.11</v>
      </c>
    </row>
    <row r="413" spans="1:18" x14ac:dyDescent="0.35">
      <c r="A413" t="s">
        <v>1193</v>
      </c>
      <c r="B413" t="s">
        <v>348</v>
      </c>
      <c r="C413" t="s">
        <v>2</v>
      </c>
      <c r="D413" t="s">
        <v>319</v>
      </c>
      <c r="E413">
        <v>49</v>
      </c>
      <c r="F413">
        <v>18</v>
      </c>
      <c r="G413">
        <v>1</v>
      </c>
      <c r="H413">
        <v>25</v>
      </c>
      <c r="I413">
        <v>2</v>
      </c>
      <c r="J413">
        <v>10</v>
      </c>
      <c r="K413">
        <v>71</v>
      </c>
      <c r="L413">
        <v>38</v>
      </c>
      <c r="M413">
        <v>34</v>
      </c>
      <c r="N413">
        <v>6</v>
      </c>
      <c r="O413">
        <v>158</v>
      </c>
      <c r="P413">
        <f t="shared" si="18"/>
        <v>10.533333333333333</v>
      </c>
      <c r="Q413">
        <f t="shared" si="19"/>
        <v>7.11</v>
      </c>
      <c r="R413">
        <f t="shared" si="20"/>
        <v>7.11</v>
      </c>
    </row>
    <row r="414" spans="1:18" x14ac:dyDescent="0.35">
      <c r="A414" t="s">
        <v>1868</v>
      </c>
      <c r="B414" t="s">
        <v>1869</v>
      </c>
      <c r="C414" t="s">
        <v>3</v>
      </c>
      <c r="D414" t="s">
        <v>300</v>
      </c>
      <c r="E414">
        <v>51</v>
      </c>
      <c r="F414">
        <v>15</v>
      </c>
      <c r="G414">
        <v>2</v>
      </c>
      <c r="H414">
        <v>26</v>
      </c>
      <c r="I414">
        <v>1</v>
      </c>
      <c r="J414">
        <v>10</v>
      </c>
      <c r="K414">
        <v>78</v>
      </c>
      <c r="L414">
        <v>40</v>
      </c>
      <c r="M414">
        <v>39</v>
      </c>
      <c r="N414">
        <v>5</v>
      </c>
      <c r="O414">
        <v>158</v>
      </c>
      <c r="P414">
        <f t="shared" si="18"/>
        <v>10.533333333333333</v>
      </c>
      <c r="Q414">
        <f t="shared" si="19"/>
        <v>7.11</v>
      </c>
      <c r="R414">
        <f t="shared" si="20"/>
        <v>7.11</v>
      </c>
    </row>
    <row r="415" spans="1:18" x14ac:dyDescent="0.35">
      <c r="A415" t="s">
        <v>987</v>
      </c>
      <c r="B415" t="s">
        <v>988</v>
      </c>
      <c r="C415" t="s">
        <v>649</v>
      </c>
      <c r="D415" t="s">
        <v>316</v>
      </c>
      <c r="E415">
        <v>47</v>
      </c>
      <c r="F415">
        <v>14</v>
      </c>
      <c r="G415">
        <v>2</v>
      </c>
      <c r="H415">
        <v>33</v>
      </c>
      <c r="I415">
        <v>2</v>
      </c>
      <c r="J415">
        <v>10</v>
      </c>
      <c r="K415">
        <v>89</v>
      </c>
      <c r="L415">
        <v>43</v>
      </c>
      <c r="M415">
        <v>41</v>
      </c>
      <c r="N415">
        <v>10</v>
      </c>
      <c r="O415">
        <v>157</v>
      </c>
      <c r="P415">
        <f t="shared" si="18"/>
        <v>10.466666666666667</v>
      </c>
      <c r="Q415">
        <f t="shared" si="19"/>
        <v>7.0650000000000004</v>
      </c>
      <c r="R415">
        <f t="shared" si="20"/>
        <v>7.0650000000000004</v>
      </c>
    </row>
    <row r="416" spans="1:18" x14ac:dyDescent="0.35">
      <c r="A416" t="s">
        <v>262</v>
      </c>
      <c r="B416" t="s">
        <v>213</v>
      </c>
      <c r="C416" t="s">
        <v>649</v>
      </c>
      <c r="D416" t="s">
        <v>303</v>
      </c>
      <c r="E416">
        <v>64</v>
      </c>
      <c r="F416">
        <v>18</v>
      </c>
      <c r="G416">
        <v>3</v>
      </c>
      <c r="H416">
        <v>32</v>
      </c>
      <c r="I416">
        <v>3</v>
      </c>
      <c r="J416">
        <v>12</v>
      </c>
      <c r="K416">
        <v>136</v>
      </c>
      <c r="L416">
        <v>45</v>
      </c>
      <c r="M416">
        <v>51</v>
      </c>
      <c r="N416">
        <v>11</v>
      </c>
      <c r="O416">
        <v>157</v>
      </c>
      <c r="P416">
        <f t="shared" si="18"/>
        <v>10.466666666666667</v>
      </c>
      <c r="Q416">
        <f t="shared" si="19"/>
        <v>7.0650000000000004</v>
      </c>
      <c r="R416">
        <f t="shared" si="20"/>
        <v>7.0650000000000004</v>
      </c>
    </row>
    <row r="417" spans="1:18" x14ac:dyDescent="0.35">
      <c r="A417" t="s">
        <v>549</v>
      </c>
      <c r="B417" t="s">
        <v>970</v>
      </c>
      <c r="C417" t="s">
        <v>2</v>
      </c>
      <c r="D417" t="s">
        <v>318</v>
      </c>
      <c r="E417">
        <v>57</v>
      </c>
      <c r="F417">
        <v>22</v>
      </c>
      <c r="G417">
        <v>2</v>
      </c>
      <c r="H417">
        <v>28</v>
      </c>
      <c r="I417">
        <v>3</v>
      </c>
      <c r="J417">
        <v>12</v>
      </c>
      <c r="K417">
        <v>130</v>
      </c>
      <c r="L417">
        <v>45</v>
      </c>
      <c r="M417">
        <v>52</v>
      </c>
      <c r="N417">
        <v>9</v>
      </c>
      <c r="O417">
        <v>156</v>
      </c>
      <c r="P417">
        <f t="shared" si="18"/>
        <v>10.4</v>
      </c>
      <c r="Q417">
        <f t="shared" si="19"/>
        <v>7.0200000000000005</v>
      </c>
      <c r="R417">
        <f t="shared" si="20"/>
        <v>7.0200000000000005</v>
      </c>
    </row>
    <row r="418" spans="1:18" x14ac:dyDescent="0.35">
      <c r="A418" t="s">
        <v>182</v>
      </c>
      <c r="B418" t="s">
        <v>1105</v>
      </c>
      <c r="C418" t="s">
        <v>2</v>
      </c>
      <c r="D418" t="s">
        <v>303</v>
      </c>
      <c r="E418">
        <v>48</v>
      </c>
      <c r="F418">
        <v>17</v>
      </c>
      <c r="G418">
        <v>2</v>
      </c>
      <c r="H418">
        <v>46</v>
      </c>
      <c r="I418">
        <v>1</v>
      </c>
      <c r="J418">
        <v>17</v>
      </c>
      <c r="K418">
        <v>147</v>
      </c>
      <c r="L418">
        <v>49</v>
      </c>
      <c r="M418">
        <v>50</v>
      </c>
      <c r="N418">
        <v>3</v>
      </c>
      <c r="O418">
        <v>156</v>
      </c>
      <c r="P418">
        <f t="shared" si="18"/>
        <v>10.4</v>
      </c>
      <c r="Q418">
        <f t="shared" si="19"/>
        <v>7.0200000000000005</v>
      </c>
      <c r="R418">
        <f t="shared" si="20"/>
        <v>7.0200000000000005</v>
      </c>
    </row>
    <row r="419" spans="1:18" x14ac:dyDescent="0.35">
      <c r="A419" t="s">
        <v>27</v>
      </c>
      <c r="B419" t="s">
        <v>1575</v>
      </c>
      <c r="C419" t="s">
        <v>649</v>
      </c>
      <c r="D419" t="s">
        <v>316</v>
      </c>
      <c r="E419">
        <v>51</v>
      </c>
      <c r="F419">
        <v>15</v>
      </c>
      <c r="G419">
        <v>2</v>
      </c>
      <c r="H419">
        <v>26</v>
      </c>
      <c r="I419">
        <v>3</v>
      </c>
      <c r="J419">
        <v>9</v>
      </c>
      <c r="K419">
        <v>89</v>
      </c>
      <c r="L419">
        <v>45</v>
      </c>
      <c r="M419">
        <v>41</v>
      </c>
      <c r="N419">
        <v>13</v>
      </c>
      <c r="O419">
        <v>156</v>
      </c>
      <c r="P419">
        <f t="shared" si="18"/>
        <v>10.4</v>
      </c>
      <c r="Q419">
        <f t="shared" si="19"/>
        <v>7.0200000000000005</v>
      </c>
      <c r="R419">
        <f t="shared" si="20"/>
        <v>7.0200000000000005</v>
      </c>
    </row>
    <row r="420" spans="1:18" x14ac:dyDescent="0.35">
      <c r="A420" t="s">
        <v>66</v>
      </c>
      <c r="B420" t="s">
        <v>704</v>
      </c>
      <c r="C420" t="s">
        <v>299</v>
      </c>
      <c r="D420" t="s">
        <v>314</v>
      </c>
      <c r="E420">
        <v>53</v>
      </c>
      <c r="F420">
        <v>18</v>
      </c>
      <c r="G420">
        <v>1</v>
      </c>
      <c r="H420">
        <v>28</v>
      </c>
      <c r="I420">
        <v>0</v>
      </c>
      <c r="J420">
        <v>9</v>
      </c>
      <c r="K420">
        <v>76</v>
      </c>
      <c r="L420">
        <v>34</v>
      </c>
      <c r="M420">
        <v>41</v>
      </c>
      <c r="N420">
        <v>1</v>
      </c>
      <c r="O420">
        <v>156</v>
      </c>
      <c r="P420">
        <f t="shared" si="18"/>
        <v>10.4</v>
      </c>
      <c r="Q420">
        <f t="shared" si="19"/>
        <v>7.0200000000000005</v>
      </c>
      <c r="R420">
        <f t="shared" si="20"/>
        <v>7.0200000000000005</v>
      </c>
    </row>
    <row r="421" spans="1:18" x14ac:dyDescent="0.35">
      <c r="A421" t="s">
        <v>1118</v>
      </c>
      <c r="B421" t="s">
        <v>1119</v>
      </c>
      <c r="C421" t="s">
        <v>649</v>
      </c>
      <c r="D421" t="s">
        <v>314</v>
      </c>
      <c r="E421">
        <v>42</v>
      </c>
      <c r="F421">
        <v>20</v>
      </c>
      <c r="G421">
        <v>2</v>
      </c>
      <c r="H421">
        <v>38</v>
      </c>
      <c r="I421">
        <v>3</v>
      </c>
      <c r="J421">
        <v>17</v>
      </c>
      <c r="K421">
        <v>129</v>
      </c>
      <c r="L421">
        <v>47</v>
      </c>
      <c r="M421">
        <v>42</v>
      </c>
      <c r="N421">
        <v>5</v>
      </c>
      <c r="O421">
        <v>156</v>
      </c>
      <c r="P421">
        <f t="shared" si="18"/>
        <v>10.4</v>
      </c>
      <c r="Q421">
        <f t="shared" si="19"/>
        <v>7.0200000000000005</v>
      </c>
      <c r="R421">
        <f t="shared" si="20"/>
        <v>7.0200000000000005</v>
      </c>
    </row>
    <row r="422" spans="1:18" x14ac:dyDescent="0.35">
      <c r="A422" t="s">
        <v>1010</v>
      </c>
      <c r="B422" t="s">
        <v>1854</v>
      </c>
      <c r="C422" t="s">
        <v>299</v>
      </c>
      <c r="D422" t="s">
        <v>300</v>
      </c>
      <c r="E422">
        <v>51</v>
      </c>
      <c r="F422">
        <v>15</v>
      </c>
      <c r="G422">
        <v>3</v>
      </c>
      <c r="H422">
        <v>25</v>
      </c>
      <c r="I422">
        <v>1</v>
      </c>
      <c r="J422">
        <v>10</v>
      </c>
      <c r="K422">
        <v>88</v>
      </c>
      <c r="L422">
        <v>40</v>
      </c>
      <c r="M422">
        <v>46</v>
      </c>
      <c r="N422">
        <v>3</v>
      </c>
      <c r="O422">
        <v>155</v>
      </c>
      <c r="P422">
        <f t="shared" si="18"/>
        <v>10.333333333333334</v>
      </c>
      <c r="Q422">
        <f t="shared" si="19"/>
        <v>6.9750000000000005</v>
      </c>
      <c r="R422">
        <f t="shared" si="20"/>
        <v>6.9750000000000005</v>
      </c>
    </row>
    <row r="423" spans="1:18" x14ac:dyDescent="0.35">
      <c r="A423" t="s">
        <v>94</v>
      </c>
      <c r="B423" t="s">
        <v>343</v>
      </c>
      <c r="C423" t="s">
        <v>2</v>
      </c>
      <c r="D423" t="s">
        <v>296</v>
      </c>
      <c r="E423">
        <v>66</v>
      </c>
      <c r="F423">
        <v>16</v>
      </c>
      <c r="G423">
        <v>1</v>
      </c>
      <c r="H423">
        <v>25</v>
      </c>
      <c r="I423">
        <v>4</v>
      </c>
      <c r="J423">
        <v>10</v>
      </c>
      <c r="K423">
        <v>101</v>
      </c>
      <c r="L423">
        <v>45</v>
      </c>
      <c r="M423">
        <v>42</v>
      </c>
      <c r="N423">
        <v>7</v>
      </c>
      <c r="O423">
        <v>155</v>
      </c>
      <c r="P423">
        <f t="shared" si="18"/>
        <v>10.333333333333334</v>
      </c>
      <c r="Q423">
        <f t="shared" si="19"/>
        <v>6.9750000000000005</v>
      </c>
      <c r="R423">
        <f t="shared" si="20"/>
        <v>6.9750000000000005</v>
      </c>
    </row>
    <row r="424" spans="1:18" x14ac:dyDescent="0.35">
      <c r="A424" t="s">
        <v>1244</v>
      </c>
      <c r="B424" t="s">
        <v>130</v>
      </c>
      <c r="C424" t="s">
        <v>649</v>
      </c>
      <c r="D424" t="s">
        <v>305</v>
      </c>
      <c r="E424">
        <v>42</v>
      </c>
      <c r="F424">
        <v>15</v>
      </c>
      <c r="G424">
        <v>2</v>
      </c>
      <c r="H424">
        <v>21</v>
      </c>
      <c r="I424">
        <v>1</v>
      </c>
      <c r="J424">
        <v>12</v>
      </c>
      <c r="K424">
        <v>70</v>
      </c>
      <c r="L424">
        <v>37</v>
      </c>
      <c r="M424">
        <v>36</v>
      </c>
      <c r="N424">
        <v>5</v>
      </c>
      <c r="O424">
        <v>154</v>
      </c>
      <c r="P424">
        <f t="shared" si="18"/>
        <v>10.266666666666667</v>
      </c>
      <c r="Q424">
        <f t="shared" si="19"/>
        <v>6.9300000000000006</v>
      </c>
      <c r="R424">
        <f t="shared" si="20"/>
        <v>6.9300000000000006</v>
      </c>
    </row>
    <row r="425" spans="1:18" x14ac:dyDescent="0.35">
      <c r="A425" t="s">
        <v>1133</v>
      </c>
      <c r="B425" t="s">
        <v>1225</v>
      </c>
      <c r="C425" t="s">
        <v>1</v>
      </c>
      <c r="D425" t="s">
        <v>323</v>
      </c>
      <c r="E425">
        <v>54</v>
      </c>
      <c r="F425">
        <v>17</v>
      </c>
      <c r="G425">
        <v>1</v>
      </c>
      <c r="H425">
        <v>26</v>
      </c>
      <c r="I425">
        <v>1</v>
      </c>
      <c r="J425">
        <v>9</v>
      </c>
      <c r="K425">
        <v>79</v>
      </c>
      <c r="L425">
        <v>38</v>
      </c>
      <c r="M425">
        <v>37</v>
      </c>
      <c r="N425">
        <v>5</v>
      </c>
      <c r="O425">
        <v>153</v>
      </c>
      <c r="P425">
        <f t="shared" si="18"/>
        <v>10.199999999999999</v>
      </c>
      <c r="Q425">
        <f t="shared" si="19"/>
        <v>6.8849999999999998</v>
      </c>
      <c r="R425">
        <f t="shared" si="20"/>
        <v>6.8849999999999998</v>
      </c>
    </row>
    <row r="426" spans="1:18" x14ac:dyDescent="0.35">
      <c r="A426" t="s">
        <v>133</v>
      </c>
      <c r="B426" t="s">
        <v>124</v>
      </c>
      <c r="C426" t="s">
        <v>649</v>
      </c>
      <c r="D426" t="s">
        <v>323</v>
      </c>
      <c r="E426">
        <v>57</v>
      </c>
      <c r="F426">
        <v>16</v>
      </c>
      <c r="G426">
        <v>2</v>
      </c>
      <c r="H426">
        <v>25</v>
      </c>
      <c r="I426">
        <v>2</v>
      </c>
      <c r="J426">
        <v>13</v>
      </c>
      <c r="K426">
        <v>124</v>
      </c>
      <c r="L426">
        <v>47</v>
      </c>
      <c r="M426">
        <v>46</v>
      </c>
      <c r="N426">
        <v>14</v>
      </c>
      <c r="O426">
        <v>153</v>
      </c>
      <c r="P426">
        <f t="shared" si="18"/>
        <v>10.199999999999999</v>
      </c>
      <c r="Q426">
        <f t="shared" si="19"/>
        <v>6.8849999999999998</v>
      </c>
      <c r="R426">
        <f t="shared" si="20"/>
        <v>6.8849999999999998</v>
      </c>
    </row>
    <row r="427" spans="1:18" x14ac:dyDescent="0.35">
      <c r="A427" t="s">
        <v>1745</v>
      </c>
      <c r="B427" t="s">
        <v>28</v>
      </c>
      <c r="C427" t="s">
        <v>3</v>
      </c>
      <c r="D427" t="s">
        <v>320</v>
      </c>
      <c r="E427">
        <v>56</v>
      </c>
      <c r="F427">
        <v>20</v>
      </c>
      <c r="G427">
        <v>1</v>
      </c>
      <c r="H427">
        <v>25</v>
      </c>
      <c r="I427">
        <v>1</v>
      </c>
      <c r="J427">
        <v>8</v>
      </c>
      <c r="K427">
        <v>77</v>
      </c>
      <c r="L427">
        <v>37</v>
      </c>
      <c r="M427">
        <v>35</v>
      </c>
      <c r="N427">
        <v>3</v>
      </c>
      <c r="O427">
        <v>153</v>
      </c>
      <c r="P427">
        <f t="shared" si="18"/>
        <v>10.199999999999999</v>
      </c>
      <c r="Q427">
        <f t="shared" si="19"/>
        <v>6.8849999999999998</v>
      </c>
      <c r="R427">
        <f t="shared" si="20"/>
        <v>6.8849999999999998</v>
      </c>
    </row>
    <row r="428" spans="1:18" x14ac:dyDescent="0.35">
      <c r="A428" t="s">
        <v>85</v>
      </c>
      <c r="B428" t="s">
        <v>1533</v>
      </c>
      <c r="C428" t="s">
        <v>2</v>
      </c>
      <c r="D428" t="s">
        <v>318</v>
      </c>
      <c r="E428">
        <v>44</v>
      </c>
      <c r="F428">
        <v>17</v>
      </c>
      <c r="G428">
        <v>1</v>
      </c>
      <c r="H428">
        <v>30</v>
      </c>
      <c r="I428">
        <v>3</v>
      </c>
      <c r="J428">
        <v>11</v>
      </c>
      <c r="K428">
        <v>85</v>
      </c>
      <c r="L428">
        <v>40</v>
      </c>
      <c r="M428">
        <v>37</v>
      </c>
      <c r="N428">
        <v>8</v>
      </c>
      <c r="O428">
        <v>152</v>
      </c>
      <c r="P428">
        <f t="shared" si="18"/>
        <v>10.133333333333333</v>
      </c>
      <c r="Q428">
        <f t="shared" si="19"/>
        <v>6.84</v>
      </c>
      <c r="R428">
        <f t="shared" si="20"/>
        <v>6.84</v>
      </c>
    </row>
    <row r="429" spans="1:18" x14ac:dyDescent="0.35">
      <c r="A429" t="s">
        <v>39</v>
      </c>
      <c r="B429" t="s">
        <v>1309</v>
      </c>
      <c r="C429" t="s">
        <v>3</v>
      </c>
      <c r="D429" t="s">
        <v>325</v>
      </c>
      <c r="E429">
        <v>54</v>
      </c>
      <c r="F429">
        <v>21</v>
      </c>
      <c r="G429">
        <v>3</v>
      </c>
      <c r="H429">
        <v>26</v>
      </c>
      <c r="I429">
        <v>2</v>
      </c>
      <c r="J429">
        <v>5</v>
      </c>
      <c r="K429">
        <v>81</v>
      </c>
      <c r="L429">
        <v>39</v>
      </c>
      <c r="M429">
        <v>38</v>
      </c>
      <c r="N429">
        <v>7</v>
      </c>
      <c r="O429">
        <v>152</v>
      </c>
      <c r="P429">
        <f t="shared" si="18"/>
        <v>10.133333333333333</v>
      </c>
      <c r="Q429">
        <f t="shared" si="19"/>
        <v>6.84</v>
      </c>
      <c r="R429">
        <f t="shared" si="20"/>
        <v>6.84</v>
      </c>
    </row>
    <row r="430" spans="1:18" x14ac:dyDescent="0.35">
      <c r="A430" t="s">
        <v>102</v>
      </c>
      <c r="B430" t="s">
        <v>279</v>
      </c>
      <c r="C430" t="s">
        <v>299</v>
      </c>
      <c r="D430" t="s">
        <v>309</v>
      </c>
      <c r="E430">
        <v>39</v>
      </c>
      <c r="F430">
        <v>16</v>
      </c>
      <c r="G430">
        <v>3</v>
      </c>
      <c r="H430">
        <v>28</v>
      </c>
      <c r="I430">
        <v>0</v>
      </c>
      <c r="J430">
        <v>12</v>
      </c>
      <c r="K430">
        <v>93</v>
      </c>
      <c r="L430">
        <v>42</v>
      </c>
      <c r="M430">
        <v>46</v>
      </c>
      <c r="N430">
        <v>1</v>
      </c>
      <c r="O430">
        <v>152</v>
      </c>
      <c r="P430">
        <f t="shared" si="18"/>
        <v>10.133333333333333</v>
      </c>
      <c r="Q430">
        <f t="shared" si="19"/>
        <v>6.84</v>
      </c>
      <c r="R430">
        <f t="shared" si="20"/>
        <v>6.84</v>
      </c>
    </row>
    <row r="431" spans="1:18" x14ac:dyDescent="0.35">
      <c r="A431" t="s">
        <v>82</v>
      </c>
      <c r="B431" t="s">
        <v>1466</v>
      </c>
      <c r="C431" t="s">
        <v>2</v>
      </c>
      <c r="D431" t="s">
        <v>307</v>
      </c>
      <c r="E431">
        <v>39</v>
      </c>
      <c r="F431">
        <v>10</v>
      </c>
      <c r="G431">
        <v>1</v>
      </c>
      <c r="H431">
        <v>30</v>
      </c>
      <c r="I431">
        <v>2</v>
      </c>
      <c r="J431">
        <v>12</v>
      </c>
      <c r="K431">
        <v>68</v>
      </c>
      <c r="L431">
        <v>38</v>
      </c>
      <c r="M431">
        <v>37</v>
      </c>
      <c r="N431">
        <v>6</v>
      </c>
      <c r="O431">
        <v>151</v>
      </c>
      <c r="P431">
        <f t="shared" si="18"/>
        <v>10.066666666666666</v>
      </c>
      <c r="Q431">
        <f t="shared" si="19"/>
        <v>6.7949999999999999</v>
      </c>
      <c r="R431">
        <f t="shared" si="20"/>
        <v>6.7949999999999999</v>
      </c>
    </row>
    <row r="432" spans="1:18" x14ac:dyDescent="0.35">
      <c r="A432" t="s">
        <v>79</v>
      </c>
      <c r="B432" t="s">
        <v>740</v>
      </c>
      <c r="C432" t="s">
        <v>324</v>
      </c>
      <c r="D432" t="s">
        <v>303</v>
      </c>
      <c r="E432">
        <v>42</v>
      </c>
      <c r="F432">
        <v>14</v>
      </c>
      <c r="G432">
        <v>1</v>
      </c>
      <c r="H432">
        <v>32</v>
      </c>
      <c r="I432">
        <v>1</v>
      </c>
      <c r="J432">
        <v>14</v>
      </c>
      <c r="K432">
        <v>94</v>
      </c>
      <c r="L432">
        <v>40</v>
      </c>
      <c r="M432">
        <v>42</v>
      </c>
      <c r="N432">
        <v>3</v>
      </c>
      <c r="O432">
        <v>151</v>
      </c>
      <c r="P432">
        <f t="shared" si="18"/>
        <v>10.066666666666666</v>
      </c>
      <c r="Q432">
        <f t="shared" si="19"/>
        <v>6.7949999999999999</v>
      </c>
      <c r="R432">
        <f t="shared" si="20"/>
        <v>6.7949999999999999</v>
      </c>
    </row>
    <row r="433" spans="1:18" x14ac:dyDescent="0.35">
      <c r="A433" t="s">
        <v>260</v>
      </c>
      <c r="B433" t="s">
        <v>1571</v>
      </c>
      <c r="C433" t="s">
        <v>2</v>
      </c>
      <c r="D433" t="s">
        <v>363</v>
      </c>
      <c r="E433">
        <v>40</v>
      </c>
      <c r="F433">
        <v>18</v>
      </c>
      <c r="G433">
        <v>3</v>
      </c>
      <c r="H433">
        <v>20</v>
      </c>
      <c r="I433">
        <v>3</v>
      </c>
      <c r="J433">
        <v>7</v>
      </c>
      <c r="K433">
        <v>54</v>
      </c>
      <c r="L433">
        <v>35</v>
      </c>
      <c r="M433">
        <v>34</v>
      </c>
      <c r="N433">
        <v>6</v>
      </c>
      <c r="O433">
        <v>151</v>
      </c>
      <c r="P433">
        <f t="shared" si="18"/>
        <v>10.066666666666666</v>
      </c>
      <c r="Q433">
        <f t="shared" si="19"/>
        <v>6.7949999999999999</v>
      </c>
      <c r="R433">
        <f t="shared" si="20"/>
        <v>6.7949999999999999</v>
      </c>
    </row>
    <row r="434" spans="1:18" x14ac:dyDescent="0.35">
      <c r="A434" t="s">
        <v>337</v>
      </c>
      <c r="B434" t="s">
        <v>492</v>
      </c>
      <c r="C434" t="s">
        <v>324</v>
      </c>
      <c r="D434" t="s">
        <v>300</v>
      </c>
      <c r="E434">
        <v>48</v>
      </c>
      <c r="F434">
        <v>14</v>
      </c>
      <c r="G434">
        <v>1</v>
      </c>
      <c r="H434">
        <v>29</v>
      </c>
      <c r="I434">
        <v>0</v>
      </c>
      <c r="J434">
        <v>11</v>
      </c>
      <c r="K434">
        <v>82</v>
      </c>
      <c r="L434">
        <v>36</v>
      </c>
      <c r="M434">
        <v>43</v>
      </c>
      <c r="N434">
        <v>2</v>
      </c>
      <c r="O434">
        <v>151</v>
      </c>
      <c r="P434">
        <f t="shared" si="18"/>
        <v>10.066666666666666</v>
      </c>
      <c r="Q434">
        <f t="shared" si="19"/>
        <v>6.7949999999999999</v>
      </c>
      <c r="R434">
        <f t="shared" si="20"/>
        <v>6.7949999999999999</v>
      </c>
    </row>
    <row r="435" spans="1:18" x14ac:dyDescent="0.35">
      <c r="A435" t="s">
        <v>212</v>
      </c>
      <c r="B435" t="s">
        <v>1295</v>
      </c>
      <c r="C435" t="s">
        <v>649</v>
      </c>
      <c r="D435" t="s">
        <v>325</v>
      </c>
      <c r="E435">
        <v>51</v>
      </c>
      <c r="F435">
        <v>15</v>
      </c>
      <c r="G435">
        <v>2</v>
      </c>
      <c r="H435">
        <v>23</v>
      </c>
      <c r="I435">
        <v>2</v>
      </c>
      <c r="J435">
        <v>11</v>
      </c>
      <c r="K435">
        <v>91</v>
      </c>
      <c r="L435">
        <v>41</v>
      </c>
      <c r="M435">
        <v>41</v>
      </c>
      <c r="N435">
        <v>7</v>
      </c>
      <c r="O435">
        <v>150</v>
      </c>
      <c r="P435">
        <f t="shared" si="18"/>
        <v>10</v>
      </c>
      <c r="Q435">
        <f t="shared" si="19"/>
        <v>6.5</v>
      </c>
      <c r="R435">
        <f t="shared" si="20"/>
        <v>6.5</v>
      </c>
    </row>
    <row r="436" spans="1:18" x14ac:dyDescent="0.35">
      <c r="A436" t="s">
        <v>1066</v>
      </c>
      <c r="B436" t="s">
        <v>82</v>
      </c>
      <c r="C436" t="s">
        <v>299</v>
      </c>
      <c r="D436" t="s">
        <v>302</v>
      </c>
      <c r="E436">
        <v>54</v>
      </c>
      <c r="F436">
        <v>14</v>
      </c>
      <c r="G436">
        <v>0</v>
      </c>
      <c r="H436">
        <v>32</v>
      </c>
      <c r="I436">
        <v>2</v>
      </c>
      <c r="J436">
        <v>13</v>
      </c>
      <c r="K436">
        <v>102</v>
      </c>
      <c r="L436">
        <v>44</v>
      </c>
      <c r="M436">
        <v>41</v>
      </c>
      <c r="N436">
        <v>3</v>
      </c>
      <c r="O436">
        <v>150</v>
      </c>
      <c r="P436">
        <f t="shared" si="18"/>
        <v>10</v>
      </c>
      <c r="Q436">
        <f t="shared" si="19"/>
        <v>6.5</v>
      </c>
      <c r="R436">
        <f t="shared" si="20"/>
        <v>6.5</v>
      </c>
    </row>
    <row r="437" spans="1:18" x14ac:dyDescent="0.35">
      <c r="A437" t="s">
        <v>1873</v>
      </c>
      <c r="B437" t="s">
        <v>1874</v>
      </c>
      <c r="C437" t="s">
        <v>326</v>
      </c>
      <c r="D437" t="s">
        <v>296</v>
      </c>
      <c r="E437">
        <v>51</v>
      </c>
      <c r="F437">
        <v>16</v>
      </c>
      <c r="G437">
        <v>2</v>
      </c>
      <c r="H437">
        <v>24</v>
      </c>
      <c r="I437">
        <v>2</v>
      </c>
      <c r="J437">
        <v>11</v>
      </c>
      <c r="K437">
        <v>96</v>
      </c>
      <c r="L437">
        <v>44</v>
      </c>
      <c r="M437">
        <v>38</v>
      </c>
      <c r="N437">
        <v>9</v>
      </c>
      <c r="O437">
        <v>150</v>
      </c>
      <c r="P437">
        <f t="shared" si="18"/>
        <v>10</v>
      </c>
      <c r="Q437">
        <f t="shared" si="19"/>
        <v>6.5</v>
      </c>
      <c r="R437">
        <f t="shared" si="20"/>
        <v>6.5</v>
      </c>
    </row>
    <row r="438" spans="1:18" x14ac:dyDescent="0.35">
      <c r="A438" t="s">
        <v>1534</v>
      </c>
      <c r="B438" t="s">
        <v>524</v>
      </c>
      <c r="C438" t="s">
        <v>3</v>
      </c>
      <c r="D438" t="s">
        <v>305</v>
      </c>
      <c r="E438">
        <v>55</v>
      </c>
      <c r="F438">
        <v>18</v>
      </c>
      <c r="G438">
        <v>1</v>
      </c>
      <c r="H438">
        <v>33</v>
      </c>
      <c r="I438">
        <v>4</v>
      </c>
      <c r="J438">
        <v>13</v>
      </c>
      <c r="K438">
        <v>125</v>
      </c>
      <c r="L438">
        <v>49</v>
      </c>
      <c r="M438">
        <v>45</v>
      </c>
      <c r="N438">
        <v>5</v>
      </c>
      <c r="O438">
        <v>149</v>
      </c>
      <c r="P438">
        <f t="shared" si="18"/>
        <v>9.9333333333333336</v>
      </c>
      <c r="Q438">
        <f t="shared" si="19"/>
        <v>6.456666666666667</v>
      </c>
      <c r="R438">
        <f t="shared" si="20"/>
        <v>6.456666666666667</v>
      </c>
    </row>
    <row r="439" spans="1:18" x14ac:dyDescent="0.35">
      <c r="A439" t="s">
        <v>108</v>
      </c>
      <c r="B439" t="s">
        <v>1299</v>
      </c>
      <c r="C439" t="s">
        <v>2</v>
      </c>
      <c r="D439" t="s">
        <v>320</v>
      </c>
      <c r="E439">
        <v>53</v>
      </c>
      <c r="F439">
        <v>20</v>
      </c>
      <c r="G439">
        <v>1</v>
      </c>
      <c r="H439">
        <v>24</v>
      </c>
      <c r="I439">
        <v>3</v>
      </c>
      <c r="J439">
        <v>6</v>
      </c>
      <c r="K439">
        <v>75</v>
      </c>
      <c r="L439">
        <v>33</v>
      </c>
      <c r="M439">
        <v>44</v>
      </c>
      <c r="N439">
        <v>6</v>
      </c>
      <c r="O439">
        <v>149</v>
      </c>
      <c r="P439">
        <f t="shared" si="18"/>
        <v>9.9333333333333336</v>
      </c>
      <c r="Q439">
        <f t="shared" si="19"/>
        <v>6.456666666666667</v>
      </c>
      <c r="R439">
        <f t="shared" si="20"/>
        <v>6.456666666666667</v>
      </c>
    </row>
    <row r="440" spans="1:18" x14ac:dyDescent="0.35">
      <c r="A440" t="s">
        <v>29</v>
      </c>
      <c r="B440" t="s">
        <v>1524</v>
      </c>
      <c r="C440" t="s">
        <v>299</v>
      </c>
      <c r="D440" t="s">
        <v>303</v>
      </c>
      <c r="E440">
        <v>63</v>
      </c>
      <c r="F440">
        <v>14</v>
      </c>
      <c r="G440">
        <v>1</v>
      </c>
      <c r="H440">
        <v>24</v>
      </c>
      <c r="I440">
        <v>0</v>
      </c>
      <c r="J440">
        <v>15</v>
      </c>
      <c r="K440">
        <v>119</v>
      </c>
      <c r="L440">
        <v>41</v>
      </c>
      <c r="M440">
        <v>48</v>
      </c>
      <c r="N440">
        <v>1</v>
      </c>
      <c r="O440">
        <v>149</v>
      </c>
      <c r="P440">
        <f t="shared" si="18"/>
        <v>9.9333333333333336</v>
      </c>
      <c r="Q440">
        <f t="shared" si="19"/>
        <v>6.456666666666667</v>
      </c>
      <c r="R440">
        <f t="shared" si="20"/>
        <v>6.456666666666667</v>
      </c>
    </row>
    <row r="441" spans="1:18" x14ac:dyDescent="0.35">
      <c r="A441" t="s">
        <v>88</v>
      </c>
      <c r="B441" t="s">
        <v>719</v>
      </c>
      <c r="C441" t="s">
        <v>299</v>
      </c>
      <c r="D441" t="s">
        <v>304</v>
      </c>
      <c r="E441">
        <v>52</v>
      </c>
      <c r="F441">
        <v>16</v>
      </c>
      <c r="G441">
        <v>2</v>
      </c>
      <c r="H441">
        <v>41</v>
      </c>
      <c r="I441">
        <v>1</v>
      </c>
      <c r="J441">
        <v>7</v>
      </c>
      <c r="K441">
        <v>92</v>
      </c>
      <c r="L441">
        <v>37</v>
      </c>
      <c r="M441">
        <v>42</v>
      </c>
      <c r="N441">
        <v>3</v>
      </c>
      <c r="O441">
        <v>148</v>
      </c>
      <c r="P441">
        <f t="shared" si="18"/>
        <v>9.8666666666666671</v>
      </c>
      <c r="Q441">
        <f t="shared" si="19"/>
        <v>6.413333333333334</v>
      </c>
      <c r="R441">
        <f t="shared" si="20"/>
        <v>6.413333333333334</v>
      </c>
    </row>
    <row r="442" spans="1:18" x14ac:dyDescent="0.35">
      <c r="A442" t="s">
        <v>70</v>
      </c>
      <c r="B442" t="s">
        <v>1589</v>
      </c>
      <c r="C442" t="s">
        <v>1</v>
      </c>
      <c r="D442" t="s">
        <v>297</v>
      </c>
      <c r="E442">
        <v>45</v>
      </c>
      <c r="F442">
        <v>12</v>
      </c>
      <c r="G442">
        <v>1</v>
      </c>
      <c r="H442">
        <v>30</v>
      </c>
      <c r="I442">
        <v>1</v>
      </c>
      <c r="J442">
        <v>11</v>
      </c>
      <c r="K442">
        <v>75</v>
      </c>
      <c r="L442">
        <v>37</v>
      </c>
      <c r="M442">
        <v>37</v>
      </c>
      <c r="N442">
        <v>4</v>
      </c>
      <c r="O442">
        <v>148</v>
      </c>
      <c r="P442">
        <f t="shared" si="18"/>
        <v>9.8666666666666671</v>
      </c>
      <c r="Q442">
        <f t="shared" si="19"/>
        <v>6.413333333333334</v>
      </c>
      <c r="R442">
        <f t="shared" si="20"/>
        <v>6.413333333333334</v>
      </c>
    </row>
    <row r="443" spans="1:18" x14ac:dyDescent="0.35">
      <c r="A443" t="s">
        <v>567</v>
      </c>
      <c r="B443" t="s">
        <v>568</v>
      </c>
      <c r="C443" t="s">
        <v>3</v>
      </c>
      <c r="D443" t="s">
        <v>296</v>
      </c>
      <c r="E443">
        <v>46</v>
      </c>
      <c r="F443">
        <v>17</v>
      </c>
      <c r="G443">
        <v>2</v>
      </c>
      <c r="H443">
        <v>28</v>
      </c>
      <c r="I443">
        <v>3</v>
      </c>
      <c r="J443">
        <v>17</v>
      </c>
      <c r="K443">
        <v>124</v>
      </c>
      <c r="L443">
        <v>39</v>
      </c>
      <c r="M443">
        <v>50</v>
      </c>
      <c r="N443">
        <v>4</v>
      </c>
      <c r="O443">
        <v>148</v>
      </c>
      <c r="P443">
        <f t="shared" si="18"/>
        <v>9.8666666666666671</v>
      </c>
      <c r="Q443">
        <f t="shared" si="19"/>
        <v>6.413333333333334</v>
      </c>
      <c r="R443">
        <f t="shared" si="20"/>
        <v>6.413333333333334</v>
      </c>
    </row>
    <row r="444" spans="1:18" x14ac:dyDescent="0.35">
      <c r="A444" t="s">
        <v>689</v>
      </c>
      <c r="B444" t="s">
        <v>242</v>
      </c>
      <c r="C444" t="s">
        <v>1</v>
      </c>
      <c r="D444" t="s">
        <v>323</v>
      </c>
      <c r="E444">
        <v>53</v>
      </c>
      <c r="F444">
        <v>19</v>
      </c>
      <c r="G444">
        <v>1</v>
      </c>
      <c r="H444">
        <v>47</v>
      </c>
      <c r="I444">
        <v>1</v>
      </c>
      <c r="J444">
        <v>7</v>
      </c>
      <c r="K444">
        <v>99</v>
      </c>
      <c r="L444">
        <v>39</v>
      </c>
      <c r="M444">
        <v>37</v>
      </c>
      <c r="N444">
        <v>2</v>
      </c>
      <c r="O444">
        <v>147</v>
      </c>
      <c r="P444">
        <f t="shared" si="18"/>
        <v>9.8000000000000007</v>
      </c>
      <c r="Q444">
        <f t="shared" si="19"/>
        <v>6.370000000000001</v>
      </c>
      <c r="R444">
        <f t="shared" si="20"/>
        <v>6.370000000000001</v>
      </c>
    </row>
    <row r="445" spans="1:18" x14ac:dyDescent="0.35">
      <c r="A445" t="s">
        <v>193</v>
      </c>
      <c r="B445" t="s">
        <v>636</v>
      </c>
      <c r="C445" t="s">
        <v>2</v>
      </c>
      <c r="D445" t="s">
        <v>304</v>
      </c>
      <c r="E445">
        <v>57</v>
      </c>
      <c r="F445">
        <v>19</v>
      </c>
      <c r="G445">
        <v>1</v>
      </c>
      <c r="H445">
        <v>23</v>
      </c>
      <c r="I445">
        <v>2</v>
      </c>
      <c r="J445">
        <v>8</v>
      </c>
      <c r="K445">
        <v>87</v>
      </c>
      <c r="L445">
        <v>43</v>
      </c>
      <c r="M445">
        <v>38</v>
      </c>
      <c r="N445">
        <v>2</v>
      </c>
      <c r="O445">
        <v>147</v>
      </c>
      <c r="P445">
        <f t="shared" si="18"/>
        <v>9.8000000000000007</v>
      </c>
      <c r="Q445">
        <f t="shared" si="19"/>
        <v>6.370000000000001</v>
      </c>
      <c r="R445">
        <f t="shared" si="20"/>
        <v>6.370000000000001</v>
      </c>
    </row>
    <row r="446" spans="1:18" x14ac:dyDescent="0.35">
      <c r="A446" t="s">
        <v>1541</v>
      </c>
      <c r="B446" t="s">
        <v>1542</v>
      </c>
      <c r="C446" t="s">
        <v>649</v>
      </c>
      <c r="D446" t="s">
        <v>295</v>
      </c>
      <c r="E446">
        <v>40</v>
      </c>
      <c r="F446">
        <v>12</v>
      </c>
      <c r="G446">
        <v>2</v>
      </c>
      <c r="H446">
        <v>20</v>
      </c>
      <c r="I446">
        <v>1</v>
      </c>
      <c r="J446">
        <v>11</v>
      </c>
      <c r="K446">
        <v>67</v>
      </c>
      <c r="L446">
        <v>35</v>
      </c>
      <c r="M446">
        <v>38</v>
      </c>
      <c r="N446">
        <v>7</v>
      </c>
      <c r="O446">
        <v>146</v>
      </c>
      <c r="P446">
        <f t="shared" si="18"/>
        <v>9.7333333333333325</v>
      </c>
      <c r="Q446">
        <f t="shared" si="19"/>
        <v>6.3266666666666662</v>
      </c>
      <c r="R446">
        <f t="shared" si="20"/>
        <v>6.3266666666666662</v>
      </c>
    </row>
    <row r="447" spans="1:18" x14ac:dyDescent="0.35">
      <c r="A447" t="s">
        <v>1391</v>
      </c>
      <c r="B447" t="s">
        <v>1327</v>
      </c>
      <c r="C447" t="s">
        <v>326</v>
      </c>
      <c r="D447" t="s">
        <v>298</v>
      </c>
      <c r="E447">
        <v>44</v>
      </c>
      <c r="F447">
        <v>13</v>
      </c>
      <c r="G447">
        <v>1</v>
      </c>
      <c r="H447">
        <v>23</v>
      </c>
      <c r="I447">
        <v>2</v>
      </c>
      <c r="J447">
        <v>9</v>
      </c>
      <c r="K447">
        <v>62</v>
      </c>
      <c r="L447">
        <v>36</v>
      </c>
      <c r="M447">
        <v>33</v>
      </c>
      <c r="N447">
        <v>9</v>
      </c>
      <c r="O447">
        <v>146</v>
      </c>
      <c r="P447">
        <f t="shared" si="18"/>
        <v>9.7333333333333325</v>
      </c>
      <c r="Q447">
        <f t="shared" si="19"/>
        <v>6.3266666666666662</v>
      </c>
      <c r="R447">
        <f t="shared" si="20"/>
        <v>6.3266666666666662</v>
      </c>
    </row>
    <row r="448" spans="1:18" x14ac:dyDescent="0.35">
      <c r="A448" t="s">
        <v>661</v>
      </c>
      <c r="B448" t="s">
        <v>428</v>
      </c>
      <c r="C448" t="s">
        <v>649</v>
      </c>
      <c r="D448" t="s">
        <v>317</v>
      </c>
      <c r="E448">
        <v>61</v>
      </c>
      <c r="F448">
        <v>11</v>
      </c>
      <c r="G448">
        <v>3</v>
      </c>
      <c r="H448">
        <v>20</v>
      </c>
      <c r="I448">
        <v>3</v>
      </c>
      <c r="J448">
        <v>5</v>
      </c>
      <c r="K448">
        <v>84</v>
      </c>
      <c r="L448">
        <v>43</v>
      </c>
      <c r="M448">
        <v>34</v>
      </c>
      <c r="N448">
        <v>23</v>
      </c>
      <c r="O448">
        <v>145</v>
      </c>
      <c r="P448">
        <f t="shared" si="18"/>
        <v>9.6666666666666661</v>
      </c>
      <c r="Q448">
        <f t="shared" si="19"/>
        <v>6.2833333333333332</v>
      </c>
      <c r="R448">
        <f t="shared" si="20"/>
        <v>6.2833333333333332</v>
      </c>
    </row>
    <row r="449" spans="1:18" x14ac:dyDescent="0.35">
      <c r="A449" t="s">
        <v>747</v>
      </c>
      <c r="B449" t="s">
        <v>269</v>
      </c>
      <c r="C449" t="s">
        <v>649</v>
      </c>
      <c r="D449" t="s">
        <v>301</v>
      </c>
      <c r="E449">
        <v>60</v>
      </c>
      <c r="F449">
        <v>14</v>
      </c>
      <c r="G449">
        <v>1</v>
      </c>
      <c r="H449">
        <v>34</v>
      </c>
      <c r="I449">
        <v>6</v>
      </c>
      <c r="J449">
        <v>11</v>
      </c>
      <c r="K449">
        <v>120</v>
      </c>
      <c r="L449">
        <v>41</v>
      </c>
      <c r="M449">
        <v>40</v>
      </c>
      <c r="N449">
        <v>19</v>
      </c>
      <c r="O449">
        <v>143</v>
      </c>
      <c r="P449">
        <f t="shared" si="18"/>
        <v>9.5333333333333332</v>
      </c>
      <c r="Q449">
        <f t="shared" si="19"/>
        <v>6.1966666666666672</v>
      </c>
      <c r="R449">
        <f t="shared" si="20"/>
        <v>6.1966666666666672</v>
      </c>
    </row>
    <row r="450" spans="1:18" x14ac:dyDescent="0.35">
      <c r="A450" t="s">
        <v>188</v>
      </c>
      <c r="B450" t="s">
        <v>170</v>
      </c>
      <c r="C450" t="s">
        <v>299</v>
      </c>
      <c r="D450" t="s">
        <v>320</v>
      </c>
      <c r="E450">
        <v>37</v>
      </c>
      <c r="F450">
        <v>12</v>
      </c>
      <c r="G450">
        <v>1</v>
      </c>
      <c r="H450">
        <v>33</v>
      </c>
      <c r="I450">
        <v>0</v>
      </c>
      <c r="J450">
        <v>15</v>
      </c>
      <c r="K450">
        <v>90</v>
      </c>
      <c r="L450">
        <v>35</v>
      </c>
      <c r="M450">
        <v>41</v>
      </c>
      <c r="N450">
        <v>0</v>
      </c>
      <c r="O450">
        <v>143</v>
      </c>
      <c r="P450">
        <f t="shared" si="18"/>
        <v>9.5333333333333332</v>
      </c>
      <c r="Q450">
        <f t="shared" si="19"/>
        <v>6.1966666666666672</v>
      </c>
      <c r="R450">
        <f t="shared" si="20"/>
        <v>6.1966666666666672</v>
      </c>
    </row>
    <row r="451" spans="1:18" x14ac:dyDescent="0.35">
      <c r="A451" t="s">
        <v>200</v>
      </c>
      <c r="B451" t="s">
        <v>351</v>
      </c>
      <c r="C451" t="s">
        <v>326</v>
      </c>
      <c r="D451" t="s">
        <v>320</v>
      </c>
      <c r="E451">
        <v>43</v>
      </c>
      <c r="F451">
        <v>16</v>
      </c>
      <c r="G451">
        <v>2</v>
      </c>
      <c r="H451">
        <v>22</v>
      </c>
      <c r="I451">
        <v>3</v>
      </c>
      <c r="J451">
        <v>7</v>
      </c>
      <c r="K451">
        <v>62</v>
      </c>
      <c r="L451">
        <v>33</v>
      </c>
      <c r="M451">
        <v>31</v>
      </c>
      <c r="N451">
        <v>12</v>
      </c>
      <c r="O451">
        <v>142</v>
      </c>
      <c r="P451">
        <f t="shared" ref="P451:P514" si="21">O451/15</f>
        <v>9.4666666666666668</v>
      </c>
      <c r="Q451">
        <f t="shared" ref="Q451:Q514" si="22">IF(O451&gt;=675,P451*1.2,IF(O451&gt;=650,P451*1.175,IF(O451&gt;=625,P451*1.15,IF(O451&gt;= 600,P451*1.125,IF(O451&gt; 575,P451*1.1,IF(O451&gt; 550,P451*1.075,IF(O451&gt; 525,P451*1.05,IF(O451&gt; 500,P451*1.025,IF(O451&gt; 475,P451,IF(O451&gt; 450,P451*0.975,IF(O451&gt; 425,P451*0.95,IF(O451&gt; 400,P451*0.925,IF(O451&gt; 375,P451*0.9,IF(O451&gt; 350,P451*0.875,IF(O451&gt; 325,P451*0.85,IF(O451&gt; 300,P451*0.825,IF(O451&gt; 275,P451*0.8,IF(O451&gt; 250,P451*0.775,IF(O451&gt; 225,P451*0.75,IF(O451&gt; 200,P451*0.725,IF(O451&gt; 175,P451*0.7,IF(O451&gt; 150,P451*0.675,IF(O451&gt; 125,P451*0.65,IF(O451&gt; 100,P451*0.625,IF(O451&gt; 75,P451*0.6,IF(O451&gt; 50,P451*0.575,IF(O451&gt; 25,P451*0.55,P451*0.525)))))))))))))))))))))))))))</f>
        <v>6.1533333333333333</v>
      </c>
      <c r="R451">
        <f t="shared" ref="R451:R514" si="23">IF(Q451 &lt; 1.5,1,Q451)</f>
        <v>6.1533333333333333</v>
      </c>
    </row>
    <row r="452" spans="1:18" x14ac:dyDescent="0.35">
      <c r="A452" t="s">
        <v>57</v>
      </c>
      <c r="B452" t="s">
        <v>1136</v>
      </c>
      <c r="C452" t="s">
        <v>649</v>
      </c>
      <c r="D452" t="s">
        <v>319</v>
      </c>
      <c r="E452">
        <v>45</v>
      </c>
      <c r="F452">
        <v>13</v>
      </c>
      <c r="G452">
        <v>2</v>
      </c>
      <c r="H452">
        <v>29</v>
      </c>
      <c r="I452">
        <v>4</v>
      </c>
      <c r="J452">
        <v>11</v>
      </c>
      <c r="K452">
        <v>91</v>
      </c>
      <c r="L452">
        <v>42</v>
      </c>
      <c r="M452">
        <v>33</v>
      </c>
      <c r="N452">
        <v>12</v>
      </c>
      <c r="O452">
        <v>142</v>
      </c>
      <c r="P452">
        <f t="shared" si="21"/>
        <v>9.4666666666666668</v>
      </c>
      <c r="Q452">
        <f t="shared" si="22"/>
        <v>6.1533333333333333</v>
      </c>
      <c r="R452">
        <f t="shared" si="23"/>
        <v>6.1533333333333333</v>
      </c>
    </row>
    <row r="453" spans="1:18" x14ac:dyDescent="0.35">
      <c r="A453" t="s">
        <v>243</v>
      </c>
      <c r="B453" t="s">
        <v>869</v>
      </c>
      <c r="C453" t="s">
        <v>649</v>
      </c>
      <c r="D453" t="s">
        <v>306</v>
      </c>
      <c r="E453">
        <v>39</v>
      </c>
      <c r="F453">
        <v>12</v>
      </c>
      <c r="G453">
        <v>3</v>
      </c>
      <c r="H453">
        <v>26</v>
      </c>
      <c r="I453">
        <v>3</v>
      </c>
      <c r="J453">
        <v>8</v>
      </c>
      <c r="K453">
        <v>63</v>
      </c>
      <c r="L453">
        <v>38</v>
      </c>
      <c r="M453">
        <v>29</v>
      </c>
      <c r="N453">
        <v>10</v>
      </c>
      <c r="O453">
        <v>141</v>
      </c>
      <c r="P453">
        <f t="shared" si="21"/>
        <v>9.4</v>
      </c>
      <c r="Q453">
        <f t="shared" si="22"/>
        <v>6.11</v>
      </c>
      <c r="R453">
        <f t="shared" si="23"/>
        <v>6.11</v>
      </c>
    </row>
    <row r="454" spans="1:18" x14ac:dyDescent="0.35">
      <c r="A454" t="s">
        <v>750</v>
      </c>
      <c r="B454" t="s">
        <v>232</v>
      </c>
      <c r="C454" t="s">
        <v>649</v>
      </c>
      <c r="D454" t="s">
        <v>314</v>
      </c>
      <c r="E454">
        <v>46</v>
      </c>
      <c r="F454">
        <v>20</v>
      </c>
      <c r="G454">
        <v>3</v>
      </c>
      <c r="H454">
        <v>21</v>
      </c>
      <c r="I454">
        <v>2</v>
      </c>
      <c r="J454">
        <v>6</v>
      </c>
      <c r="K454">
        <v>84</v>
      </c>
      <c r="L454">
        <v>42</v>
      </c>
      <c r="M454">
        <v>35</v>
      </c>
      <c r="N454">
        <v>10</v>
      </c>
      <c r="O454">
        <v>141</v>
      </c>
      <c r="P454">
        <f t="shared" si="21"/>
        <v>9.4</v>
      </c>
      <c r="Q454">
        <f t="shared" si="22"/>
        <v>6.11</v>
      </c>
      <c r="R454">
        <f t="shared" si="23"/>
        <v>6.11</v>
      </c>
    </row>
    <row r="455" spans="1:18" x14ac:dyDescent="0.35">
      <c r="A455" t="s">
        <v>115</v>
      </c>
      <c r="B455" t="s">
        <v>366</v>
      </c>
      <c r="C455" t="s">
        <v>299</v>
      </c>
      <c r="D455" t="s">
        <v>296</v>
      </c>
      <c r="E455">
        <v>49</v>
      </c>
      <c r="F455">
        <v>24</v>
      </c>
      <c r="G455">
        <v>1</v>
      </c>
      <c r="H455">
        <v>28</v>
      </c>
      <c r="I455">
        <v>0</v>
      </c>
      <c r="J455">
        <v>13</v>
      </c>
      <c r="K455">
        <v>126</v>
      </c>
      <c r="L455">
        <v>39</v>
      </c>
      <c r="M455">
        <v>46</v>
      </c>
      <c r="N455">
        <v>1</v>
      </c>
      <c r="O455">
        <v>140</v>
      </c>
      <c r="P455">
        <f t="shared" si="21"/>
        <v>9.3333333333333339</v>
      </c>
      <c r="Q455">
        <f t="shared" si="22"/>
        <v>6.0666666666666673</v>
      </c>
      <c r="R455">
        <f t="shared" si="23"/>
        <v>6.0666666666666673</v>
      </c>
    </row>
    <row r="456" spans="1:18" x14ac:dyDescent="0.35">
      <c r="A456" t="s">
        <v>39</v>
      </c>
      <c r="B456" t="s">
        <v>1232</v>
      </c>
      <c r="C456" t="s">
        <v>649</v>
      </c>
      <c r="D456" t="s">
        <v>320</v>
      </c>
      <c r="E456">
        <v>42</v>
      </c>
      <c r="F456">
        <v>12</v>
      </c>
      <c r="G456">
        <v>2</v>
      </c>
      <c r="H456">
        <v>23</v>
      </c>
      <c r="I456">
        <v>2</v>
      </c>
      <c r="J456">
        <v>9</v>
      </c>
      <c r="K456">
        <v>65</v>
      </c>
      <c r="L456">
        <v>36</v>
      </c>
      <c r="M456">
        <v>32</v>
      </c>
      <c r="N456">
        <v>8</v>
      </c>
      <c r="O456">
        <v>140</v>
      </c>
      <c r="P456">
        <f t="shared" si="21"/>
        <v>9.3333333333333339</v>
      </c>
      <c r="Q456">
        <f t="shared" si="22"/>
        <v>6.0666666666666673</v>
      </c>
      <c r="R456">
        <f t="shared" si="23"/>
        <v>6.0666666666666673</v>
      </c>
    </row>
    <row r="457" spans="1:18" x14ac:dyDescent="0.35">
      <c r="A457" t="s">
        <v>104</v>
      </c>
      <c r="B457" t="s">
        <v>1067</v>
      </c>
      <c r="C457" t="s">
        <v>299</v>
      </c>
      <c r="D457" t="s">
        <v>314</v>
      </c>
      <c r="E457">
        <v>46</v>
      </c>
      <c r="F457">
        <v>16</v>
      </c>
      <c r="G457">
        <v>0</v>
      </c>
      <c r="H457">
        <v>33</v>
      </c>
      <c r="I457">
        <v>0</v>
      </c>
      <c r="J457">
        <v>8</v>
      </c>
      <c r="K457">
        <v>83</v>
      </c>
      <c r="L457">
        <v>37</v>
      </c>
      <c r="M457">
        <v>42</v>
      </c>
      <c r="N457">
        <v>1</v>
      </c>
      <c r="O457">
        <v>140</v>
      </c>
      <c r="P457">
        <f t="shared" si="21"/>
        <v>9.3333333333333339</v>
      </c>
      <c r="Q457">
        <f t="shared" si="22"/>
        <v>6.0666666666666673</v>
      </c>
      <c r="R457">
        <f t="shared" si="23"/>
        <v>6.0666666666666673</v>
      </c>
    </row>
    <row r="458" spans="1:18" x14ac:dyDescent="0.35">
      <c r="A458" t="s">
        <v>546</v>
      </c>
      <c r="B458" t="s">
        <v>685</v>
      </c>
      <c r="C458" t="s">
        <v>1</v>
      </c>
      <c r="D458" t="s">
        <v>313</v>
      </c>
      <c r="E458">
        <v>52</v>
      </c>
      <c r="F458">
        <v>17</v>
      </c>
      <c r="G458">
        <v>0</v>
      </c>
      <c r="H458">
        <v>15</v>
      </c>
      <c r="I458">
        <v>0</v>
      </c>
      <c r="J458">
        <v>5</v>
      </c>
      <c r="K458">
        <v>47</v>
      </c>
      <c r="L458">
        <v>31</v>
      </c>
      <c r="M458">
        <v>34</v>
      </c>
      <c r="N458">
        <v>1</v>
      </c>
      <c r="O458">
        <v>140</v>
      </c>
      <c r="P458">
        <f t="shared" si="21"/>
        <v>9.3333333333333339</v>
      </c>
      <c r="Q458">
        <f t="shared" si="22"/>
        <v>6.0666666666666673</v>
      </c>
      <c r="R458">
        <f t="shared" si="23"/>
        <v>6.0666666666666673</v>
      </c>
    </row>
    <row r="459" spans="1:18" x14ac:dyDescent="0.35">
      <c r="A459" t="s">
        <v>730</v>
      </c>
      <c r="B459" t="s">
        <v>349</v>
      </c>
      <c r="C459" t="s">
        <v>3</v>
      </c>
      <c r="D459" t="s">
        <v>315</v>
      </c>
      <c r="E459">
        <v>47</v>
      </c>
      <c r="F459">
        <v>12</v>
      </c>
      <c r="G459">
        <v>2</v>
      </c>
      <c r="H459">
        <v>14</v>
      </c>
      <c r="I459">
        <v>2</v>
      </c>
      <c r="J459">
        <v>9</v>
      </c>
      <c r="K459">
        <v>64</v>
      </c>
      <c r="L459">
        <v>33</v>
      </c>
      <c r="M459">
        <v>39</v>
      </c>
      <c r="N459">
        <v>6</v>
      </c>
      <c r="O459">
        <v>139</v>
      </c>
      <c r="P459">
        <f t="shared" si="21"/>
        <v>9.2666666666666675</v>
      </c>
      <c r="Q459">
        <f t="shared" si="22"/>
        <v>6.0233333333333343</v>
      </c>
      <c r="R459">
        <f t="shared" si="23"/>
        <v>6.0233333333333343</v>
      </c>
    </row>
    <row r="460" spans="1:18" x14ac:dyDescent="0.35">
      <c r="A460" t="s">
        <v>1884</v>
      </c>
      <c r="B460" t="s">
        <v>620</v>
      </c>
      <c r="C460" t="s">
        <v>326</v>
      </c>
      <c r="D460" t="s">
        <v>302</v>
      </c>
      <c r="E460">
        <v>45</v>
      </c>
      <c r="F460">
        <v>13</v>
      </c>
      <c r="G460">
        <v>2</v>
      </c>
      <c r="H460">
        <v>22</v>
      </c>
      <c r="I460">
        <v>2</v>
      </c>
      <c r="J460">
        <v>8</v>
      </c>
      <c r="K460">
        <v>63</v>
      </c>
      <c r="L460">
        <v>33</v>
      </c>
      <c r="M460">
        <v>30</v>
      </c>
      <c r="N460">
        <v>9</v>
      </c>
      <c r="O460">
        <v>138</v>
      </c>
      <c r="P460">
        <f t="shared" si="21"/>
        <v>9.1999999999999993</v>
      </c>
      <c r="Q460">
        <f t="shared" si="22"/>
        <v>5.9799999999999995</v>
      </c>
      <c r="R460">
        <f t="shared" si="23"/>
        <v>5.9799999999999995</v>
      </c>
    </row>
    <row r="461" spans="1:18" x14ac:dyDescent="0.35">
      <c r="A461" t="s">
        <v>39</v>
      </c>
      <c r="B461" t="s">
        <v>745</v>
      </c>
      <c r="C461" t="s">
        <v>649</v>
      </c>
      <c r="D461" t="s">
        <v>296</v>
      </c>
      <c r="E461">
        <v>43</v>
      </c>
      <c r="F461">
        <v>17</v>
      </c>
      <c r="G461">
        <v>1</v>
      </c>
      <c r="H461">
        <v>29</v>
      </c>
      <c r="I461">
        <v>6</v>
      </c>
      <c r="J461">
        <v>19</v>
      </c>
      <c r="K461">
        <v>159</v>
      </c>
      <c r="L461">
        <v>54</v>
      </c>
      <c r="M461">
        <v>49</v>
      </c>
      <c r="N461">
        <v>14</v>
      </c>
      <c r="O461">
        <v>137</v>
      </c>
      <c r="P461">
        <f t="shared" si="21"/>
        <v>9.1333333333333329</v>
      </c>
      <c r="Q461">
        <f t="shared" si="22"/>
        <v>5.9366666666666665</v>
      </c>
      <c r="R461">
        <f t="shared" si="23"/>
        <v>5.9366666666666665</v>
      </c>
    </row>
    <row r="462" spans="1:18" x14ac:dyDescent="0.35">
      <c r="A462" t="s">
        <v>57</v>
      </c>
      <c r="B462" t="s">
        <v>1754</v>
      </c>
      <c r="C462" t="s">
        <v>2</v>
      </c>
      <c r="D462" t="s">
        <v>300</v>
      </c>
      <c r="E462">
        <v>55</v>
      </c>
      <c r="F462">
        <v>16</v>
      </c>
      <c r="G462">
        <v>3</v>
      </c>
      <c r="H462">
        <v>23</v>
      </c>
      <c r="I462">
        <v>3</v>
      </c>
      <c r="J462">
        <v>6</v>
      </c>
      <c r="K462">
        <v>88</v>
      </c>
      <c r="L462">
        <v>41</v>
      </c>
      <c r="M462">
        <v>35</v>
      </c>
      <c r="N462">
        <v>8</v>
      </c>
      <c r="O462">
        <v>136</v>
      </c>
      <c r="P462">
        <f t="shared" si="21"/>
        <v>9.0666666666666664</v>
      </c>
      <c r="Q462">
        <f t="shared" si="22"/>
        <v>5.8933333333333335</v>
      </c>
      <c r="R462">
        <f t="shared" si="23"/>
        <v>5.8933333333333335</v>
      </c>
    </row>
    <row r="463" spans="1:18" x14ac:dyDescent="0.35">
      <c r="A463" t="s">
        <v>162</v>
      </c>
      <c r="B463" t="s">
        <v>684</v>
      </c>
      <c r="C463" t="s">
        <v>299</v>
      </c>
      <c r="D463" t="s">
        <v>298</v>
      </c>
      <c r="E463">
        <v>43</v>
      </c>
      <c r="F463">
        <v>9</v>
      </c>
      <c r="G463">
        <v>1</v>
      </c>
      <c r="H463">
        <v>23</v>
      </c>
      <c r="I463">
        <v>0</v>
      </c>
      <c r="J463">
        <v>9</v>
      </c>
      <c r="K463">
        <v>58</v>
      </c>
      <c r="L463">
        <v>35</v>
      </c>
      <c r="M463">
        <v>35</v>
      </c>
      <c r="N463">
        <v>1</v>
      </c>
      <c r="O463">
        <v>136</v>
      </c>
      <c r="P463">
        <f t="shared" si="21"/>
        <v>9.0666666666666664</v>
      </c>
      <c r="Q463">
        <f t="shared" si="22"/>
        <v>5.8933333333333335</v>
      </c>
      <c r="R463">
        <f t="shared" si="23"/>
        <v>5.8933333333333335</v>
      </c>
    </row>
    <row r="464" spans="1:18" x14ac:dyDescent="0.35">
      <c r="A464" t="s">
        <v>1290</v>
      </c>
      <c r="B464" t="s">
        <v>1291</v>
      </c>
      <c r="C464" t="s">
        <v>1</v>
      </c>
      <c r="D464" t="s">
        <v>300</v>
      </c>
      <c r="E464">
        <v>59</v>
      </c>
      <c r="F464">
        <v>18</v>
      </c>
      <c r="G464">
        <v>0</v>
      </c>
      <c r="H464">
        <v>39</v>
      </c>
      <c r="I464">
        <v>3</v>
      </c>
      <c r="J464">
        <v>11</v>
      </c>
      <c r="K464">
        <v>127</v>
      </c>
      <c r="L464">
        <v>44</v>
      </c>
      <c r="M464">
        <v>40</v>
      </c>
      <c r="N464">
        <v>3</v>
      </c>
      <c r="O464">
        <v>135</v>
      </c>
      <c r="P464">
        <f t="shared" si="21"/>
        <v>9</v>
      </c>
      <c r="Q464">
        <f t="shared" si="22"/>
        <v>5.8500000000000005</v>
      </c>
      <c r="R464">
        <f t="shared" si="23"/>
        <v>5.8500000000000005</v>
      </c>
    </row>
    <row r="465" spans="1:18" x14ac:dyDescent="0.35">
      <c r="A465" t="s">
        <v>1125</v>
      </c>
      <c r="B465" t="s">
        <v>60</v>
      </c>
      <c r="C465" t="s">
        <v>3</v>
      </c>
      <c r="D465" t="s">
        <v>315</v>
      </c>
      <c r="E465">
        <v>42</v>
      </c>
      <c r="F465">
        <v>12</v>
      </c>
      <c r="G465">
        <v>1</v>
      </c>
      <c r="H465">
        <v>25</v>
      </c>
      <c r="I465">
        <v>1</v>
      </c>
      <c r="J465">
        <v>9</v>
      </c>
      <c r="K465">
        <v>66</v>
      </c>
      <c r="L465">
        <v>36</v>
      </c>
      <c r="M465">
        <v>32</v>
      </c>
      <c r="N465">
        <v>3</v>
      </c>
      <c r="O465">
        <v>134</v>
      </c>
      <c r="P465">
        <f t="shared" si="21"/>
        <v>8.9333333333333336</v>
      </c>
      <c r="Q465">
        <f t="shared" si="22"/>
        <v>5.8066666666666666</v>
      </c>
      <c r="R465">
        <f t="shared" si="23"/>
        <v>5.8066666666666666</v>
      </c>
    </row>
    <row r="466" spans="1:18" x14ac:dyDescent="0.35">
      <c r="A466" t="s">
        <v>1699</v>
      </c>
      <c r="B466" t="s">
        <v>1700</v>
      </c>
      <c r="C466" t="s">
        <v>299</v>
      </c>
      <c r="D466" t="s">
        <v>315</v>
      </c>
      <c r="E466">
        <v>37</v>
      </c>
      <c r="F466">
        <v>13</v>
      </c>
      <c r="G466">
        <v>0</v>
      </c>
      <c r="H466">
        <v>27</v>
      </c>
      <c r="I466">
        <v>1</v>
      </c>
      <c r="J466">
        <v>10</v>
      </c>
      <c r="K466">
        <v>65</v>
      </c>
      <c r="L466">
        <v>31</v>
      </c>
      <c r="M466">
        <v>37</v>
      </c>
      <c r="N466">
        <v>2</v>
      </c>
      <c r="O466">
        <v>134</v>
      </c>
      <c r="P466">
        <f t="shared" si="21"/>
        <v>8.9333333333333336</v>
      </c>
      <c r="Q466">
        <f t="shared" si="22"/>
        <v>5.8066666666666666</v>
      </c>
      <c r="R466">
        <f t="shared" si="23"/>
        <v>5.8066666666666666</v>
      </c>
    </row>
    <row r="467" spans="1:18" x14ac:dyDescent="0.35">
      <c r="A467" t="s">
        <v>1406</v>
      </c>
      <c r="B467" t="s">
        <v>1407</v>
      </c>
      <c r="C467" t="s">
        <v>649</v>
      </c>
      <c r="D467" t="s">
        <v>296</v>
      </c>
      <c r="E467">
        <v>39</v>
      </c>
      <c r="F467">
        <v>14</v>
      </c>
      <c r="G467">
        <v>3</v>
      </c>
      <c r="H467">
        <v>29</v>
      </c>
      <c r="I467">
        <v>3</v>
      </c>
      <c r="J467">
        <v>13</v>
      </c>
      <c r="K467">
        <v>114</v>
      </c>
      <c r="L467">
        <v>45</v>
      </c>
      <c r="M467">
        <v>37</v>
      </c>
      <c r="N467">
        <v>11</v>
      </c>
      <c r="O467">
        <v>133</v>
      </c>
      <c r="P467">
        <f t="shared" si="21"/>
        <v>8.8666666666666671</v>
      </c>
      <c r="Q467">
        <f t="shared" si="22"/>
        <v>5.7633333333333336</v>
      </c>
      <c r="R467">
        <f t="shared" si="23"/>
        <v>5.7633333333333336</v>
      </c>
    </row>
    <row r="468" spans="1:18" x14ac:dyDescent="0.35">
      <c r="A468" t="s">
        <v>498</v>
      </c>
      <c r="B468" t="s">
        <v>708</v>
      </c>
      <c r="C468" t="s">
        <v>299</v>
      </c>
      <c r="D468" t="s">
        <v>309</v>
      </c>
      <c r="E468">
        <v>53</v>
      </c>
      <c r="F468">
        <v>13</v>
      </c>
      <c r="G468">
        <v>1</v>
      </c>
      <c r="H468">
        <v>22</v>
      </c>
      <c r="I468">
        <v>0</v>
      </c>
      <c r="J468">
        <v>10</v>
      </c>
      <c r="K468">
        <v>90</v>
      </c>
      <c r="L468">
        <v>39</v>
      </c>
      <c r="M468">
        <v>38</v>
      </c>
      <c r="N468">
        <v>1</v>
      </c>
      <c r="O468">
        <v>132</v>
      </c>
      <c r="P468">
        <f t="shared" si="21"/>
        <v>8.8000000000000007</v>
      </c>
      <c r="Q468">
        <f t="shared" si="22"/>
        <v>5.7200000000000006</v>
      </c>
      <c r="R468">
        <f t="shared" si="23"/>
        <v>5.7200000000000006</v>
      </c>
    </row>
    <row r="469" spans="1:18" x14ac:dyDescent="0.35">
      <c r="A469" t="s">
        <v>34</v>
      </c>
      <c r="B469" t="s">
        <v>1289</v>
      </c>
      <c r="C469" t="s">
        <v>649</v>
      </c>
      <c r="D469" t="s">
        <v>311</v>
      </c>
      <c r="E469">
        <v>58</v>
      </c>
      <c r="F469">
        <v>11</v>
      </c>
      <c r="G469">
        <v>1</v>
      </c>
      <c r="H469">
        <v>30</v>
      </c>
      <c r="I469">
        <v>3</v>
      </c>
      <c r="J469">
        <v>6</v>
      </c>
      <c r="K469">
        <v>94</v>
      </c>
      <c r="L469">
        <v>42</v>
      </c>
      <c r="M469">
        <v>32</v>
      </c>
      <c r="N469">
        <v>18</v>
      </c>
      <c r="O469">
        <v>132</v>
      </c>
      <c r="P469">
        <f t="shared" si="21"/>
        <v>8.8000000000000007</v>
      </c>
      <c r="Q469">
        <f t="shared" si="22"/>
        <v>5.7200000000000006</v>
      </c>
      <c r="R469">
        <f t="shared" si="23"/>
        <v>5.7200000000000006</v>
      </c>
    </row>
    <row r="470" spans="1:18" x14ac:dyDescent="0.35">
      <c r="A470" t="s">
        <v>212</v>
      </c>
      <c r="B470" t="s">
        <v>1539</v>
      </c>
      <c r="C470" t="s">
        <v>649</v>
      </c>
      <c r="D470" t="s">
        <v>312</v>
      </c>
      <c r="E470">
        <v>48</v>
      </c>
      <c r="F470">
        <v>12</v>
      </c>
      <c r="G470">
        <v>1</v>
      </c>
      <c r="H470">
        <v>20</v>
      </c>
      <c r="I470">
        <v>4</v>
      </c>
      <c r="J470">
        <v>9</v>
      </c>
      <c r="K470">
        <v>68</v>
      </c>
      <c r="L470">
        <v>33</v>
      </c>
      <c r="M470">
        <v>33</v>
      </c>
      <c r="N470">
        <v>6</v>
      </c>
      <c r="O470">
        <v>131</v>
      </c>
      <c r="P470">
        <f t="shared" si="21"/>
        <v>8.7333333333333325</v>
      </c>
      <c r="Q470">
        <f t="shared" si="22"/>
        <v>5.6766666666666667</v>
      </c>
      <c r="R470">
        <f t="shared" si="23"/>
        <v>5.6766666666666667</v>
      </c>
    </row>
    <row r="471" spans="1:18" x14ac:dyDescent="0.35">
      <c r="A471" t="s">
        <v>157</v>
      </c>
      <c r="B471" t="s">
        <v>1748</v>
      </c>
      <c r="C471" t="s">
        <v>299</v>
      </c>
      <c r="D471" t="s">
        <v>363</v>
      </c>
      <c r="E471">
        <v>42</v>
      </c>
      <c r="F471">
        <v>13</v>
      </c>
      <c r="G471">
        <v>1</v>
      </c>
      <c r="H471">
        <v>23</v>
      </c>
      <c r="I471">
        <v>1</v>
      </c>
      <c r="J471">
        <v>9</v>
      </c>
      <c r="K471">
        <v>67</v>
      </c>
      <c r="L471">
        <v>31</v>
      </c>
      <c r="M471">
        <v>35</v>
      </c>
      <c r="N471">
        <v>2</v>
      </c>
      <c r="O471">
        <v>130</v>
      </c>
      <c r="P471">
        <f t="shared" si="21"/>
        <v>8.6666666666666661</v>
      </c>
      <c r="Q471">
        <f t="shared" si="22"/>
        <v>5.6333333333333329</v>
      </c>
      <c r="R471">
        <f t="shared" si="23"/>
        <v>5.6333333333333329</v>
      </c>
    </row>
    <row r="472" spans="1:18" x14ac:dyDescent="0.35">
      <c r="A472" t="s">
        <v>131</v>
      </c>
      <c r="B472" t="s">
        <v>717</v>
      </c>
      <c r="C472" t="s">
        <v>299</v>
      </c>
      <c r="D472" t="s">
        <v>1523</v>
      </c>
      <c r="E472">
        <v>37</v>
      </c>
      <c r="F472">
        <v>14</v>
      </c>
      <c r="G472">
        <v>0</v>
      </c>
      <c r="H472">
        <v>17</v>
      </c>
      <c r="I472">
        <v>0</v>
      </c>
      <c r="J472">
        <v>11</v>
      </c>
      <c r="K472">
        <v>62</v>
      </c>
      <c r="L472">
        <v>29</v>
      </c>
      <c r="M472">
        <v>35</v>
      </c>
      <c r="N472">
        <v>1</v>
      </c>
      <c r="O472">
        <v>129</v>
      </c>
      <c r="P472">
        <f t="shared" si="21"/>
        <v>8.6</v>
      </c>
      <c r="Q472">
        <f t="shared" si="22"/>
        <v>5.59</v>
      </c>
      <c r="R472">
        <f t="shared" si="23"/>
        <v>5.59</v>
      </c>
    </row>
    <row r="473" spans="1:18" x14ac:dyDescent="0.35">
      <c r="A473" t="s">
        <v>99</v>
      </c>
      <c r="B473" t="s">
        <v>26</v>
      </c>
      <c r="C473" t="s">
        <v>326</v>
      </c>
      <c r="D473" t="s">
        <v>312</v>
      </c>
      <c r="E473">
        <v>74</v>
      </c>
      <c r="F473">
        <v>15</v>
      </c>
      <c r="G473">
        <v>1</v>
      </c>
      <c r="H473">
        <v>27</v>
      </c>
      <c r="I473">
        <v>7</v>
      </c>
      <c r="J473">
        <v>4</v>
      </c>
      <c r="K473">
        <v>93</v>
      </c>
      <c r="L473">
        <v>39</v>
      </c>
      <c r="M473">
        <v>30</v>
      </c>
      <c r="N473">
        <v>9</v>
      </c>
      <c r="O473">
        <v>128</v>
      </c>
      <c r="P473">
        <f t="shared" si="21"/>
        <v>8.5333333333333332</v>
      </c>
      <c r="Q473">
        <f t="shared" si="22"/>
        <v>5.5466666666666669</v>
      </c>
      <c r="R473">
        <f t="shared" si="23"/>
        <v>5.5466666666666669</v>
      </c>
    </row>
    <row r="474" spans="1:18" x14ac:dyDescent="0.35">
      <c r="A474" t="s">
        <v>158</v>
      </c>
      <c r="B474" t="s">
        <v>1387</v>
      </c>
      <c r="C474" t="s">
        <v>1</v>
      </c>
      <c r="D474" t="s">
        <v>306</v>
      </c>
      <c r="E474">
        <v>36</v>
      </c>
      <c r="F474">
        <v>12</v>
      </c>
      <c r="G474">
        <v>1</v>
      </c>
      <c r="H474">
        <v>25</v>
      </c>
      <c r="I474">
        <v>0</v>
      </c>
      <c r="J474">
        <v>9</v>
      </c>
      <c r="K474">
        <v>65</v>
      </c>
      <c r="L474">
        <v>32</v>
      </c>
      <c r="M474">
        <v>33</v>
      </c>
      <c r="N474">
        <v>2</v>
      </c>
      <c r="O474">
        <v>126</v>
      </c>
      <c r="P474">
        <f t="shared" si="21"/>
        <v>8.4</v>
      </c>
      <c r="Q474">
        <f t="shared" si="22"/>
        <v>5.4600000000000009</v>
      </c>
      <c r="R474">
        <f t="shared" si="23"/>
        <v>5.4600000000000009</v>
      </c>
    </row>
    <row r="475" spans="1:18" x14ac:dyDescent="0.35">
      <c r="A475" t="s">
        <v>283</v>
      </c>
      <c r="B475" t="s">
        <v>571</v>
      </c>
      <c r="C475" t="s">
        <v>649</v>
      </c>
      <c r="D475" t="s">
        <v>317</v>
      </c>
      <c r="E475">
        <v>35</v>
      </c>
      <c r="F475">
        <v>11</v>
      </c>
      <c r="G475">
        <v>1</v>
      </c>
      <c r="H475">
        <v>23</v>
      </c>
      <c r="I475">
        <v>0</v>
      </c>
      <c r="J475">
        <v>9</v>
      </c>
      <c r="K475">
        <v>57</v>
      </c>
      <c r="L475">
        <v>32</v>
      </c>
      <c r="M475">
        <v>28</v>
      </c>
      <c r="N475">
        <v>3</v>
      </c>
      <c r="O475">
        <v>125</v>
      </c>
      <c r="P475">
        <f t="shared" si="21"/>
        <v>8.3333333333333339</v>
      </c>
      <c r="Q475">
        <f t="shared" si="22"/>
        <v>5.2083333333333339</v>
      </c>
      <c r="R475">
        <f t="shared" si="23"/>
        <v>5.2083333333333339</v>
      </c>
    </row>
    <row r="476" spans="1:18" x14ac:dyDescent="0.35">
      <c r="A476" t="s">
        <v>925</v>
      </c>
      <c r="B476" t="s">
        <v>926</v>
      </c>
      <c r="C476" t="s">
        <v>649</v>
      </c>
      <c r="D476" t="s">
        <v>305</v>
      </c>
      <c r="E476">
        <v>39</v>
      </c>
      <c r="F476">
        <v>12</v>
      </c>
      <c r="G476">
        <v>3</v>
      </c>
      <c r="H476">
        <v>20</v>
      </c>
      <c r="I476">
        <v>4</v>
      </c>
      <c r="J476">
        <v>8</v>
      </c>
      <c r="K476">
        <v>75</v>
      </c>
      <c r="L476">
        <v>33</v>
      </c>
      <c r="M476">
        <v>31</v>
      </c>
      <c r="N476">
        <v>13</v>
      </c>
      <c r="O476">
        <v>122</v>
      </c>
      <c r="P476">
        <f t="shared" si="21"/>
        <v>8.1333333333333329</v>
      </c>
      <c r="Q476">
        <f t="shared" si="22"/>
        <v>5.083333333333333</v>
      </c>
      <c r="R476">
        <f t="shared" si="23"/>
        <v>5.083333333333333</v>
      </c>
    </row>
    <row r="477" spans="1:18" x14ac:dyDescent="0.35">
      <c r="A477" t="s">
        <v>534</v>
      </c>
      <c r="B477" t="s">
        <v>450</v>
      </c>
      <c r="C477" t="s">
        <v>2</v>
      </c>
      <c r="D477" t="s">
        <v>319</v>
      </c>
      <c r="E477">
        <v>46</v>
      </c>
      <c r="F477">
        <v>14</v>
      </c>
      <c r="G477">
        <v>1</v>
      </c>
      <c r="H477">
        <v>23</v>
      </c>
      <c r="I477">
        <v>0</v>
      </c>
      <c r="J477">
        <v>9</v>
      </c>
      <c r="K477">
        <v>71</v>
      </c>
      <c r="L477">
        <v>29</v>
      </c>
      <c r="M477">
        <v>27</v>
      </c>
      <c r="N477">
        <v>1</v>
      </c>
      <c r="O477">
        <v>122</v>
      </c>
      <c r="P477">
        <f t="shared" si="21"/>
        <v>8.1333333333333329</v>
      </c>
      <c r="Q477">
        <f t="shared" si="22"/>
        <v>5.083333333333333</v>
      </c>
      <c r="R477">
        <f t="shared" si="23"/>
        <v>5.083333333333333</v>
      </c>
    </row>
    <row r="478" spans="1:18" x14ac:dyDescent="0.35">
      <c r="A478" t="s">
        <v>57</v>
      </c>
      <c r="B478" t="s">
        <v>650</v>
      </c>
      <c r="C478" t="s">
        <v>649</v>
      </c>
      <c r="D478" t="s">
        <v>311</v>
      </c>
      <c r="E478">
        <v>32</v>
      </c>
      <c r="F478">
        <v>10</v>
      </c>
      <c r="G478">
        <v>1</v>
      </c>
      <c r="H478">
        <v>20</v>
      </c>
      <c r="I478">
        <v>2</v>
      </c>
      <c r="J478">
        <v>8</v>
      </c>
      <c r="K478">
        <v>46</v>
      </c>
      <c r="L478">
        <v>29</v>
      </c>
      <c r="M478">
        <v>27</v>
      </c>
      <c r="N478">
        <v>6</v>
      </c>
      <c r="O478">
        <v>121</v>
      </c>
      <c r="P478">
        <f t="shared" si="21"/>
        <v>8.0666666666666664</v>
      </c>
      <c r="Q478">
        <f t="shared" si="22"/>
        <v>5.0416666666666661</v>
      </c>
      <c r="R478">
        <f t="shared" si="23"/>
        <v>5.0416666666666661</v>
      </c>
    </row>
    <row r="479" spans="1:18" x14ac:dyDescent="0.35">
      <c r="A479" t="s">
        <v>57</v>
      </c>
      <c r="B479" t="s">
        <v>1991</v>
      </c>
      <c r="C479" t="s">
        <v>649</v>
      </c>
      <c r="D479" t="s">
        <v>297</v>
      </c>
      <c r="E479">
        <v>31</v>
      </c>
      <c r="F479">
        <v>10</v>
      </c>
      <c r="G479">
        <v>2</v>
      </c>
      <c r="H479">
        <v>20</v>
      </c>
      <c r="I479">
        <v>2</v>
      </c>
      <c r="J479">
        <v>8</v>
      </c>
      <c r="K479">
        <v>49</v>
      </c>
      <c r="L479">
        <v>29</v>
      </c>
      <c r="M479">
        <v>27</v>
      </c>
      <c r="N479">
        <v>6</v>
      </c>
      <c r="O479">
        <v>120</v>
      </c>
      <c r="P479">
        <f t="shared" si="21"/>
        <v>8</v>
      </c>
      <c r="Q479">
        <f t="shared" si="22"/>
        <v>5</v>
      </c>
      <c r="R479">
        <f t="shared" si="23"/>
        <v>5</v>
      </c>
    </row>
    <row r="480" spans="1:18" x14ac:dyDescent="0.35">
      <c r="A480" t="s">
        <v>731</v>
      </c>
      <c r="B480" t="s">
        <v>732</v>
      </c>
      <c r="C480" t="s">
        <v>299</v>
      </c>
      <c r="D480" t="s">
        <v>316</v>
      </c>
      <c r="E480">
        <v>41</v>
      </c>
      <c r="F480">
        <v>8</v>
      </c>
      <c r="G480">
        <v>0</v>
      </c>
      <c r="H480">
        <v>18</v>
      </c>
      <c r="I480">
        <v>0</v>
      </c>
      <c r="J480">
        <v>10</v>
      </c>
      <c r="K480">
        <v>66</v>
      </c>
      <c r="L480">
        <v>29</v>
      </c>
      <c r="M480">
        <v>40</v>
      </c>
      <c r="N480">
        <v>2</v>
      </c>
      <c r="O480">
        <v>120</v>
      </c>
      <c r="P480">
        <f t="shared" si="21"/>
        <v>8</v>
      </c>
      <c r="Q480">
        <f t="shared" si="22"/>
        <v>5</v>
      </c>
      <c r="R480">
        <f t="shared" si="23"/>
        <v>5</v>
      </c>
    </row>
    <row r="481" spans="1:18" x14ac:dyDescent="0.35">
      <c r="A481" t="s">
        <v>1992</v>
      </c>
      <c r="B481" t="s">
        <v>1993</v>
      </c>
      <c r="C481" t="s">
        <v>1</v>
      </c>
      <c r="D481" t="s">
        <v>297</v>
      </c>
      <c r="E481">
        <v>33</v>
      </c>
      <c r="F481">
        <v>11</v>
      </c>
      <c r="G481">
        <v>1</v>
      </c>
      <c r="H481">
        <v>18</v>
      </c>
      <c r="I481">
        <v>0</v>
      </c>
      <c r="J481">
        <v>7</v>
      </c>
      <c r="K481">
        <v>41</v>
      </c>
      <c r="L481">
        <v>26</v>
      </c>
      <c r="M481">
        <v>29</v>
      </c>
      <c r="N481">
        <v>2</v>
      </c>
      <c r="O481">
        <v>120</v>
      </c>
      <c r="P481">
        <f t="shared" si="21"/>
        <v>8</v>
      </c>
      <c r="Q481">
        <f t="shared" si="22"/>
        <v>5</v>
      </c>
      <c r="R481">
        <f t="shared" si="23"/>
        <v>5</v>
      </c>
    </row>
    <row r="482" spans="1:18" x14ac:dyDescent="0.35">
      <c r="A482" t="s">
        <v>1540</v>
      </c>
      <c r="B482" t="s">
        <v>256</v>
      </c>
      <c r="C482" t="s">
        <v>2</v>
      </c>
      <c r="D482" t="s">
        <v>307</v>
      </c>
      <c r="E482">
        <v>41</v>
      </c>
      <c r="F482">
        <v>12</v>
      </c>
      <c r="G482">
        <v>1</v>
      </c>
      <c r="H482">
        <v>20</v>
      </c>
      <c r="I482">
        <v>1</v>
      </c>
      <c r="J482">
        <v>7</v>
      </c>
      <c r="K482">
        <v>60</v>
      </c>
      <c r="L482">
        <v>31</v>
      </c>
      <c r="M482">
        <v>31</v>
      </c>
      <c r="N482">
        <v>3</v>
      </c>
      <c r="O482">
        <v>120</v>
      </c>
      <c r="P482">
        <f t="shared" si="21"/>
        <v>8</v>
      </c>
      <c r="Q482">
        <f t="shared" si="22"/>
        <v>5</v>
      </c>
      <c r="R482">
        <f t="shared" si="23"/>
        <v>5</v>
      </c>
    </row>
    <row r="483" spans="1:18" x14ac:dyDescent="0.35">
      <c r="A483" t="s">
        <v>1994</v>
      </c>
      <c r="B483" t="s">
        <v>1995</v>
      </c>
      <c r="C483" t="s">
        <v>326</v>
      </c>
      <c r="D483" t="s">
        <v>307</v>
      </c>
      <c r="E483">
        <v>35</v>
      </c>
      <c r="F483">
        <v>10</v>
      </c>
      <c r="G483">
        <v>1</v>
      </c>
      <c r="H483">
        <v>16</v>
      </c>
      <c r="I483">
        <v>2</v>
      </c>
      <c r="J483">
        <v>7</v>
      </c>
      <c r="K483">
        <v>43</v>
      </c>
      <c r="L483">
        <v>29</v>
      </c>
      <c r="M483">
        <v>26</v>
      </c>
      <c r="N483">
        <v>7</v>
      </c>
      <c r="O483">
        <v>119</v>
      </c>
      <c r="P483">
        <f t="shared" si="21"/>
        <v>7.9333333333333336</v>
      </c>
      <c r="Q483">
        <f t="shared" si="22"/>
        <v>4.9583333333333339</v>
      </c>
      <c r="R483">
        <f t="shared" si="23"/>
        <v>4.9583333333333339</v>
      </c>
    </row>
    <row r="484" spans="1:18" x14ac:dyDescent="0.35">
      <c r="A484" t="s">
        <v>927</v>
      </c>
      <c r="B484" t="s">
        <v>928</v>
      </c>
      <c r="C484" t="s">
        <v>649</v>
      </c>
      <c r="D484" t="s">
        <v>310</v>
      </c>
      <c r="E484">
        <v>55</v>
      </c>
      <c r="F484">
        <v>16</v>
      </c>
      <c r="G484">
        <v>1</v>
      </c>
      <c r="H484">
        <v>36</v>
      </c>
      <c r="I484">
        <v>8</v>
      </c>
      <c r="J484">
        <v>8</v>
      </c>
      <c r="K484">
        <v>123</v>
      </c>
      <c r="L484">
        <v>47</v>
      </c>
      <c r="M484">
        <v>34</v>
      </c>
      <c r="N484">
        <v>10</v>
      </c>
      <c r="O484">
        <v>118</v>
      </c>
      <c r="P484">
        <f t="shared" si="21"/>
        <v>7.8666666666666663</v>
      </c>
      <c r="Q484">
        <f t="shared" si="22"/>
        <v>4.9166666666666661</v>
      </c>
      <c r="R484">
        <f t="shared" si="23"/>
        <v>4.9166666666666661</v>
      </c>
    </row>
    <row r="485" spans="1:18" x14ac:dyDescent="0.35">
      <c r="A485" t="s">
        <v>158</v>
      </c>
      <c r="B485" t="s">
        <v>446</v>
      </c>
      <c r="C485" t="s">
        <v>649</v>
      </c>
      <c r="D485" t="s">
        <v>310</v>
      </c>
      <c r="E485">
        <v>29</v>
      </c>
      <c r="F485">
        <v>10</v>
      </c>
      <c r="G485">
        <v>1</v>
      </c>
      <c r="H485">
        <v>19</v>
      </c>
      <c r="I485">
        <v>3</v>
      </c>
      <c r="J485">
        <v>8</v>
      </c>
      <c r="K485">
        <v>49</v>
      </c>
      <c r="L485">
        <v>28</v>
      </c>
      <c r="M485">
        <v>26</v>
      </c>
      <c r="N485">
        <v>12</v>
      </c>
      <c r="O485">
        <v>117</v>
      </c>
      <c r="P485">
        <f t="shared" si="21"/>
        <v>7.8</v>
      </c>
      <c r="Q485">
        <f t="shared" si="22"/>
        <v>4.875</v>
      </c>
      <c r="R485">
        <f t="shared" si="23"/>
        <v>4.875</v>
      </c>
    </row>
    <row r="486" spans="1:18" x14ac:dyDescent="0.35">
      <c r="A486" t="s">
        <v>1131</v>
      </c>
      <c r="B486" t="s">
        <v>424</v>
      </c>
      <c r="C486" t="s">
        <v>3</v>
      </c>
      <c r="D486" t="s">
        <v>296</v>
      </c>
      <c r="E486">
        <v>56</v>
      </c>
      <c r="F486">
        <v>14</v>
      </c>
      <c r="G486">
        <v>1</v>
      </c>
      <c r="H486">
        <v>27</v>
      </c>
      <c r="I486">
        <v>2</v>
      </c>
      <c r="J486">
        <v>10</v>
      </c>
      <c r="K486">
        <v>122</v>
      </c>
      <c r="L486">
        <v>38</v>
      </c>
      <c r="M486">
        <v>37</v>
      </c>
      <c r="N486">
        <v>12</v>
      </c>
      <c r="O486">
        <v>117</v>
      </c>
      <c r="P486">
        <f t="shared" si="21"/>
        <v>7.8</v>
      </c>
      <c r="Q486">
        <f t="shared" si="22"/>
        <v>4.875</v>
      </c>
      <c r="R486">
        <f t="shared" si="23"/>
        <v>4.875</v>
      </c>
    </row>
    <row r="487" spans="1:18" x14ac:dyDescent="0.35">
      <c r="A487" t="s">
        <v>131</v>
      </c>
      <c r="B487" t="s">
        <v>702</v>
      </c>
      <c r="C487" t="s">
        <v>649</v>
      </c>
      <c r="D487" t="s">
        <v>309</v>
      </c>
      <c r="E487">
        <v>40</v>
      </c>
      <c r="F487">
        <v>12</v>
      </c>
      <c r="G487">
        <v>2</v>
      </c>
      <c r="H487">
        <v>21</v>
      </c>
      <c r="I487">
        <v>1</v>
      </c>
      <c r="J487">
        <v>8</v>
      </c>
      <c r="K487">
        <v>78</v>
      </c>
      <c r="L487">
        <v>36</v>
      </c>
      <c r="M487">
        <v>32</v>
      </c>
      <c r="N487">
        <v>5</v>
      </c>
      <c r="O487">
        <v>117</v>
      </c>
      <c r="P487">
        <f t="shared" si="21"/>
        <v>7.8</v>
      </c>
      <c r="Q487">
        <f t="shared" si="22"/>
        <v>4.875</v>
      </c>
      <c r="R487">
        <f t="shared" si="23"/>
        <v>4.875</v>
      </c>
    </row>
    <row r="488" spans="1:18" x14ac:dyDescent="0.35">
      <c r="A488" t="s">
        <v>182</v>
      </c>
      <c r="B488" t="s">
        <v>138</v>
      </c>
      <c r="C488" t="s">
        <v>649</v>
      </c>
      <c r="D488" t="s">
        <v>318</v>
      </c>
      <c r="E488">
        <v>47</v>
      </c>
      <c r="F488">
        <v>15</v>
      </c>
      <c r="G488">
        <v>2</v>
      </c>
      <c r="H488">
        <v>36</v>
      </c>
      <c r="I488">
        <v>3</v>
      </c>
      <c r="J488">
        <v>6</v>
      </c>
      <c r="K488">
        <v>97</v>
      </c>
      <c r="L488">
        <v>32</v>
      </c>
      <c r="M488">
        <v>32</v>
      </c>
      <c r="N488">
        <v>7</v>
      </c>
      <c r="O488">
        <v>114</v>
      </c>
      <c r="P488">
        <f t="shared" si="21"/>
        <v>7.6</v>
      </c>
      <c r="Q488">
        <f t="shared" si="22"/>
        <v>4.75</v>
      </c>
      <c r="R488">
        <f t="shared" si="23"/>
        <v>4.75</v>
      </c>
    </row>
    <row r="489" spans="1:18" x14ac:dyDescent="0.35">
      <c r="A489" t="s">
        <v>332</v>
      </c>
      <c r="B489" t="s">
        <v>1690</v>
      </c>
      <c r="C489" t="s">
        <v>2</v>
      </c>
      <c r="D489" t="s">
        <v>295</v>
      </c>
      <c r="E489">
        <v>37</v>
      </c>
      <c r="F489">
        <v>11</v>
      </c>
      <c r="G489">
        <v>1</v>
      </c>
      <c r="H489">
        <v>14</v>
      </c>
      <c r="I489">
        <v>2</v>
      </c>
      <c r="J489">
        <v>6</v>
      </c>
      <c r="K489">
        <v>46</v>
      </c>
      <c r="L489">
        <v>28</v>
      </c>
      <c r="M489">
        <v>29</v>
      </c>
      <c r="N489">
        <v>5</v>
      </c>
      <c r="O489">
        <v>114</v>
      </c>
      <c r="P489">
        <f t="shared" si="21"/>
        <v>7.6</v>
      </c>
      <c r="Q489">
        <f t="shared" si="22"/>
        <v>4.75</v>
      </c>
      <c r="R489">
        <f t="shared" si="23"/>
        <v>4.75</v>
      </c>
    </row>
    <row r="490" spans="1:18" x14ac:dyDescent="0.35">
      <c r="A490" t="s">
        <v>327</v>
      </c>
      <c r="B490" t="s">
        <v>526</v>
      </c>
      <c r="C490" t="s">
        <v>649</v>
      </c>
      <c r="D490" t="s">
        <v>298</v>
      </c>
      <c r="E490">
        <v>30</v>
      </c>
      <c r="F490">
        <v>10</v>
      </c>
      <c r="G490">
        <v>1</v>
      </c>
      <c r="H490">
        <v>17</v>
      </c>
      <c r="I490">
        <v>2</v>
      </c>
      <c r="J490">
        <v>10</v>
      </c>
      <c r="K490">
        <v>51</v>
      </c>
      <c r="L490">
        <v>26</v>
      </c>
      <c r="M490">
        <v>27</v>
      </c>
      <c r="N490">
        <v>3</v>
      </c>
      <c r="O490">
        <v>113</v>
      </c>
      <c r="P490">
        <f t="shared" si="21"/>
        <v>7.5333333333333332</v>
      </c>
      <c r="Q490">
        <f t="shared" si="22"/>
        <v>4.708333333333333</v>
      </c>
      <c r="R490">
        <f t="shared" si="23"/>
        <v>4.708333333333333</v>
      </c>
    </row>
    <row r="491" spans="1:18" x14ac:dyDescent="0.35">
      <c r="A491" t="s">
        <v>70</v>
      </c>
      <c r="B491" t="s">
        <v>669</v>
      </c>
      <c r="C491" t="s">
        <v>299</v>
      </c>
      <c r="D491" t="s">
        <v>307</v>
      </c>
      <c r="E491">
        <v>33</v>
      </c>
      <c r="F491">
        <v>10</v>
      </c>
      <c r="G491">
        <v>1</v>
      </c>
      <c r="H491">
        <v>17</v>
      </c>
      <c r="I491">
        <v>0</v>
      </c>
      <c r="J491">
        <v>7</v>
      </c>
      <c r="K491">
        <v>44</v>
      </c>
      <c r="L491">
        <v>26</v>
      </c>
      <c r="M491">
        <v>28</v>
      </c>
      <c r="N491">
        <v>2</v>
      </c>
      <c r="O491">
        <v>113</v>
      </c>
      <c r="P491">
        <f t="shared" si="21"/>
        <v>7.5333333333333332</v>
      </c>
      <c r="Q491">
        <f t="shared" si="22"/>
        <v>4.708333333333333</v>
      </c>
      <c r="R491">
        <f t="shared" si="23"/>
        <v>4.708333333333333</v>
      </c>
    </row>
    <row r="492" spans="1:18" x14ac:dyDescent="0.35">
      <c r="A492" t="s">
        <v>1199</v>
      </c>
      <c r="B492" t="s">
        <v>551</v>
      </c>
      <c r="C492" t="s">
        <v>1</v>
      </c>
      <c r="D492" t="s">
        <v>306</v>
      </c>
      <c r="E492">
        <v>57</v>
      </c>
      <c r="F492">
        <v>20</v>
      </c>
      <c r="G492">
        <v>0</v>
      </c>
      <c r="H492">
        <v>18</v>
      </c>
      <c r="I492">
        <v>4</v>
      </c>
      <c r="J492">
        <v>4</v>
      </c>
      <c r="K492">
        <v>85</v>
      </c>
      <c r="L492">
        <v>32</v>
      </c>
      <c r="M492">
        <v>30</v>
      </c>
      <c r="N492">
        <v>8</v>
      </c>
      <c r="O492">
        <v>112</v>
      </c>
      <c r="P492">
        <f t="shared" si="21"/>
        <v>7.4666666666666668</v>
      </c>
      <c r="Q492">
        <f t="shared" si="22"/>
        <v>4.666666666666667</v>
      </c>
      <c r="R492">
        <f t="shared" si="23"/>
        <v>4.666666666666667</v>
      </c>
    </row>
    <row r="493" spans="1:18" x14ac:dyDescent="0.35">
      <c r="A493" t="s">
        <v>609</v>
      </c>
      <c r="B493" t="s">
        <v>1643</v>
      </c>
      <c r="C493" t="s">
        <v>2</v>
      </c>
      <c r="D493" t="s">
        <v>312</v>
      </c>
      <c r="E493">
        <v>34</v>
      </c>
      <c r="F493">
        <v>9</v>
      </c>
      <c r="G493">
        <v>1</v>
      </c>
      <c r="H493">
        <v>16</v>
      </c>
      <c r="I493">
        <v>1</v>
      </c>
      <c r="J493">
        <v>7</v>
      </c>
      <c r="K493">
        <v>43</v>
      </c>
      <c r="L493">
        <v>26</v>
      </c>
      <c r="M493">
        <v>26</v>
      </c>
      <c r="N493">
        <v>5</v>
      </c>
      <c r="O493">
        <v>112</v>
      </c>
      <c r="P493">
        <f t="shared" si="21"/>
        <v>7.4666666666666668</v>
      </c>
      <c r="Q493">
        <f t="shared" si="22"/>
        <v>4.666666666666667</v>
      </c>
      <c r="R493">
        <f t="shared" si="23"/>
        <v>4.666666666666667</v>
      </c>
    </row>
    <row r="494" spans="1:18" x14ac:dyDescent="0.35">
      <c r="A494" t="s">
        <v>80</v>
      </c>
      <c r="B494" t="s">
        <v>1554</v>
      </c>
      <c r="C494" t="s">
        <v>2</v>
      </c>
      <c r="D494" t="s">
        <v>320</v>
      </c>
      <c r="E494">
        <v>37</v>
      </c>
      <c r="F494">
        <v>11</v>
      </c>
      <c r="G494">
        <v>1</v>
      </c>
      <c r="H494">
        <v>15</v>
      </c>
      <c r="I494">
        <v>1</v>
      </c>
      <c r="J494">
        <v>6</v>
      </c>
      <c r="K494">
        <v>42</v>
      </c>
      <c r="L494">
        <v>27</v>
      </c>
      <c r="M494">
        <v>22</v>
      </c>
      <c r="N494">
        <v>4</v>
      </c>
      <c r="O494">
        <v>111</v>
      </c>
      <c r="P494">
        <f t="shared" si="21"/>
        <v>7.4</v>
      </c>
      <c r="Q494">
        <f t="shared" si="22"/>
        <v>4.625</v>
      </c>
      <c r="R494">
        <f t="shared" si="23"/>
        <v>4.625</v>
      </c>
    </row>
    <row r="495" spans="1:18" x14ac:dyDescent="0.35">
      <c r="A495" t="s">
        <v>270</v>
      </c>
      <c r="B495" t="s">
        <v>1852</v>
      </c>
      <c r="C495" t="s">
        <v>649</v>
      </c>
      <c r="D495" t="s">
        <v>304</v>
      </c>
      <c r="E495">
        <v>33</v>
      </c>
      <c r="F495">
        <v>11</v>
      </c>
      <c r="G495">
        <v>1</v>
      </c>
      <c r="H495">
        <v>17</v>
      </c>
      <c r="I495">
        <v>2</v>
      </c>
      <c r="J495">
        <v>7</v>
      </c>
      <c r="K495">
        <v>51</v>
      </c>
      <c r="L495">
        <v>28</v>
      </c>
      <c r="M495">
        <v>25</v>
      </c>
      <c r="N495">
        <v>8</v>
      </c>
      <c r="O495">
        <v>111</v>
      </c>
      <c r="P495">
        <f t="shared" si="21"/>
        <v>7.4</v>
      </c>
      <c r="Q495">
        <f t="shared" si="22"/>
        <v>4.625</v>
      </c>
      <c r="R495">
        <f t="shared" si="23"/>
        <v>4.625</v>
      </c>
    </row>
    <row r="496" spans="1:18" x14ac:dyDescent="0.35">
      <c r="A496" t="s">
        <v>70</v>
      </c>
      <c r="B496" t="s">
        <v>1851</v>
      </c>
      <c r="C496" t="s">
        <v>649</v>
      </c>
      <c r="D496" t="s">
        <v>308</v>
      </c>
      <c r="E496">
        <v>31</v>
      </c>
      <c r="F496">
        <v>10</v>
      </c>
      <c r="G496">
        <v>1</v>
      </c>
      <c r="H496">
        <v>16</v>
      </c>
      <c r="I496">
        <v>4</v>
      </c>
      <c r="J496">
        <v>7</v>
      </c>
      <c r="K496">
        <v>46</v>
      </c>
      <c r="L496">
        <v>25</v>
      </c>
      <c r="M496">
        <v>24</v>
      </c>
      <c r="N496">
        <v>14</v>
      </c>
      <c r="O496">
        <v>111</v>
      </c>
      <c r="P496">
        <f t="shared" si="21"/>
        <v>7.4</v>
      </c>
      <c r="Q496">
        <f t="shared" si="22"/>
        <v>4.625</v>
      </c>
      <c r="R496">
        <f t="shared" si="23"/>
        <v>4.625</v>
      </c>
    </row>
    <row r="497" spans="1:18" x14ac:dyDescent="0.35">
      <c r="A497" t="s">
        <v>90</v>
      </c>
      <c r="B497" t="s">
        <v>906</v>
      </c>
      <c r="C497" t="s">
        <v>649</v>
      </c>
      <c r="D497" t="s">
        <v>295</v>
      </c>
      <c r="E497">
        <v>28</v>
      </c>
      <c r="F497">
        <v>11</v>
      </c>
      <c r="G497">
        <v>2</v>
      </c>
      <c r="H497">
        <v>17</v>
      </c>
      <c r="I497">
        <v>2</v>
      </c>
      <c r="J497">
        <v>7</v>
      </c>
      <c r="K497">
        <v>46</v>
      </c>
      <c r="L497">
        <v>26</v>
      </c>
      <c r="M497">
        <v>26</v>
      </c>
      <c r="N497">
        <v>5</v>
      </c>
      <c r="O497">
        <v>110</v>
      </c>
      <c r="P497">
        <f t="shared" si="21"/>
        <v>7.333333333333333</v>
      </c>
      <c r="Q497">
        <f t="shared" si="22"/>
        <v>4.583333333333333</v>
      </c>
      <c r="R497">
        <f t="shared" si="23"/>
        <v>4.583333333333333</v>
      </c>
    </row>
    <row r="498" spans="1:18" x14ac:dyDescent="0.35">
      <c r="A498" t="s">
        <v>1424</v>
      </c>
      <c r="B498" t="s">
        <v>271</v>
      </c>
      <c r="C498" t="s">
        <v>326</v>
      </c>
      <c r="D498" t="s">
        <v>325</v>
      </c>
      <c r="E498">
        <v>34</v>
      </c>
      <c r="F498">
        <v>10</v>
      </c>
      <c r="G498">
        <v>1</v>
      </c>
      <c r="H498">
        <v>15</v>
      </c>
      <c r="I498">
        <v>2</v>
      </c>
      <c r="J498">
        <v>6</v>
      </c>
      <c r="K498">
        <v>48</v>
      </c>
      <c r="L498">
        <v>27</v>
      </c>
      <c r="M498">
        <v>26</v>
      </c>
      <c r="N498">
        <v>9</v>
      </c>
      <c r="O498">
        <v>108</v>
      </c>
      <c r="P498">
        <f t="shared" si="21"/>
        <v>7.2</v>
      </c>
      <c r="Q498">
        <f t="shared" si="22"/>
        <v>4.5</v>
      </c>
      <c r="R498">
        <f t="shared" si="23"/>
        <v>4.5</v>
      </c>
    </row>
    <row r="499" spans="1:18" x14ac:dyDescent="0.35">
      <c r="A499" t="s">
        <v>1765</v>
      </c>
      <c r="B499" t="s">
        <v>351</v>
      </c>
      <c r="C499" t="s">
        <v>326</v>
      </c>
      <c r="D499" t="s">
        <v>316</v>
      </c>
      <c r="E499">
        <v>35</v>
      </c>
      <c r="F499">
        <v>10</v>
      </c>
      <c r="G499">
        <v>1</v>
      </c>
      <c r="H499">
        <v>16</v>
      </c>
      <c r="I499">
        <v>2</v>
      </c>
      <c r="J499">
        <v>6</v>
      </c>
      <c r="K499">
        <v>47</v>
      </c>
      <c r="L499">
        <v>28</v>
      </c>
      <c r="M499">
        <v>25</v>
      </c>
      <c r="N499">
        <v>6</v>
      </c>
      <c r="O499">
        <v>108</v>
      </c>
      <c r="P499">
        <f t="shared" si="21"/>
        <v>7.2</v>
      </c>
      <c r="Q499">
        <f t="shared" si="22"/>
        <v>4.5</v>
      </c>
      <c r="R499">
        <f t="shared" si="23"/>
        <v>4.5</v>
      </c>
    </row>
    <row r="500" spans="1:18" x14ac:dyDescent="0.35">
      <c r="A500" t="s">
        <v>1866</v>
      </c>
      <c r="B500" t="s">
        <v>244</v>
      </c>
      <c r="C500" t="s">
        <v>649</v>
      </c>
      <c r="D500" t="s">
        <v>298</v>
      </c>
      <c r="E500">
        <v>29</v>
      </c>
      <c r="F500">
        <v>10</v>
      </c>
      <c r="G500">
        <v>1</v>
      </c>
      <c r="H500">
        <v>19</v>
      </c>
      <c r="I500">
        <v>1</v>
      </c>
      <c r="J500">
        <v>7</v>
      </c>
      <c r="K500">
        <v>48</v>
      </c>
      <c r="L500">
        <v>27</v>
      </c>
      <c r="M500">
        <v>26</v>
      </c>
      <c r="N500">
        <v>5</v>
      </c>
      <c r="O500">
        <v>108</v>
      </c>
      <c r="P500">
        <f t="shared" si="21"/>
        <v>7.2</v>
      </c>
      <c r="Q500">
        <f t="shared" si="22"/>
        <v>4.5</v>
      </c>
      <c r="R500">
        <f t="shared" si="23"/>
        <v>4.5</v>
      </c>
    </row>
    <row r="501" spans="1:18" x14ac:dyDescent="0.35">
      <c r="A501" t="s">
        <v>1996</v>
      </c>
      <c r="B501" t="s">
        <v>1997</v>
      </c>
      <c r="C501" t="s">
        <v>1</v>
      </c>
      <c r="D501" t="s">
        <v>320</v>
      </c>
      <c r="E501">
        <v>30</v>
      </c>
      <c r="F501">
        <v>11</v>
      </c>
      <c r="G501">
        <v>1</v>
      </c>
      <c r="H501">
        <v>19</v>
      </c>
      <c r="I501">
        <v>0</v>
      </c>
      <c r="J501">
        <v>7</v>
      </c>
      <c r="K501">
        <v>47</v>
      </c>
      <c r="L501">
        <v>23</v>
      </c>
      <c r="M501">
        <v>27</v>
      </c>
      <c r="N501">
        <v>2</v>
      </c>
      <c r="O501">
        <v>107</v>
      </c>
      <c r="P501">
        <f t="shared" si="21"/>
        <v>7.1333333333333337</v>
      </c>
      <c r="Q501">
        <f t="shared" si="22"/>
        <v>4.4583333333333339</v>
      </c>
      <c r="R501">
        <f t="shared" si="23"/>
        <v>4.4583333333333339</v>
      </c>
    </row>
    <row r="502" spans="1:18" x14ac:dyDescent="0.35">
      <c r="A502" t="s">
        <v>390</v>
      </c>
      <c r="B502" t="s">
        <v>134</v>
      </c>
      <c r="C502" t="s">
        <v>649</v>
      </c>
      <c r="D502" t="s">
        <v>313</v>
      </c>
      <c r="E502">
        <v>34</v>
      </c>
      <c r="F502">
        <v>10</v>
      </c>
      <c r="G502">
        <v>1</v>
      </c>
      <c r="H502">
        <v>15</v>
      </c>
      <c r="I502">
        <v>1</v>
      </c>
      <c r="J502">
        <v>6</v>
      </c>
      <c r="K502">
        <v>46</v>
      </c>
      <c r="L502">
        <v>26</v>
      </c>
      <c r="M502">
        <v>26</v>
      </c>
      <c r="N502">
        <v>6</v>
      </c>
      <c r="O502">
        <v>107</v>
      </c>
      <c r="P502">
        <f t="shared" si="21"/>
        <v>7.1333333333333337</v>
      </c>
      <c r="Q502">
        <f t="shared" si="22"/>
        <v>4.4583333333333339</v>
      </c>
      <c r="R502">
        <f t="shared" si="23"/>
        <v>4.4583333333333339</v>
      </c>
    </row>
    <row r="503" spans="1:18" x14ac:dyDescent="0.35">
      <c r="A503" t="s">
        <v>1998</v>
      </c>
      <c r="B503" t="s">
        <v>1188</v>
      </c>
      <c r="C503" t="s">
        <v>1</v>
      </c>
      <c r="D503" t="s">
        <v>325</v>
      </c>
      <c r="E503">
        <v>31</v>
      </c>
      <c r="F503">
        <v>11</v>
      </c>
      <c r="G503">
        <v>1</v>
      </c>
      <c r="H503">
        <v>17</v>
      </c>
      <c r="I503">
        <v>0</v>
      </c>
      <c r="J503">
        <v>7</v>
      </c>
      <c r="K503">
        <v>46</v>
      </c>
      <c r="L503">
        <v>24</v>
      </c>
      <c r="M503">
        <v>27</v>
      </c>
      <c r="N503">
        <v>1</v>
      </c>
      <c r="O503">
        <v>107</v>
      </c>
      <c r="P503">
        <f t="shared" si="21"/>
        <v>7.1333333333333337</v>
      </c>
      <c r="Q503">
        <f t="shared" si="22"/>
        <v>4.4583333333333339</v>
      </c>
      <c r="R503">
        <f t="shared" si="23"/>
        <v>4.4583333333333339</v>
      </c>
    </row>
    <row r="504" spans="1:18" x14ac:dyDescent="0.35">
      <c r="A504" t="s">
        <v>1324</v>
      </c>
      <c r="B504" t="s">
        <v>244</v>
      </c>
      <c r="C504" t="s">
        <v>649</v>
      </c>
      <c r="D504" t="s">
        <v>1523</v>
      </c>
      <c r="E504">
        <v>30</v>
      </c>
      <c r="F504">
        <v>10</v>
      </c>
      <c r="G504">
        <v>1</v>
      </c>
      <c r="H504">
        <v>17</v>
      </c>
      <c r="I504">
        <v>2</v>
      </c>
      <c r="J504">
        <v>8</v>
      </c>
      <c r="K504">
        <v>54</v>
      </c>
      <c r="L504">
        <v>28</v>
      </c>
      <c r="M504">
        <v>27</v>
      </c>
      <c r="N504">
        <v>5</v>
      </c>
      <c r="O504">
        <v>106</v>
      </c>
      <c r="P504">
        <f t="shared" si="21"/>
        <v>7.0666666666666664</v>
      </c>
      <c r="Q504">
        <f t="shared" si="22"/>
        <v>4.4166666666666661</v>
      </c>
      <c r="R504">
        <f t="shared" si="23"/>
        <v>4.4166666666666661</v>
      </c>
    </row>
    <row r="505" spans="1:18" x14ac:dyDescent="0.35">
      <c r="A505" t="s">
        <v>74</v>
      </c>
      <c r="B505" t="s">
        <v>1561</v>
      </c>
      <c r="C505" t="s">
        <v>649</v>
      </c>
      <c r="D505" t="s">
        <v>312</v>
      </c>
      <c r="E505">
        <v>32</v>
      </c>
      <c r="F505">
        <v>10</v>
      </c>
      <c r="G505">
        <v>1</v>
      </c>
      <c r="H505">
        <v>19</v>
      </c>
      <c r="I505">
        <v>1</v>
      </c>
      <c r="J505">
        <v>7</v>
      </c>
      <c r="K505">
        <v>52</v>
      </c>
      <c r="L505">
        <v>28</v>
      </c>
      <c r="M505">
        <v>24</v>
      </c>
      <c r="N505">
        <v>5</v>
      </c>
      <c r="O505">
        <v>106</v>
      </c>
      <c r="P505">
        <f t="shared" si="21"/>
        <v>7.0666666666666664</v>
      </c>
      <c r="Q505">
        <f t="shared" si="22"/>
        <v>4.4166666666666661</v>
      </c>
      <c r="R505">
        <f t="shared" si="23"/>
        <v>4.4166666666666661</v>
      </c>
    </row>
    <row r="506" spans="1:18" x14ac:dyDescent="0.35">
      <c r="A506" t="s">
        <v>29</v>
      </c>
      <c r="B506" t="s">
        <v>417</v>
      </c>
      <c r="C506" t="s">
        <v>649</v>
      </c>
      <c r="D506" t="s">
        <v>317</v>
      </c>
      <c r="E506">
        <v>32</v>
      </c>
      <c r="F506">
        <v>9</v>
      </c>
      <c r="G506">
        <v>1</v>
      </c>
      <c r="H506">
        <v>18</v>
      </c>
      <c r="I506">
        <v>2</v>
      </c>
      <c r="J506">
        <v>7</v>
      </c>
      <c r="K506">
        <v>53</v>
      </c>
      <c r="L506">
        <v>28</v>
      </c>
      <c r="M506">
        <v>26</v>
      </c>
      <c r="N506">
        <v>7</v>
      </c>
      <c r="O506">
        <v>105</v>
      </c>
      <c r="P506">
        <f t="shared" si="21"/>
        <v>7</v>
      </c>
      <c r="Q506">
        <f t="shared" si="22"/>
        <v>4.375</v>
      </c>
      <c r="R506">
        <f t="shared" si="23"/>
        <v>4.375</v>
      </c>
    </row>
    <row r="507" spans="1:18" x14ac:dyDescent="0.35">
      <c r="A507" t="s">
        <v>1860</v>
      </c>
      <c r="B507" t="s">
        <v>1740</v>
      </c>
      <c r="C507" t="s">
        <v>3</v>
      </c>
      <c r="D507" t="s">
        <v>363</v>
      </c>
      <c r="E507">
        <v>32</v>
      </c>
      <c r="F507">
        <v>9</v>
      </c>
      <c r="G507">
        <v>1</v>
      </c>
      <c r="H507">
        <v>17</v>
      </c>
      <c r="I507">
        <v>1</v>
      </c>
      <c r="J507">
        <v>8</v>
      </c>
      <c r="K507">
        <v>49</v>
      </c>
      <c r="L507">
        <v>25</v>
      </c>
      <c r="M507">
        <v>25</v>
      </c>
      <c r="N507">
        <v>3</v>
      </c>
      <c r="O507">
        <v>105</v>
      </c>
      <c r="P507">
        <f t="shared" si="21"/>
        <v>7</v>
      </c>
      <c r="Q507">
        <f t="shared" si="22"/>
        <v>4.375</v>
      </c>
      <c r="R507">
        <f t="shared" si="23"/>
        <v>4.375</v>
      </c>
    </row>
    <row r="508" spans="1:18" x14ac:dyDescent="0.35">
      <c r="A508" t="s">
        <v>676</v>
      </c>
      <c r="B508" t="s">
        <v>151</v>
      </c>
      <c r="C508" t="s">
        <v>3</v>
      </c>
      <c r="D508" t="s">
        <v>300</v>
      </c>
      <c r="E508">
        <v>37</v>
      </c>
      <c r="F508">
        <v>8</v>
      </c>
      <c r="G508">
        <v>5</v>
      </c>
      <c r="H508">
        <v>19</v>
      </c>
      <c r="I508">
        <v>2</v>
      </c>
      <c r="J508">
        <v>3</v>
      </c>
      <c r="K508">
        <v>38</v>
      </c>
      <c r="L508">
        <v>25</v>
      </c>
      <c r="M508">
        <v>18</v>
      </c>
      <c r="N508">
        <v>3</v>
      </c>
      <c r="O508">
        <v>105</v>
      </c>
      <c r="P508">
        <f t="shared" si="21"/>
        <v>7</v>
      </c>
      <c r="Q508">
        <f t="shared" si="22"/>
        <v>4.375</v>
      </c>
      <c r="R508">
        <f t="shared" si="23"/>
        <v>4.375</v>
      </c>
    </row>
    <row r="509" spans="1:18" x14ac:dyDescent="0.35">
      <c r="A509" t="s">
        <v>70</v>
      </c>
      <c r="B509" t="s">
        <v>1773</v>
      </c>
      <c r="C509" t="s">
        <v>649</v>
      </c>
      <c r="D509" t="s">
        <v>301</v>
      </c>
      <c r="E509">
        <v>29</v>
      </c>
      <c r="F509">
        <v>9</v>
      </c>
      <c r="G509">
        <v>1</v>
      </c>
      <c r="H509">
        <v>18</v>
      </c>
      <c r="I509">
        <v>1</v>
      </c>
      <c r="J509">
        <v>8</v>
      </c>
      <c r="K509">
        <v>53</v>
      </c>
      <c r="L509">
        <v>26</v>
      </c>
      <c r="M509">
        <v>27</v>
      </c>
      <c r="N509">
        <v>5</v>
      </c>
      <c r="O509">
        <v>104</v>
      </c>
      <c r="P509">
        <f t="shared" si="21"/>
        <v>6.9333333333333336</v>
      </c>
      <c r="Q509">
        <f t="shared" si="22"/>
        <v>4.3333333333333339</v>
      </c>
      <c r="R509">
        <f t="shared" si="23"/>
        <v>4.3333333333333339</v>
      </c>
    </row>
    <row r="510" spans="1:18" x14ac:dyDescent="0.35">
      <c r="A510" t="s">
        <v>1545</v>
      </c>
      <c r="B510" t="s">
        <v>1546</v>
      </c>
      <c r="C510" t="s">
        <v>649</v>
      </c>
      <c r="D510" t="s">
        <v>301</v>
      </c>
      <c r="E510">
        <v>26</v>
      </c>
      <c r="F510">
        <v>9</v>
      </c>
      <c r="G510">
        <v>2</v>
      </c>
      <c r="H510">
        <v>17</v>
      </c>
      <c r="I510">
        <v>1</v>
      </c>
      <c r="J510">
        <v>9</v>
      </c>
      <c r="K510">
        <v>58</v>
      </c>
      <c r="L510">
        <v>28</v>
      </c>
      <c r="M510">
        <v>27</v>
      </c>
      <c r="N510">
        <v>5</v>
      </c>
      <c r="O510">
        <v>104</v>
      </c>
      <c r="P510">
        <f t="shared" si="21"/>
        <v>6.9333333333333336</v>
      </c>
      <c r="Q510">
        <f t="shared" si="22"/>
        <v>4.3333333333333339</v>
      </c>
      <c r="R510">
        <f t="shared" si="23"/>
        <v>4.3333333333333339</v>
      </c>
    </row>
    <row r="511" spans="1:18" x14ac:dyDescent="0.35">
      <c r="A511" t="s">
        <v>59</v>
      </c>
      <c r="B511" t="s">
        <v>1563</v>
      </c>
      <c r="C511" t="s">
        <v>649</v>
      </c>
      <c r="D511" t="s">
        <v>302</v>
      </c>
      <c r="E511">
        <v>31</v>
      </c>
      <c r="F511">
        <v>9</v>
      </c>
      <c r="G511">
        <v>1</v>
      </c>
      <c r="H511">
        <v>17</v>
      </c>
      <c r="I511">
        <v>1</v>
      </c>
      <c r="J511">
        <v>8</v>
      </c>
      <c r="K511">
        <v>53</v>
      </c>
      <c r="L511">
        <v>26</v>
      </c>
      <c r="M511">
        <v>26</v>
      </c>
      <c r="N511">
        <v>5</v>
      </c>
      <c r="O511">
        <v>104</v>
      </c>
      <c r="P511">
        <f t="shared" si="21"/>
        <v>6.9333333333333336</v>
      </c>
      <c r="Q511">
        <f t="shared" si="22"/>
        <v>4.3333333333333339</v>
      </c>
      <c r="R511">
        <f t="shared" si="23"/>
        <v>4.3333333333333339</v>
      </c>
    </row>
    <row r="512" spans="1:18" x14ac:dyDescent="0.35">
      <c r="A512" t="s">
        <v>57</v>
      </c>
      <c r="B512" t="s">
        <v>1552</v>
      </c>
      <c r="C512" t="s">
        <v>2</v>
      </c>
      <c r="D512" t="s">
        <v>298</v>
      </c>
      <c r="E512">
        <v>32</v>
      </c>
      <c r="F512">
        <v>10</v>
      </c>
      <c r="G512">
        <v>1</v>
      </c>
      <c r="H512">
        <v>17</v>
      </c>
      <c r="I512">
        <v>3</v>
      </c>
      <c r="J512">
        <v>6</v>
      </c>
      <c r="K512">
        <v>44</v>
      </c>
      <c r="L512">
        <v>24</v>
      </c>
      <c r="M512">
        <v>24</v>
      </c>
      <c r="N512">
        <v>7</v>
      </c>
      <c r="O512">
        <v>104</v>
      </c>
      <c r="P512">
        <f t="shared" si="21"/>
        <v>6.9333333333333336</v>
      </c>
      <c r="Q512">
        <f t="shared" si="22"/>
        <v>4.3333333333333339</v>
      </c>
      <c r="R512">
        <f t="shared" si="23"/>
        <v>4.3333333333333339</v>
      </c>
    </row>
    <row r="513" spans="1:18" x14ac:dyDescent="0.35">
      <c r="A513" t="s">
        <v>39</v>
      </c>
      <c r="B513" t="s">
        <v>1183</v>
      </c>
      <c r="C513" t="s">
        <v>2</v>
      </c>
      <c r="D513" t="s">
        <v>303</v>
      </c>
      <c r="E513">
        <v>33</v>
      </c>
      <c r="F513">
        <v>11</v>
      </c>
      <c r="G513">
        <v>1</v>
      </c>
      <c r="H513">
        <v>17</v>
      </c>
      <c r="I513">
        <v>1</v>
      </c>
      <c r="J513">
        <v>5</v>
      </c>
      <c r="K513">
        <v>42</v>
      </c>
      <c r="L513">
        <v>23</v>
      </c>
      <c r="M513">
        <v>24</v>
      </c>
      <c r="N513">
        <v>5</v>
      </c>
      <c r="O513">
        <v>104</v>
      </c>
      <c r="P513">
        <f t="shared" si="21"/>
        <v>6.9333333333333336</v>
      </c>
      <c r="Q513">
        <f t="shared" si="22"/>
        <v>4.3333333333333339</v>
      </c>
      <c r="R513">
        <f t="shared" si="23"/>
        <v>4.3333333333333339</v>
      </c>
    </row>
    <row r="514" spans="1:18" x14ac:dyDescent="0.35">
      <c r="A514" t="s">
        <v>107</v>
      </c>
      <c r="B514" t="s">
        <v>100</v>
      </c>
      <c r="C514" t="s">
        <v>1</v>
      </c>
      <c r="D514" t="s">
        <v>302</v>
      </c>
      <c r="E514">
        <v>30</v>
      </c>
      <c r="F514">
        <v>10</v>
      </c>
      <c r="G514">
        <v>1</v>
      </c>
      <c r="H514">
        <v>21</v>
      </c>
      <c r="I514">
        <v>0</v>
      </c>
      <c r="J514">
        <v>7</v>
      </c>
      <c r="K514">
        <v>48</v>
      </c>
      <c r="L514">
        <v>23</v>
      </c>
      <c r="M514">
        <v>25</v>
      </c>
      <c r="N514">
        <v>2</v>
      </c>
      <c r="O514">
        <v>104</v>
      </c>
      <c r="P514">
        <f t="shared" si="21"/>
        <v>6.9333333333333336</v>
      </c>
      <c r="Q514">
        <f t="shared" si="22"/>
        <v>4.3333333333333339</v>
      </c>
      <c r="R514">
        <f t="shared" si="23"/>
        <v>4.3333333333333339</v>
      </c>
    </row>
    <row r="515" spans="1:18" x14ac:dyDescent="0.35">
      <c r="A515" t="s">
        <v>54</v>
      </c>
      <c r="B515" t="s">
        <v>1590</v>
      </c>
      <c r="C515" t="s">
        <v>649</v>
      </c>
      <c r="D515" t="s">
        <v>306</v>
      </c>
      <c r="E515">
        <v>28</v>
      </c>
      <c r="F515">
        <v>9</v>
      </c>
      <c r="G515">
        <v>1</v>
      </c>
      <c r="H515">
        <v>18</v>
      </c>
      <c r="I515">
        <v>1</v>
      </c>
      <c r="J515">
        <v>7</v>
      </c>
      <c r="K515">
        <v>49</v>
      </c>
      <c r="L515">
        <v>26</v>
      </c>
      <c r="M515">
        <v>26</v>
      </c>
      <c r="N515">
        <v>6</v>
      </c>
      <c r="O515">
        <v>103</v>
      </c>
      <c r="P515">
        <f t="shared" ref="P515:P569" si="24">O515/15</f>
        <v>6.8666666666666663</v>
      </c>
      <c r="Q515">
        <f t="shared" ref="Q515:Q569" si="25">IF(O515&gt;=675,P515*1.2,IF(O515&gt;=650,P515*1.175,IF(O515&gt;=625,P515*1.15,IF(O515&gt;= 600,P515*1.125,IF(O515&gt; 575,P515*1.1,IF(O515&gt; 550,P515*1.075,IF(O515&gt; 525,P515*1.05,IF(O515&gt; 500,P515*1.025,IF(O515&gt; 475,P515,IF(O515&gt; 450,P515*0.975,IF(O515&gt; 425,P515*0.95,IF(O515&gt; 400,P515*0.925,IF(O515&gt; 375,P515*0.9,IF(O515&gt; 350,P515*0.875,IF(O515&gt; 325,P515*0.85,IF(O515&gt; 300,P515*0.825,IF(O515&gt; 275,P515*0.8,IF(O515&gt; 250,P515*0.775,IF(O515&gt; 225,P515*0.75,IF(O515&gt; 200,P515*0.725,IF(O515&gt; 175,P515*0.7,IF(O515&gt; 150,P515*0.675,IF(O515&gt; 125,P515*0.65,IF(O515&gt; 100,P515*0.625,IF(O515&gt; 75,P515*0.6,IF(O515&gt; 50,P515*0.575,IF(O515&gt; 25,P515*0.55,P515*0.525)))))))))))))))))))))))))))</f>
        <v>4.2916666666666661</v>
      </c>
      <c r="R515">
        <f t="shared" ref="R515:R569" si="26">IF(Q515 &lt; 1.5,1,Q515)</f>
        <v>4.2916666666666661</v>
      </c>
    </row>
    <row r="516" spans="1:18" x14ac:dyDescent="0.35">
      <c r="A516" t="s">
        <v>144</v>
      </c>
      <c r="B516" t="s">
        <v>1999</v>
      </c>
      <c r="C516" t="s">
        <v>326</v>
      </c>
      <c r="D516" t="s">
        <v>309</v>
      </c>
      <c r="E516">
        <v>32</v>
      </c>
      <c r="F516">
        <v>10</v>
      </c>
      <c r="G516">
        <v>2</v>
      </c>
      <c r="H516">
        <v>16</v>
      </c>
      <c r="I516">
        <v>1</v>
      </c>
      <c r="J516">
        <v>6</v>
      </c>
      <c r="K516">
        <v>50</v>
      </c>
      <c r="L516">
        <v>26</v>
      </c>
      <c r="M516">
        <v>24</v>
      </c>
      <c r="N516">
        <v>6</v>
      </c>
      <c r="O516">
        <v>103</v>
      </c>
      <c r="P516">
        <f t="shared" si="24"/>
        <v>6.8666666666666663</v>
      </c>
      <c r="Q516">
        <f t="shared" si="25"/>
        <v>4.2916666666666661</v>
      </c>
      <c r="R516">
        <f t="shared" si="26"/>
        <v>4.2916666666666661</v>
      </c>
    </row>
    <row r="517" spans="1:18" x14ac:dyDescent="0.35">
      <c r="A517" t="s">
        <v>25</v>
      </c>
      <c r="B517" t="s">
        <v>117</v>
      </c>
      <c r="C517" t="s">
        <v>649</v>
      </c>
      <c r="D517" t="s">
        <v>323</v>
      </c>
      <c r="E517">
        <v>29</v>
      </c>
      <c r="F517">
        <v>10</v>
      </c>
      <c r="G517">
        <v>1</v>
      </c>
      <c r="H517">
        <v>17</v>
      </c>
      <c r="I517">
        <v>2</v>
      </c>
      <c r="J517">
        <v>8</v>
      </c>
      <c r="K517">
        <v>53</v>
      </c>
      <c r="L517">
        <v>28</v>
      </c>
      <c r="M517">
        <v>24</v>
      </c>
      <c r="N517">
        <v>5</v>
      </c>
      <c r="O517">
        <v>103</v>
      </c>
      <c r="P517">
        <f t="shared" si="24"/>
        <v>6.8666666666666663</v>
      </c>
      <c r="Q517">
        <f t="shared" si="25"/>
        <v>4.2916666666666661</v>
      </c>
      <c r="R517">
        <f t="shared" si="26"/>
        <v>4.2916666666666661</v>
      </c>
    </row>
    <row r="518" spans="1:18" x14ac:dyDescent="0.35">
      <c r="A518" t="s">
        <v>2000</v>
      </c>
      <c r="B518" t="s">
        <v>2001</v>
      </c>
      <c r="C518" t="s">
        <v>326</v>
      </c>
      <c r="D518" t="s">
        <v>304</v>
      </c>
      <c r="E518">
        <v>34</v>
      </c>
      <c r="F518">
        <v>11</v>
      </c>
      <c r="G518">
        <v>1</v>
      </c>
      <c r="H518">
        <v>15</v>
      </c>
      <c r="I518">
        <v>2</v>
      </c>
      <c r="J518">
        <v>6</v>
      </c>
      <c r="K518">
        <v>49</v>
      </c>
      <c r="L518">
        <v>26</v>
      </c>
      <c r="M518">
        <v>24</v>
      </c>
      <c r="N518">
        <v>6</v>
      </c>
      <c r="O518">
        <v>103</v>
      </c>
      <c r="P518">
        <f t="shared" si="24"/>
        <v>6.8666666666666663</v>
      </c>
      <c r="Q518">
        <f t="shared" si="25"/>
        <v>4.2916666666666661</v>
      </c>
      <c r="R518">
        <f t="shared" si="26"/>
        <v>4.2916666666666661</v>
      </c>
    </row>
    <row r="519" spans="1:18" x14ac:dyDescent="0.35">
      <c r="A519" t="s">
        <v>267</v>
      </c>
      <c r="B519" t="s">
        <v>2002</v>
      </c>
      <c r="C519" t="s">
        <v>1</v>
      </c>
      <c r="D519" t="s">
        <v>300</v>
      </c>
      <c r="E519">
        <v>31</v>
      </c>
      <c r="F519">
        <v>10</v>
      </c>
      <c r="G519">
        <v>1</v>
      </c>
      <c r="H519">
        <v>17</v>
      </c>
      <c r="I519">
        <v>0</v>
      </c>
      <c r="J519">
        <v>7</v>
      </c>
      <c r="K519">
        <v>48</v>
      </c>
      <c r="L519">
        <v>24</v>
      </c>
      <c r="M519">
        <v>27</v>
      </c>
      <c r="N519">
        <v>1</v>
      </c>
      <c r="O519">
        <v>103</v>
      </c>
      <c r="P519">
        <f t="shared" si="24"/>
        <v>6.8666666666666663</v>
      </c>
      <c r="Q519">
        <f t="shared" si="25"/>
        <v>4.2916666666666661</v>
      </c>
      <c r="R519">
        <f t="shared" si="26"/>
        <v>4.2916666666666661</v>
      </c>
    </row>
    <row r="520" spans="1:18" x14ac:dyDescent="0.35">
      <c r="A520" t="s">
        <v>1286</v>
      </c>
      <c r="B520" t="s">
        <v>1283</v>
      </c>
      <c r="C520" t="s">
        <v>649</v>
      </c>
      <c r="D520" t="s">
        <v>308</v>
      </c>
      <c r="E520">
        <v>31</v>
      </c>
      <c r="F520">
        <v>9</v>
      </c>
      <c r="G520">
        <v>1</v>
      </c>
      <c r="H520">
        <v>16</v>
      </c>
      <c r="I520">
        <v>5</v>
      </c>
      <c r="J520">
        <v>6</v>
      </c>
      <c r="K520">
        <v>48</v>
      </c>
      <c r="L520">
        <v>24</v>
      </c>
      <c r="M520">
        <v>22</v>
      </c>
      <c r="N520">
        <v>17</v>
      </c>
      <c r="O520">
        <v>102</v>
      </c>
      <c r="P520">
        <f t="shared" si="24"/>
        <v>6.8</v>
      </c>
      <c r="Q520">
        <f t="shared" si="25"/>
        <v>4.25</v>
      </c>
      <c r="R520">
        <f t="shared" si="26"/>
        <v>4.25</v>
      </c>
    </row>
    <row r="521" spans="1:18" x14ac:dyDescent="0.35">
      <c r="A521" t="s">
        <v>2003</v>
      </c>
      <c r="B521" t="s">
        <v>640</v>
      </c>
      <c r="C521" t="s">
        <v>649</v>
      </c>
      <c r="D521" t="s">
        <v>302</v>
      </c>
      <c r="E521">
        <v>30</v>
      </c>
      <c r="F521">
        <v>10</v>
      </c>
      <c r="G521">
        <v>1</v>
      </c>
      <c r="H521">
        <v>19</v>
      </c>
      <c r="I521">
        <v>1</v>
      </c>
      <c r="J521">
        <v>7</v>
      </c>
      <c r="K521">
        <v>51</v>
      </c>
      <c r="L521">
        <v>25</v>
      </c>
      <c r="M521">
        <v>24</v>
      </c>
      <c r="N521">
        <v>5</v>
      </c>
      <c r="O521">
        <v>102</v>
      </c>
      <c r="P521">
        <f t="shared" si="24"/>
        <v>6.8</v>
      </c>
      <c r="Q521">
        <f t="shared" si="25"/>
        <v>4.25</v>
      </c>
      <c r="R521">
        <f t="shared" si="26"/>
        <v>4.25</v>
      </c>
    </row>
    <row r="522" spans="1:18" x14ac:dyDescent="0.35">
      <c r="A522" t="s">
        <v>33</v>
      </c>
      <c r="B522" t="s">
        <v>618</v>
      </c>
      <c r="C522" t="s">
        <v>3</v>
      </c>
      <c r="D522" t="s">
        <v>311</v>
      </c>
      <c r="E522">
        <v>32</v>
      </c>
      <c r="F522">
        <v>9</v>
      </c>
      <c r="G522">
        <v>2</v>
      </c>
      <c r="H522">
        <v>19</v>
      </c>
      <c r="I522">
        <v>1</v>
      </c>
      <c r="J522">
        <v>6</v>
      </c>
      <c r="K522">
        <v>49</v>
      </c>
      <c r="L522">
        <v>26</v>
      </c>
      <c r="M522">
        <v>24</v>
      </c>
      <c r="N522">
        <v>3</v>
      </c>
      <c r="O522">
        <v>102</v>
      </c>
      <c r="P522">
        <f t="shared" si="24"/>
        <v>6.8</v>
      </c>
      <c r="Q522">
        <f t="shared" si="25"/>
        <v>4.25</v>
      </c>
      <c r="R522">
        <f t="shared" si="26"/>
        <v>4.25</v>
      </c>
    </row>
    <row r="523" spans="1:18" x14ac:dyDescent="0.35">
      <c r="A523" t="s">
        <v>99</v>
      </c>
      <c r="B523" t="s">
        <v>1550</v>
      </c>
      <c r="C523" t="s">
        <v>1</v>
      </c>
      <c r="D523" t="s">
        <v>304</v>
      </c>
      <c r="E523">
        <v>31</v>
      </c>
      <c r="F523">
        <v>12</v>
      </c>
      <c r="G523">
        <v>0</v>
      </c>
      <c r="H523">
        <v>18</v>
      </c>
      <c r="I523">
        <v>1</v>
      </c>
      <c r="J523">
        <v>6</v>
      </c>
      <c r="K523">
        <v>47</v>
      </c>
      <c r="L523">
        <v>25</v>
      </c>
      <c r="M523">
        <v>26</v>
      </c>
      <c r="N523">
        <v>2</v>
      </c>
      <c r="O523">
        <v>102</v>
      </c>
      <c r="P523">
        <f t="shared" si="24"/>
        <v>6.8</v>
      </c>
      <c r="Q523">
        <f t="shared" si="25"/>
        <v>4.25</v>
      </c>
      <c r="R523">
        <f t="shared" si="26"/>
        <v>4.25</v>
      </c>
    </row>
    <row r="524" spans="1:18" x14ac:dyDescent="0.35">
      <c r="A524" t="s">
        <v>2004</v>
      </c>
      <c r="B524" t="s">
        <v>245</v>
      </c>
      <c r="C524" t="s">
        <v>649</v>
      </c>
      <c r="D524" t="s">
        <v>302</v>
      </c>
      <c r="E524">
        <v>30</v>
      </c>
      <c r="F524">
        <v>10</v>
      </c>
      <c r="G524">
        <v>1</v>
      </c>
      <c r="H524">
        <v>19</v>
      </c>
      <c r="I524">
        <v>1</v>
      </c>
      <c r="J524">
        <v>7</v>
      </c>
      <c r="K524">
        <v>51</v>
      </c>
      <c r="L524">
        <v>25</v>
      </c>
      <c r="M524">
        <v>24</v>
      </c>
      <c r="N524">
        <v>5</v>
      </c>
      <c r="O524">
        <v>102</v>
      </c>
      <c r="P524">
        <f t="shared" si="24"/>
        <v>6.8</v>
      </c>
      <c r="Q524">
        <f t="shared" si="25"/>
        <v>4.25</v>
      </c>
      <c r="R524">
        <f t="shared" si="26"/>
        <v>4.25</v>
      </c>
    </row>
    <row r="525" spans="1:18" x14ac:dyDescent="0.35">
      <c r="A525" t="s">
        <v>149</v>
      </c>
      <c r="B525" t="s">
        <v>1184</v>
      </c>
      <c r="C525" t="s">
        <v>649</v>
      </c>
      <c r="D525" t="s">
        <v>319</v>
      </c>
      <c r="E525">
        <v>33</v>
      </c>
      <c r="F525">
        <v>15</v>
      </c>
      <c r="G525">
        <v>2</v>
      </c>
      <c r="H525">
        <v>23</v>
      </c>
      <c r="I525">
        <v>1</v>
      </c>
      <c r="J525">
        <v>11</v>
      </c>
      <c r="K525">
        <v>101</v>
      </c>
      <c r="L525">
        <v>34</v>
      </c>
      <c r="M525">
        <v>28</v>
      </c>
      <c r="N525">
        <v>5</v>
      </c>
      <c r="O525">
        <v>101</v>
      </c>
      <c r="P525">
        <f t="shared" si="24"/>
        <v>6.7333333333333334</v>
      </c>
      <c r="Q525">
        <f t="shared" si="25"/>
        <v>4.208333333333333</v>
      </c>
      <c r="R525">
        <f t="shared" si="26"/>
        <v>4.208333333333333</v>
      </c>
    </row>
    <row r="526" spans="1:18" x14ac:dyDescent="0.35">
      <c r="A526" t="s">
        <v>1568</v>
      </c>
      <c r="B526" t="s">
        <v>1378</v>
      </c>
      <c r="C526" t="s">
        <v>649</v>
      </c>
      <c r="D526" t="s">
        <v>316</v>
      </c>
      <c r="E526">
        <v>30</v>
      </c>
      <c r="F526">
        <v>9</v>
      </c>
      <c r="G526">
        <v>1</v>
      </c>
      <c r="H526">
        <v>19</v>
      </c>
      <c r="I526">
        <v>2</v>
      </c>
      <c r="J526">
        <v>6</v>
      </c>
      <c r="K526">
        <v>52</v>
      </c>
      <c r="L526">
        <v>28</v>
      </c>
      <c r="M526">
        <v>25</v>
      </c>
      <c r="N526">
        <v>8</v>
      </c>
      <c r="O526">
        <v>101</v>
      </c>
      <c r="P526">
        <f t="shared" si="24"/>
        <v>6.7333333333333334</v>
      </c>
      <c r="Q526">
        <f t="shared" si="25"/>
        <v>4.208333333333333</v>
      </c>
      <c r="R526">
        <f t="shared" si="26"/>
        <v>4.208333333333333</v>
      </c>
    </row>
    <row r="527" spans="1:18" x14ac:dyDescent="0.35">
      <c r="A527" t="s">
        <v>656</v>
      </c>
      <c r="B527" t="s">
        <v>157</v>
      </c>
      <c r="C527" t="s">
        <v>649</v>
      </c>
      <c r="D527" t="s">
        <v>298</v>
      </c>
      <c r="E527">
        <v>29</v>
      </c>
      <c r="F527">
        <v>10</v>
      </c>
      <c r="G527">
        <v>1</v>
      </c>
      <c r="H527">
        <v>21</v>
      </c>
      <c r="I527">
        <v>1</v>
      </c>
      <c r="J527">
        <v>6</v>
      </c>
      <c r="K527">
        <v>44</v>
      </c>
      <c r="L527">
        <v>25</v>
      </c>
      <c r="M527">
        <v>21</v>
      </c>
      <c r="N527">
        <v>3</v>
      </c>
      <c r="O527">
        <v>101</v>
      </c>
      <c r="P527">
        <f t="shared" si="24"/>
        <v>6.7333333333333334</v>
      </c>
      <c r="Q527">
        <f t="shared" si="25"/>
        <v>4.208333333333333</v>
      </c>
      <c r="R527">
        <f t="shared" si="26"/>
        <v>4.208333333333333</v>
      </c>
    </row>
    <row r="528" spans="1:18" x14ac:dyDescent="0.35">
      <c r="A528" t="s">
        <v>541</v>
      </c>
      <c r="B528" t="s">
        <v>1457</v>
      </c>
      <c r="C528" t="s">
        <v>326</v>
      </c>
      <c r="D528" t="s">
        <v>313</v>
      </c>
      <c r="E528">
        <v>33</v>
      </c>
      <c r="F528">
        <v>11</v>
      </c>
      <c r="G528">
        <v>1</v>
      </c>
      <c r="H528">
        <v>14</v>
      </c>
      <c r="I528">
        <v>1</v>
      </c>
      <c r="J528">
        <v>5</v>
      </c>
      <c r="K528">
        <v>50</v>
      </c>
      <c r="L528">
        <v>28</v>
      </c>
      <c r="M528">
        <v>23</v>
      </c>
      <c r="N528">
        <v>7</v>
      </c>
      <c r="O528">
        <v>99</v>
      </c>
      <c r="P528">
        <f t="shared" si="24"/>
        <v>6.6</v>
      </c>
      <c r="Q528">
        <f t="shared" si="25"/>
        <v>3.9599999999999995</v>
      </c>
      <c r="R528">
        <f t="shared" si="26"/>
        <v>3.9599999999999995</v>
      </c>
    </row>
    <row r="529" spans="1:18" x14ac:dyDescent="0.35">
      <c r="A529" t="s">
        <v>1564</v>
      </c>
      <c r="B529" t="s">
        <v>1565</v>
      </c>
      <c r="C529" t="s">
        <v>2</v>
      </c>
      <c r="D529" t="s">
        <v>312</v>
      </c>
      <c r="E529">
        <v>34</v>
      </c>
      <c r="F529">
        <v>10</v>
      </c>
      <c r="G529">
        <v>1</v>
      </c>
      <c r="H529">
        <v>16</v>
      </c>
      <c r="I529">
        <v>1</v>
      </c>
      <c r="J529">
        <v>5</v>
      </c>
      <c r="K529">
        <v>42</v>
      </c>
      <c r="L529">
        <v>24</v>
      </c>
      <c r="M529">
        <v>21</v>
      </c>
      <c r="N529">
        <v>4</v>
      </c>
      <c r="O529">
        <v>99</v>
      </c>
      <c r="P529">
        <f t="shared" si="24"/>
        <v>6.6</v>
      </c>
      <c r="Q529">
        <f t="shared" si="25"/>
        <v>3.9599999999999995</v>
      </c>
      <c r="R529">
        <f t="shared" si="26"/>
        <v>3.9599999999999995</v>
      </c>
    </row>
    <row r="530" spans="1:18" x14ac:dyDescent="0.35">
      <c r="A530" t="s">
        <v>85</v>
      </c>
      <c r="B530" t="s">
        <v>2005</v>
      </c>
      <c r="C530" t="s">
        <v>299</v>
      </c>
      <c r="D530" t="s">
        <v>295</v>
      </c>
      <c r="E530">
        <v>30</v>
      </c>
      <c r="F530">
        <v>9</v>
      </c>
      <c r="G530">
        <v>1</v>
      </c>
      <c r="H530">
        <v>17</v>
      </c>
      <c r="I530">
        <v>0</v>
      </c>
      <c r="J530">
        <v>7</v>
      </c>
      <c r="K530">
        <v>49</v>
      </c>
      <c r="L530">
        <v>24</v>
      </c>
      <c r="M530">
        <v>27</v>
      </c>
      <c r="N530">
        <v>1</v>
      </c>
      <c r="O530">
        <v>99</v>
      </c>
      <c r="P530">
        <f t="shared" si="24"/>
        <v>6.6</v>
      </c>
      <c r="Q530">
        <f t="shared" si="25"/>
        <v>3.9599999999999995</v>
      </c>
      <c r="R530">
        <f t="shared" si="26"/>
        <v>3.9599999999999995</v>
      </c>
    </row>
    <row r="531" spans="1:18" x14ac:dyDescent="0.35">
      <c r="A531" t="s">
        <v>958</v>
      </c>
      <c r="B531" t="s">
        <v>1847</v>
      </c>
      <c r="C531" t="s">
        <v>649</v>
      </c>
      <c r="D531" t="s">
        <v>306</v>
      </c>
      <c r="E531">
        <v>31</v>
      </c>
      <c r="F531">
        <v>8</v>
      </c>
      <c r="G531">
        <v>1</v>
      </c>
      <c r="H531">
        <v>22</v>
      </c>
      <c r="I531">
        <v>3</v>
      </c>
      <c r="J531">
        <v>6</v>
      </c>
      <c r="K531">
        <v>46</v>
      </c>
      <c r="L531">
        <v>23</v>
      </c>
      <c r="M531">
        <v>22</v>
      </c>
      <c r="N531">
        <v>6</v>
      </c>
      <c r="O531">
        <v>98</v>
      </c>
      <c r="P531">
        <f t="shared" si="24"/>
        <v>6.5333333333333332</v>
      </c>
      <c r="Q531">
        <f t="shared" si="25"/>
        <v>3.92</v>
      </c>
      <c r="R531">
        <f t="shared" si="26"/>
        <v>3.92</v>
      </c>
    </row>
    <row r="532" spans="1:18" x14ac:dyDescent="0.35">
      <c r="A532" t="s">
        <v>174</v>
      </c>
      <c r="B532" t="s">
        <v>210</v>
      </c>
      <c r="C532" t="s">
        <v>649</v>
      </c>
      <c r="D532" t="s">
        <v>303</v>
      </c>
      <c r="E532">
        <v>31</v>
      </c>
      <c r="F532">
        <v>9</v>
      </c>
      <c r="G532">
        <v>1</v>
      </c>
      <c r="H532">
        <v>17</v>
      </c>
      <c r="I532">
        <v>1</v>
      </c>
      <c r="J532">
        <v>7</v>
      </c>
      <c r="K532">
        <v>51</v>
      </c>
      <c r="L532">
        <v>25</v>
      </c>
      <c r="M532">
        <v>23</v>
      </c>
      <c r="N532">
        <v>5</v>
      </c>
      <c r="O532">
        <v>98</v>
      </c>
      <c r="P532">
        <f t="shared" si="24"/>
        <v>6.5333333333333332</v>
      </c>
      <c r="Q532">
        <f t="shared" si="25"/>
        <v>3.92</v>
      </c>
      <c r="R532">
        <f t="shared" si="26"/>
        <v>3.92</v>
      </c>
    </row>
    <row r="533" spans="1:18" x14ac:dyDescent="0.35">
      <c r="A533" t="s">
        <v>131</v>
      </c>
      <c r="B533" t="s">
        <v>539</v>
      </c>
      <c r="C533" t="s">
        <v>299</v>
      </c>
      <c r="D533" t="s">
        <v>318</v>
      </c>
      <c r="E533">
        <v>31</v>
      </c>
      <c r="F533">
        <v>11</v>
      </c>
      <c r="G533">
        <v>0</v>
      </c>
      <c r="H533">
        <v>26</v>
      </c>
      <c r="I533">
        <v>1</v>
      </c>
      <c r="J533">
        <v>9</v>
      </c>
      <c r="K533">
        <v>73</v>
      </c>
      <c r="L533">
        <v>27</v>
      </c>
      <c r="M533">
        <v>26</v>
      </c>
      <c r="N533">
        <v>3</v>
      </c>
      <c r="O533">
        <v>97</v>
      </c>
      <c r="P533">
        <f t="shared" si="24"/>
        <v>6.4666666666666668</v>
      </c>
      <c r="Q533">
        <f t="shared" si="25"/>
        <v>3.88</v>
      </c>
      <c r="R533">
        <f t="shared" si="26"/>
        <v>3.88</v>
      </c>
    </row>
    <row r="534" spans="1:18" x14ac:dyDescent="0.35">
      <c r="A534" t="s">
        <v>47</v>
      </c>
      <c r="B534" t="s">
        <v>1560</v>
      </c>
      <c r="C534" t="s">
        <v>649</v>
      </c>
      <c r="D534" t="s">
        <v>301</v>
      </c>
      <c r="E534">
        <v>27</v>
      </c>
      <c r="F534">
        <v>9</v>
      </c>
      <c r="G534">
        <v>1</v>
      </c>
      <c r="H534">
        <v>19</v>
      </c>
      <c r="I534">
        <v>1</v>
      </c>
      <c r="J534">
        <v>8</v>
      </c>
      <c r="K534">
        <v>58</v>
      </c>
      <c r="L534">
        <v>27</v>
      </c>
      <c r="M534">
        <v>25</v>
      </c>
      <c r="N534">
        <v>5</v>
      </c>
      <c r="O534">
        <v>97</v>
      </c>
      <c r="P534">
        <f t="shared" si="24"/>
        <v>6.4666666666666668</v>
      </c>
      <c r="Q534">
        <f t="shared" si="25"/>
        <v>3.88</v>
      </c>
      <c r="R534">
        <f t="shared" si="26"/>
        <v>3.88</v>
      </c>
    </row>
    <row r="535" spans="1:18" x14ac:dyDescent="0.35">
      <c r="A535" t="s">
        <v>57</v>
      </c>
      <c r="B535" t="s">
        <v>1129</v>
      </c>
      <c r="C535" t="s">
        <v>649</v>
      </c>
      <c r="D535" t="s">
        <v>293</v>
      </c>
      <c r="E535">
        <v>32</v>
      </c>
      <c r="F535">
        <v>9</v>
      </c>
      <c r="G535">
        <v>1</v>
      </c>
      <c r="H535">
        <v>17</v>
      </c>
      <c r="I535">
        <v>1</v>
      </c>
      <c r="J535">
        <v>6</v>
      </c>
      <c r="K535">
        <v>50</v>
      </c>
      <c r="L535">
        <v>25</v>
      </c>
      <c r="M535">
        <v>24</v>
      </c>
      <c r="N535">
        <v>5</v>
      </c>
      <c r="O535">
        <v>97</v>
      </c>
      <c r="P535">
        <f t="shared" si="24"/>
        <v>6.4666666666666668</v>
      </c>
      <c r="Q535">
        <f t="shared" si="25"/>
        <v>3.88</v>
      </c>
      <c r="R535">
        <f t="shared" si="26"/>
        <v>3.88</v>
      </c>
    </row>
    <row r="536" spans="1:18" x14ac:dyDescent="0.35">
      <c r="A536" t="s">
        <v>174</v>
      </c>
      <c r="B536" t="s">
        <v>181</v>
      </c>
      <c r="C536" t="s">
        <v>3</v>
      </c>
      <c r="D536" t="s">
        <v>305</v>
      </c>
      <c r="E536">
        <v>28</v>
      </c>
      <c r="F536">
        <v>10</v>
      </c>
      <c r="G536">
        <v>1</v>
      </c>
      <c r="H536">
        <v>16</v>
      </c>
      <c r="I536">
        <v>1</v>
      </c>
      <c r="J536">
        <v>7</v>
      </c>
      <c r="K536">
        <v>52</v>
      </c>
      <c r="L536">
        <v>25</v>
      </c>
      <c r="M536">
        <v>26</v>
      </c>
      <c r="N536">
        <v>3</v>
      </c>
      <c r="O536">
        <v>96</v>
      </c>
      <c r="P536">
        <f t="shared" si="24"/>
        <v>6.4</v>
      </c>
      <c r="Q536">
        <f t="shared" si="25"/>
        <v>3.84</v>
      </c>
      <c r="R536">
        <f t="shared" si="26"/>
        <v>3.84</v>
      </c>
    </row>
    <row r="537" spans="1:18" x14ac:dyDescent="0.35">
      <c r="A537" t="s">
        <v>444</v>
      </c>
      <c r="B537" t="s">
        <v>817</v>
      </c>
      <c r="C537" t="s">
        <v>3</v>
      </c>
      <c r="D537" t="s">
        <v>314</v>
      </c>
      <c r="E537">
        <v>31</v>
      </c>
      <c r="F537">
        <v>11</v>
      </c>
      <c r="G537">
        <v>1</v>
      </c>
      <c r="H537">
        <v>20</v>
      </c>
      <c r="I537">
        <v>2</v>
      </c>
      <c r="J537">
        <v>4</v>
      </c>
      <c r="K537">
        <v>42</v>
      </c>
      <c r="L537">
        <v>26</v>
      </c>
      <c r="M537">
        <v>19</v>
      </c>
      <c r="N537">
        <v>3</v>
      </c>
      <c r="O537">
        <v>96</v>
      </c>
      <c r="P537">
        <f t="shared" si="24"/>
        <v>6.4</v>
      </c>
      <c r="Q537">
        <f t="shared" si="25"/>
        <v>3.84</v>
      </c>
      <c r="R537">
        <f t="shared" si="26"/>
        <v>3.84</v>
      </c>
    </row>
    <row r="538" spans="1:18" x14ac:dyDescent="0.35">
      <c r="A538" t="s">
        <v>1140</v>
      </c>
      <c r="B538" t="s">
        <v>1141</v>
      </c>
      <c r="C538" t="s">
        <v>649</v>
      </c>
      <c r="D538" t="s">
        <v>323</v>
      </c>
      <c r="E538">
        <v>29</v>
      </c>
      <c r="F538">
        <v>8</v>
      </c>
      <c r="G538">
        <v>1</v>
      </c>
      <c r="H538">
        <v>18</v>
      </c>
      <c r="I538">
        <v>1</v>
      </c>
      <c r="J538">
        <v>7</v>
      </c>
      <c r="K538">
        <v>52</v>
      </c>
      <c r="L538">
        <v>25</v>
      </c>
      <c r="M538">
        <v>25</v>
      </c>
      <c r="N538">
        <v>5</v>
      </c>
      <c r="O538">
        <v>96</v>
      </c>
      <c r="P538">
        <f t="shared" si="24"/>
        <v>6.4</v>
      </c>
      <c r="Q538">
        <f t="shared" si="25"/>
        <v>3.84</v>
      </c>
      <c r="R538">
        <f t="shared" si="26"/>
        <v>3.84</v>
      </c>
    </row>
    <row r="539" spans="1:18" x14ac:dyDescent="0.35">
      <c r="A539" t="s">
        <v>1574</v>
      </c>
      <c r="B539" t="s">
        <v>187</v>
      </c>
      <c r="C539" t="s">
        <v>649</v>
      </c>
      <c r="D539" t="s">
        <v>318</v>
      </c>
      <c r="E539">
        <v>26</v>
      </c>
      <c r="F539">
        <v>9</v>
      </c>
      <c r="G539">
        <v>1</v>
      </c>
      <c r="H539">
        <v>18</v>
      </c>
      <c r="I539">
        <v>1</v>
      </c>
      <c r="J539">
        <v>7</v>
      </c>
      <c r="K539">
        <v>49</v>
      </c>
      <c r="L539">
        <v>24</v>
      </c>
      <c r="M539">
        <v>24</v>
      </c>
      <c r="N539">
        <v>4</v>
      </c>
      <c r="O539">
        <v>95</v>
      </c>
      <c r="P539">
        <f t="shared" si="24"/>
        <v>6.333333333333333</v>
      </c>
      <c r="Q539">
        <f t="shared" si="25"/>
        <v>3.8</v>
      </c>
      <c r="R539">
        <f t="shared" si="26"/>
        <v>3.8</v>
      </c>
    </row>
    <row r="540" spans="1:18" x14ac:dyDescent="0.35">
      <c r="A540" t="s">
        <v>449</v>
      </c>
      <c r="B540" t="s">
        <v>120</v>
      </c>
      <c r="C540" t="s">
        <v>1</v>
      </c>
      <c r="D540" t="s">
        <v>311</v>
      </c>
      <c r="E540">
        <v>27</v>
      </c>
      <c r="F540">
        <v>8</v>
      </c>
      <c r="G540">
        <v>1</v>
      </c>
      <c r="H540">
        <v>14</v>
      </c>
      <c r="I540">
        <v>0</v>
      </c>
      <c r="J540">
        <v>7</v>
      </c>
      <c r="K540">
        <v>47</v>
      </c>
      <c r="L540">
        <v>26</v>
      </c>
      <c r="M540">
        <v>26</v>
      </c>
      <c r="N540">
        <v>2</v>
      </c>
      <c r="O540">
        <v>95</v>
      </c>
      <c r="P540">
        <f t="shared" si="24"/>
        <v>6.333333333333333</v>
      </c>
      <c r="Q540">
        <f t="shared" si="25"/>
        <v>3.8</v>
      </c>
      <c r="R540">
        <f t="shared" si="26"/>
        <v>3.8</v>
      </c>
    </row>
    <row r="541" spans="1:18" x14ac:dyDescent="0.35">
      <c r="A541" t="s">
        <v>70</v>
      </c>
      <c r="B541" t="s">
        <v>131</v>
      </c>
      <c r="C541" t="s">
        <v>649</v>
      </c>
      <c r="D541" t="s">
        <v>310</v>
      </c>
      <c r="E541">
        <v>24</v>
      </c>
      <c r="F541">
        <v>8</v>
      </c>
      <c r="G541">
        <v>1</v>
      </c>
      <c r="H541">
        <v>15</v>
      </c>
      <c r="I541">
        <v>1</v>
      </c>
      <c r="J541">
        <v>7</v>
      </c>
      <c r="K541">
        <v>41</v>
      </c>
      <c r="L541">
        <v>23</v>
      </c>
      <c r="M541">
        <v>22</v>
      </c>
      <c r="N541">
        <v>5</v>
      </c>
      <c r="O541">
        <v>94</v>
      </c>
      <c r="P541">
        <f t="shared" si="24"/>
        <v>6.2666666666666666</v>
      </c>
      <c r="Q541">
        <f t="shared" si="25"/>
        <v>3.76</v>
      </c>
      <c r="R541">
        <f t="shared" si="26"/>
        <v>3.76</v>
      </c>
    </row>
    <row r="542" spans="1:18" x14ac:dyDescent="0.35">
      <c r="A542" t="s">
        <v>129</v>
      </c>
      <c r="B542" t="s">
        <v>2006</v>
      </c>
      <c r="C542" t="s">
        <v>2</v>
      </c>
      <c r="D542" t="s">
        <v>303</v>
      </c>
      <c r="E542">
        <v>34</v>
      </c>
      <c r="F542">
        <v>9</v>
      </c>
      <c r="G542">
        <v>1</v>
      </c>
      <c r="H542">
        <v>15</v>
      </c>
      <c r="I542">
        <v>1</v>
      </c>
      <c r="J542">
        <v>5</v>
      </c>
      <c r="K542">
        <v>45</v>
      </c>
      <c r="L542">
        <v>23</v>
      </c>
      <c r="M542">
        <v>20</v>
      </c>
      <c r="N542">
        <v>5</v>
      </c>
      <c r="O542">
        <v>92</v>
      </c>
      <c r="P542">
        <f t="shared" si="24"/>
        <v>6.1333333333333337</v>
      </c>
      <c r="Q542">
        <f t="shared" si="25"/>
        <v>3.68</v>
      </c>
      <c r="R542">
        <f t="shared" si="26"/>
        <v>3.68</v>
      </c>
    </row>
    <row r="543" spans="1:18" x14ac:dyDescent="0.35">
      <c r="A543" t="s">
        <v>1760</v>
      </c>
      <c r="B543" t="s">
        <v>854</v>
      </c>
      <c r="C543" t="s">
        <v>299</v>
      </c>
      <c r="D543" t="s">
        <v>325</v>
      </c>
      <c r="E543">
        <v>32</v>
      </c>
      <c r="F543">
        <v>9</v>
      </c>
      <c r="G543">
        <v>1</v>
      </c>
      <c r="H543">
        <v>14</v>
      </c>
      <c r="I543">
        <v>0</v>
      </c>
      <c r="J543">
        <v>6</v>
      </c>
      <c r="K543">
        <v>49</v>
      </c>
      <c r="L543">
        <v>22</v>
      </c>
      <c r="M543">
        <v>24</v>
      </c>
      <c r="N543">
        <v>1</v>
      </c>
      <c r="O543">
        <v>89</v>
      </c>
      <c r="P543">
        <f t="shared" si="24"/>
        <v>5.9333333333333336</v>
      </c>
      <c r="Q543">
        <f t="shared" si="25"/>
        <v>3.56</v>
      </c>
      <c r="R543">
        <f t="shared" si="26"/>
        <v>3.56</v>
      </c>
    </row>
    <row r="544" spans="1:18" x14ac:dyDescent="0.35">
      <c r="A544" t="s">
        <v>27</v>
      </c>
      <c r="B544" t="s">
        <v>2007</v>
      </c>
      <c r="C544" t="s">
        <v>299</v>
      </c>
      <c r="D544" t="s">
        <v>307</v>
      </c>
      <c r="E544">
        <v>26</v>
      </c>
      <c r="F544">
        <v>8</v>
      </c>
      <c r="G544">
        <v>0</v>
      </c>
      <c r="H544">
        <v>14</v>
      </c>
      <c r="I544">
        <v>0</v>
      </c>
      <c r="J544">
        <v>6</v>
      </c>
      <c r="K544">
        <v>37</v>
      </c>
      <c r="L544">
        <v>21</v>
      </c>
      <c r="M544">
        <v>24</v>
      </c>
      <c r="N544">
        <v>1</v>
      </c>
      <c r="O544">
        <v>89</v>
      </c>
      <c r="P544">
        <f t="shared" si="24"/>
        <v>5.9333333333333336</v>
      </c>
      <c r="Q544">
        <f t="shared" si="25"/>
        <v>3.56</v>
      </c>
      <c r="R544">
        <f t="shared" si="26"/>
        <v>3.56</v>
      </c>
    </row>
    <row r="545" spans="1:18" x14ac:dyDescent="0.35">
      <c r="A545" t="s">
        <v>139</v>
      </c>
      <c r="B545" t="s">
        <v>727</v>
      </c>
      <c r="C545" t="s">
        <v>649</v>
      </c>
      <c r="D545" t="s">
        <v>301</v>
      </c>
      <c r="E545">
        <v>37</v>
      </c>
      <c r="F545">
        <v>11</v>
      </c>
      <c r="G545">
        <v>1</v>
      </c>
      <c r="H545">
        <v>25</v>
      </c>
      <c r="I545">
        <v>4</v>
      </c>
      <c r="J545">
        <v>6</v>
      </c>
      <c r="K545">
        <v>82</v>
      </c>
      <c r="L545">
        <v>31</v>
      </c>
      <c r="M545">
        <v>24</v>
      </c>
      <c r="N545">
        <v>9</v>
      </c>
      <c r="O545">
        <v>89</v>
      </c>
      <c r="P545">
        <f t="shared" si="24"/>
        <v>5.9333333333333336</v>
      </c>
      <c r="Q545">
        <f t="shared" si="25"/>
        <v>3.56</v>
      </c>
      <c r="R545">
        <f t="shared" si="26"/>
        <v>3.56</v>
      </c>
    </row>
    <row r="546" spans="1:18" x14ac:dyDescent="0.35">
      <c r="A546" t="s">
        <v>1193</v>
      </c>
      <c r="B546" t="s">
        <v>2008</v>
      </c>
      <c r="C546" t="s">
        <v>649</v>
      </c>
      <c r="D546" t="s">
        <v>323</v>
      </c>
      <c r="E546">
        <v>28</v>
      </c>
      <c r="F546">
        <v>9</v>
      </c>
      <c r="G546">
        <v>1</v>
      </c>
      <c r="H546">
        <v>16</v>
      </c>
      <c r="I546">
        <v>1</v>
      </c>
      <c r="J546">
        <v>7</v>
      </c>
      <c r="K546">
        <v>55</v>
      </c>
      <c r="L546">
        <v>24</v>
      </c>
      <c r="M546">
        <v>23</v>
      </c>
      <c r="N546">
        <v>5</v>
      </c>
      <c r="O546">
        <v>89</v>
      </c>
      <c r="P546">
        <f t="shared" si="24"/>
        <v>5.9333333333333336</v>
      </c>
      <c r="Q546">
        <f t="shared" si="25"/>
        <v>3.56</v>
      </c>
      <c r="R546">
        <f t="shared" si="26"/>
        <v>3.56</v>
      </c>
    </row>
    <row r="547" spans="1:18" x14ac:dyDescent="0.35">
      <c r="A547" t="s">
        <v>666</v>
      </c>
      <c r="B547" t="s">
        <v>1591</v>
      </c>
      <c r="C547" t="s">
        <v>299</v>
      </c>
      <c r="D547" t="s">
        <v>304</v>
      </c>
      <c r="E547">
        <v>29</v>
      </c>
      <c r="F547">
        <v>8</v>
      </c>
      <c r="G547">
        <v>0</v>
      </c>
      <c r="H547">
        <v>17</v>
      </c>
      <c r="I547">
        <v>1</v>
      </c>
      <c r="J547">
        <v>6</v>
      </c>
      <c r="K547">
        <v>47</v>
      </c>
      <c r="L547">
        <v>24</v>
      </c>
      <c r="M547">
        <v>24</v>
      </c>
      <c r="N547">
        <v>2</v>
      </c>
      <c r="O547">
        <v>88</v>
      </c>
      <c r="P547">
        <f t="shared" si="24"/>
        <v>5.8666666666666663</v>
      </c>
      <c r="Q547">
        <f t="shared" si="25"/>
        <v>3.5199999999999996</v>
      </c>
      <c r="R547">
        <f t="shared" si="26"/>
        <v>3.5199999999999996</v>
      </c>
    </row>
    <row r="548" spans="1:18" x14ac:dyDescent="0.35">
      <c r="A548" t="s">
        <v>966</v>
      </c>
      <c r="B548" t="s">
        <v>2009</v>
      </c>
      <c r="C548" t="s">
        <v>1</v>
      </c>
      <c r="D548" t="s">
        <v>300</v>
      </c>
      <c r="E548">
        <v>26</v>
      </c>
      <c r="F548">
        <v>8</v>
      </c>
      <c r="G548">
        <v>1</v>
      </c>
      <c r="H548">
        <v>14</v>
      </c>
      <c r="I548">
        <v>0</v>
      </c>
      <c r="J548">
        <v>6</v>
      </c>
      <c r="K548">
        <v>40</v>
      </c>
      <c r="L548">
        <v>20</v>
      </c>
      <c r="M548">
        <v>22</v>
      </c>
      <c r="N548">
        <v>1</v>
      </c>
      <c r="O548">
        <v>86</v>
      </c>
      <c r="P548">
        <f t="shared" si="24"/>
        <v>5.7333333333333334</v>
      </c>
      <c r="Q548">
        <f t="shared" si="25"/>
        <v>3.44</v>
      </c>
      <c r="R548">
        <f t="shared" si="26"/>
        <v>3.44</v>
      </c>
    </row>
    <row r="549" spans="1:18" x14ac:dyDescent="0.35">
      <c r="A549" t="s">
        <v>139</v>
      </c>
      <c r="B549" t="s">
        <v>207</v>
      </c>
      <c r="C549" t="s">
        <v>324</v>
      </c>
      <c r="D549" t="s">
        <v>317</v>
      </c>
      <c r="E549">
        <v>26</v>
      </c>
      <c r="F549">
        <v>7</v>
      </c>
      <c r="G549">
        <v>1</v>
      </c>
      <c r="H549">
        <v>17</v>
      </c>
      <c r="I549">
        <v>1</v>
      </c>
      <c r="J549">
        <v>6</v>
      </c>
      <c r="K549">
        <v>45</v>
      </c>
      <c r="L549">
        <v>22</v>
      </c>
      <c r="M549">
        <v>21</v>
      </c>
      <c r="N549">
        <v>3</v>
      </c>
      <c r="O549">
        <v>84</v>
      </c>
      <c r="P549">
        <f t="shared" si="24"/>
        <v>5.6</v>
      </c>
      <c r="Q549">
        <f t="shared" si="25"/>
        <v>3.36</v>
      </c>
      <c r="R549">
        <f t="shared" si="26"/>
        <v>3.36</v>
      </c>
    </row>
    <row r="550" spans="1:18" x14ac:dyDescent="0.35">
      <c r="A550" t="s">
        <v>1737</v>
      </c>
      <c r="B550" t="s">
        <v>1688</v>
      </c>
      <c r="C550" t="s">
        <v>299</v>
      </c>
      <c r="D550" t="s">
        <v>316</v>
      </c>
      <c r="E550">
        <v>26</v>
      </c>
      <c r="F550">
        <v>8</v>
      </c>
      <c r="G550">
        <v>0</v>
      </c>
      <c r="H550">
        <v>14</v>
      </c>
      <c r="I550">
        <v>0</v>
      </c>
      <c r="J550">
        <v>6</v>
      </c>
      <c r="K550">
        <v>41</v>
      </c>
      <c r="L550">
        <v>21</v>
      </c>
      <c r="M550">
        <v>23</v>
      </c>
      <c r="N550">
        <v>1</v>
      </c>
      <c r="O550">
        <v>84</v>
      </c>
      <c r="P550">
        <f t="shared" si="24"/>
        <v>5.6</v>
      </c>
      <c r="Q550">
        <f t="shared" si="25"/>
        <v>3.36</v>
      </c>
      <c r="R550">
        <f t="shared" si="26"/>
        <v>3.36</v>
      </c>
    </row>
    <row r="551" spans="1:18" x14ac:dyDescent="0.35">
      <c r="A551" t="s">
        <v>284</v>
      </c>
      <c r="B551" t="s">
        <v>746</v>
      </c>
      <c r="C551" t="s">
        <v>649</v>
      </c>
      <c r="D551" t="s">
        <v>307</v>
      </c>
      <c r="E551">
        <v>19</v>
      </c>
      <c r="F551">
        <v>6</v>
      </c>
      <c r="G551">
        <v>0</v>
      </c>
      <c r="H551">
        <v>16</v>
      </c>
      <c r="I551">
        <v>0</v>
      </c>
      <c r="J551">
        <v>8</v>
      </c>
      <c r="K551">
        <v>38</v>
      </c>
      <c r="L551">
        <v>20</v>
      </c>
      <c r="M551">
        <v>23</v>
      </c>
      <c r="N551">
        <v>0</v>
      </c>
      <c r="O551">
        <v>84</v>
      </c>
      <c r="P551">
        <f t="shared" si="24"/>
        <v>5.6</v>
      </c>
      <c r="Q551">
        <f t="shared" si="25"/>
        <v>3.36</v>
      </c>
      <c r="R551">
        <f t="shared" si="26"/>
        <v>3.36</v>
      </c>
    </row>
    <row r="552" spans="1:18" x14ac:dyDescent="0.35">
      <c r="A552" t="s">
        <v>612</v>
      </c>
      <c r="B552" t="s">
        <v>628</v>
      </c>
      <c r="C552" t="s">
        <v>649</v>
      </c>
      <c r="D552" t="s">
        <v>296</v>
      </c>
      <c r="E552">
        <v>27</v>
      </c>
      <c r="F552">
        <v>9</v>
      </c>
      <c r="G552">
        <v>2</v>
      </c>
      <c r="H552">
        <v>15</v>
      </c>
      <c r="I552">
        <v>1</v>
      </c>
      <c r="J552">
        <v>7</v>
      </c>
      <c r="K552">
        <v>60</v>
      </c>
      <c r="L552">
        <v>24</v>
      </c>
      <c r="M552">
        <v>22</v>
      </c>
      <c r="N552">
        <v>4</v>
      </c>
      <c r="O552">
        <v>83</v>
      </c>
      <c r="P552">
        <f t="shared" si="24"/>
        <v>5.5333333333333332</v>
      </c>
      <c r="Q552">
        <f t="shared" si="25"/>
        <v>3.32</v>
      </c>
      <c r="R552">
        <f t="shared" si="26"/>
        <v>3.32</v>
      </c>
    </row>
    <row r="553" spans="1:18" x14ac:dyDescent="0.35">
      <c r="A553" t="s">
        <v>55</v>
      </c>
      <c r="B553" t="s">
        <v>1848</v>
      </c>
      <c r="C553" t="s">
        <v>649</v>
      </c>
      <c r="D553" t="s">
        <v>308</v>
      </c>
      <c r="E553">
        <v>28</v>
      </c>
      <c r="F553">
        <v>9</v>
      </c>
      <c r="G553">
        <v>1</v>
      </c>
      <c r="H553">
        <v>19</v>
      </c>
      <c r="I553">
        <v>2</v>
      </c>
      <c r="J553">
        <v>6</v>
      </c>
      <c r="K553">
        <v>54</v>
      </c>
      <c r="L553">
        <v>21</v>
      </c>
      <c r="M553">
        <v>20</v>
      </c>
      <c r="N553">
        <v>6</v>
      </c>
      <c r="O553">
        <v>83</v>
      </c>
      <c r="P553">
        <f t="shared" si="24"/>
        <v>5.5333333333333332</v>
      </c>
      <c r="Q553">
        <f t="shared" si="25"/>
        <v>3.32</v>
      </c>
      <c r="R553">
        <f t="shared" si="26"/>
        <v>3.32</v>
      </c>
    </row>
    <row r="554" spans="1:18" x14ac:dyDescent="0.35">
      <c r="A554" t="s">
        <v>129</v>
      </c>
      <c r="B554" t="s">
        <v>1432</v>
      </c>
      <c r="C554" t="s">
        <v>299</v>
      </c>
      <c r="D554" t="s">
        <v>312</v>
      </c>
      <c r="E554">
        <v>27</v>
      </c>
      <c r="F554">
        <v>7</v>
      </c>
      <c r="G554">
        <v>0</v>
      </c>
      <c r="H554">
        <v>15</v>
      </c>
      <c r="I554">
        <v>0</v>
      </c>
      <c r="J554">
        <v>5</v>
      </c>
      <c r="K554">
        <v>37</v>
      </c>
      <c r="L554">
        <v>19</v>
      </c>
      <c r="M554">
        <v>22</v>
      </c>
      <c r="N554">
        <v>1</v>
      </c>
      <c r="O554">
        <v>81</v>
      </c>
      <c r="P554">
        <f t="shared" si="24"/>
        <v>5.4</v>
      </c>
      <c r="Q554">
        <f t="shared" si="25"/>
        <v>3.24</v>
      </c>
      <c r="R554">
        <f t="shared" si="26"/>
        <v>3.24</v>
      </c>
    </row>
    <row r="555" spans="1:18" x14ac:dyDescent="0.35">
      <c r="A555" t="s">
        <v>101</v>
      </c>
      <c r="B555" t="s">
        <v>187</v>
      </c>
      <c r="C555" t="s">
        <v>299</v>
      </c>
      <c r="D555" t="s">
        <v>295</v>
      </c>
      <c r="E555">
        <v>25</v>
      </c>
      <c r="F555">
        <v>8</v>
      </c>
      <c r="G555">
        <v>0</v>
      </c>
      <c r="H555">
        <v>14</v>
      </c>
      <c r="I555">
        <v>0</v>
      </c>
      <c r="J555">
        <v>6</v>
      </c>
      <c r="K555">
        <v>41</v>
      </c>
      <c r="L555">
        <v>20</v>
      </c>
      <c r="M555">
        <v>22</v>
      </c>
      <c r="N555">
        <v>1</v>
      </c>
      <c r="O555">
        <v>81</v>
      </c>
      <c r="P555">
        <f t="shared" si="24"/>
        <v>5.4</v>
      </c>
      <c r="Q555">
        <f t="shared" si="25"/>
        <v>3.24</v>
      </c>
      <c r="R555">
        <f t="shared" si="26"/>
        <v>3.24</v>
      </c>
    </row>
    <row r="556" spans="1:18" x14ac:dyDescent="0.35">
      <c r="A556" t="s">
        <v>167</v>
      </c>
      <c r="B556" t="s">
        <v>710</v>
      </c>
      <c r="C556" t="s">
        <v>299</v>
      </c>
      <c r="D556" t="s">
        <v>298</v>
      </c>
      <c r="E556">
        <v>24</v>
      </c>
      <c r="F556">
        <v>8</v>
      </c>
      <c r="G556">
        <v>0</v>
      </c>
      <c r="H556">
        <v>21</v>
      </c>
      <c r="I556">
        <v>0</v>
      </c>
      <c r="J556">
        <v>7</v>
      </c>
      <c r="K556">
        <v>55</v>
      </c>
      <c r="L556">
        <v>20</v>
      </c>
      <c r="M556">
        <v>25</v>
      </c>
      <c r="N556">
        <v>1</v>
      </c>
      <c r="O556">
        <v>80</v>
      </c>
      <c r="P556">
        <f t="shared" si="24"/>
        <v>5.333333333333333</v>
      </c>
      <c r="Q556">
        <f t="shared" si="25"/>
        <v>3.1999999999999997</v>
      </c>
      <c r="R556">
        <f t="shared" si="26"/>
        <v>3.1999999999999997</v>
      </c>
    </row>
    <row r="557" spans="1:18" x14ac:dyDescent="0.35">
      <c r="A557" t="s">
        <v>90</v>
      </c>
      <c r="B557" t="s">
        <v>1436</v>
      </c>
      <c r="C557" t="s">
        <v>299</v>
      </c>
      <c r="D557" t="s">
        <v>325</v>
      </c>
      <c r="E557">
        <v>28</v>
      </c>
      <c r="F557">
        <v>9</v>
      </c>
      <c r="G557">
        <v>1</v>
      </c>
      <c r="H557">
        <v>12</v>
      </c>
      <c r="I557">
        <v>1</v>
      </c>
      <c r="J557">
        <v>4</v>
      </c>
      <c r="K557">
        <v>38</v>
      </c>
      <c r="L557">
        <v>19</v>
      </c>
      <c r="M557">
        <v>20</v>
      </c>
      <c r="N557">
        <v>3</v>
      </c>
      <c r="O557">
        <v>80</v>
      </c>
      <c r="P557">
        <f t="shared" si="24"/>
        <v>5.333333333333333</v>
      </c>
      <c r="Q557">
        <f t="shared" si="25"/>
        <v>3.1999999999999997</v>
      </c>
      <c r="R557">
        <f t="shared" si="26"/>
        <v>3.1999999999999997</v>
      </c>
    </row>
    <row r="558" spans="1:18" x14ac:dyDescent="0.35">
      <c r="A558" t="s">
        <v>602</v>
      </c>
      <c r="B558" t="s">
        <v>910</v>
      </c>
      <c r="C558" t="s">
        <v>299</v>
      </c>
      <c r="D558" t="s">
        <v>293</v>
      </c>
      <c r="E558">
        <v>27</v>
      </c>
      <c r="F558">
        <v>8</v>
      </c>
      <c r="G558">
        <v>0</v>
      </c>
      <c r="H558">
        <v>14</v>
      </c>
      <c r="I558">
        <v>0</v>
      </c>
      <c r="J558">
        <v>5</v>
      </c>
      <c r="K558">
        <v>40</v>
      </c>
      <c r="L558">
        <v>19</v>
      </c>
      <c r="M558">
        <v>22</v>
      </c>
      <c r="N558">
        <v>1</v>
      </c>
      <c r="O558">
        <v>79</v>
      </c>
      <c r="P558">
        <f t="shared" si="24"/>
        <v>5.2666666666666666</v>
      </c>
      <c r="Q558">
        <f t="shared" si="25"/>
        <v>3.1599999999999997</v>
      </c>
      <c r="R558">
        <f t="shared" si="26"/>
        <v>3.1599999999999997</v>
      </c>
    </row>
    <row r="559" spans="1:18" x14ac:dyDescent="0.35">
      <c r="A559" t="s">
        <v>33</v>
      </c>
      <c r="B559" t="s">
        <v>130</v>
      </c>
      <c r="C559" t="s">
        <v>299</v>
      </c>
      <c r="D559" t="s">
        <v>319</v>
      </c>
      <c r="E559">
        <v>23</v>
      </c>
      <c r="F559">
        <v>11</v>
      </c>
      <c r="G559">
        <v>0</v>
      </c>
      <c r="H559">
        <v>15</v>
      </c>
      <c r="I559">
        <v>0</v>
      </c>
      <c r="J559">
        <v>7</v>
      </c>
      <c r="K559">
        <v>57</v>
      </c>
      <c r="L559">
        <v>25</v>
      </c>
      <c r="M559">
        <v>21</v>
      </c>
      <c r="N559">
        <v>1</v>
      </c>
      <c r="O559">
        <v>78</v>
      </c>
      <c r="P559">
        <f t="shared" si="24"/>
        <v>5.2</v>
      </c>
      <c r="Q559">
        <f t="shared" si="25"/>
        <v>3.12</v>
      </c>
      <c r="R559">
        <f t="shared" si="26"/>
        <v>3.12</v>
      </c>
    </row>
    <row r="560" spans="1:18" x14ac:dyDescent="0.35">
      <c r="A560" t="s">
        <v>190</v>
      </c>
      <c r="B560" t="s">
        <v>1742</v>
      </c>
      <c r="C560" t="s">
        <v>299</v>
      </c>
      <c r="D560" t="s">
        <v>303</v>
      </c>
      <c r="E560">
        <v>29</v>
      </c>
      <c r="F560">
        <v>8</v>
      </c>
      <c r="G560">
        <v>1</v>
      </c>
      <c r="H560">
        <v>14</v>
      </c>
      <c r="I560">
        <v>0</v>
      </c>
      <c r="J560">
        <v>6</v>
      </c>
      <c r="K560">
        <v>53</v>
      </c>
      <c r="L560">
        <v>21</v>
      </c>
      <c r="M560">
        <v>22</v>
      </c>
      <c r="N560">
        <v>1</v>
      </c>
      <c r="O560">
        <v>77</v>
      </c>
      <c r="P560">
        <f t="shared" si="24"/>
        <v>5.1333333333333337</v>
      </c>
      <c r="Q560">
        <f t="shared" si="25"/>
        <v>3.08</v>
      </c>
      <c r="R560">
        <f t="shared" si="26"/>
        <v>3.08</v>
      </c>
    </row>
    <row r="561" spans="1:18" x14ac:dyDescent="0.35">
      <c r="A561" t="s">
        <v>39</v>
      </c>
      <c r="B561" t="s">
        <v>121</v>
      </c>
      <c r="C561" t="s">
        <v>299</v>
      </c>
      <c r="D561" t="s">
        <v>306</v>
      </c>
      <c r="E561">
        <v>28</v>
      </c>
      <c r="F561">
        <v>7</v>
      </c>
      <c r="G561">
        <v>0</v>
      </c>
      <c r="H561">
        <v>20</v>
      </c>
      <c r="I561">
        <v>0</v>
      </c>
      <c r="J561">
        <v>5</v>
      </c>
      <c r="K561">
        <v>51</v>
      </c>
      <c r="L561">
        <v>23</v>
      </c>
      <c r="M561">
        <v>22</v>
      </c>
      <c r="N561">
        <v>1</v>
      </c>
      <c r="O561">
        <v>77</v>
      </c>
      <c r="P561">
        <f t="shared" si="24"/>
        <v>5.1333333333333337</v>
      </c>
      <c r="Q561">
        <f t="shared" si="25"/>
        <v>3.08</v>
      </c>
      <c r="R561">
        <f t="shared" si="26"/>
        <v>3.08</v>
      </c>
    </row>
    <row r="562" spans="1:18" x14ac:dyDescent="0.35">
      <c r="A562" t="s">
        <v>70</v>
      </c>
      <c r="B562" t="s">
        <v>242</v>
      </c>
      <c r="C562" t="s">
        <v>649</v>
      </c>
      <c r="D562" t="s">
        <v>306</v>
      </c>
      <c r="E562">
        <v>32</v>
      </c>
      <c r="F562">
        <v>6</v>
      </c>
      <c r="G562">
        <v>2</v>
      </c>
      <c r="H562">
        <v>20</v>
      </c>
      <c r="I562">
        <v>2</v>
      </c>
      <c r="J562">
        <v>3</v>
      </c>
      <c r="K562">
        <v>52</v>
      </c>
      <c r="L562">
        <v>24</v>
      </c>
      <c r="M562">
        <v>20</v>
      </c>
      <c r="N562">
        <v>5</v>
      </c>
      <c r="O562">
        <v>77</v>
      </c>
      <c r="P562">
        <f t="shared" si="24"/>
        <v>5.1333333333333337</v>
      </c>
      <c r="Q562">
        <f t="shared" si="25"/>
        <v>3.08</v>
      </c>
      <c r="R562">
        <f t="shared" si="26"/>
        <v>3.08</v>
      </c>
    </row>
    <row r="563" spans="1:18" x14ac:dyDescent="0.35">
      <c r="A563" t="s">
        <v>1583</v>
      </c>
      <c r="B563" t="s">
        <v>1584</v>
      </c>
      <c r="C563" t="s">
        <v>299</v>
      </c>
      <c r="D563" t="s">
        <v>298</v>
      </c>
      <c r="E563">
        <v>26</v>
      </c>
      <c r="F563">
        <v>8</v>
      </c>
      <c r="G563">
        <v>0</v>
      </c>
      <c r="H563">
        <v>16</v>
      </c>
      <c r="I563">
        <v>0</v>
      </c>
      <c r="J563">
        <v>5</v>
      </c>
      <c r="K563">
        <v>41</v>
      </c>
      <c r="L563">
        <v>18</v>
      </c>
      <c r="M563">
        <v>20</v>
      </c>
      <c r="N563">
        <v>1</v>
      </c>
      <c r="O563">
        <v>76</v>
      </c>
      <c r="P563">
        <f t="shared" si="24"/>
        <v>5.0666666666666664</v>
      </c>
      <c r="Q563">
        <f t="shared" si="25"/>
        <v>3.0399999999999996</v>
      </c>
      <c r="R563">
        <f t="shared" si="26"/>
        <v>3.0399999999999996</v>
      </c>
    </row>
    <row r="564" spans="1:18" x14ac:dyDescent="0.35">
      <c r="A564" t="s">
        <v>79</v>
      </c>
      <c r="B564" t="s">
        <v>2010</v>
      </c>
      <c r="C564" t="s">
        <v>649</v>
      </c>
      <c r="D564" t="s">
        <v>296</v>
      </c>
      <c r="E564">
        <v>23</v>
      </c>
      <c r="F564">
        <v>7</v>
      </c>
      <c r="G564">
        <v>1</v>
      </c>
      <c r="H564">
        <v>14</v>
      </c>
      <c r="I564">
        <v>1</v>
      </c>
      <c r="J564">
        <v>6</v>
      </c>
      <c r="K564">
        <v>48</v>
      </c>
      <c r="L564">
        <v>21</v>
      </c>
      <c r="M564">
        <v>20</v>
      </c>
      <c r="N564">
        <v>4</v>
      </c>
      <c r="O564">
        <v>74</v>
      </c>
      <c r="P564">
        <f t="shared" si="24"/>
        <v>4.9333333333333336</v>
      </c>
      <c r="Q564">
        <f t="shared" si="25"/>
        <v>2.8366666666666664</v>
      </c>
      <c r="R564">
        <f t="shared" si="26"/>
        <v>2.8366666666666664</v>
      </c>
    </row>
    <row r="565" spans="1:18" x14ac:dyDescent="0.35">
      <c r="A565" t="s">
        <v>1585</v>
      </c>
      <c r="B565" t="s">
        <v>1586</v>
      </c>
      <c r="C565" t="s">
        <v>2</v>
      </c>
      <c r="D565" t="s">
        <v>300</v>
      </c>
      <c r="E565">
        <v>25</v>
      </c>
      <c r="F565">
        <v>9</v>
      </c>
      <c r="G565">
        <v>1</v>
      </c>
      <c r="H565">
        <v>14</v>
      </c>
      <c r="I565">
        <v>2</v>
      </c>
      <c r="J565">
        <v>3</v>
      </c>
      <c r="K565">
        <v>37</v>
      </c>
      <c r="L565">
        <v>17</v>
      </c>
      <c r="M565">
        <v>18</v>
      </c>
      <c r="N565">
        <v>3</v>
      </c>
      <c r="O565">
        <v>71</v>
      </c>
      <c r="P565">
        <f t="shared" si="24"/>
        <v>4.7333333333333334</v>
      </c>
      <c r="Q565">
        <f t="shared" si="25"/>
        <v>2.7216666666666667</v>
      </c>
      <c r="R565">
        <f t="shared" si="26"/>
        <v>2.7216666666666667</v>
      </c>
    </row>
    <row r="566" spans="1:18" x14ac:dyDescent="0.35">
      <c r="A566" t="s">
        <v>1246</v>
      </c>
      <c r="B566" t="s">
        <v>1863</v>
      </c>
      <c r="C566" t="s">
        <v>299</v>
      </c>
      <c r="D566" t="s">
        <v>314</v>
      </c>
      <c r="E566">
        <v>24</v>
      </c>
      <c r="F566">
        <v>7</v>
      </c>
      <c r="G566">
        <v>0</v>
      </c>
      <c r="H566">
        <v>14</v>
      </c>
      <c r="I566">
        <v>0</v>
      </c>
      <c r="J566">
        <v>5</v>
      </c>
      <c r="K566">
        <v>43</v>
      </c>
      <c r="L566">
        <v>20</v>
      </c>
      <c r="M566">
        <v>21</v>
      </c>
      <c r="N566">
        <v>1</v>
      </c>
      <c r="O566">
        <v>71</v>
      </c>
      <c r="P566">
        <f t="shared" si="24"/>
        <v>4.7333333333333334</v>
      </c>
      <c r="Q566">
        <f t="shared" si="25"/>
        <v>2.7216666666666667</v>
      </c>
      <c r="R566">
        <f t="shared" si="26"/>
        <v>2.7216666666666667</v>
      </c>
    </row>
    <row r="567" spans="1:18" x14ac:dyDescent="0.35">
      <c r="A567" t="s">
        <v>243</v>
      </c>
      <c r="B567" t="s">
        <v>979</v>
      </c>
      <c r="C567" t="s">
        <v>299</v>
      </c>
      <c r="D567" t="s">
        <v>305</v>
      </c>
      <c r="E567">
        <v>23</v>
      </c>
      <c r="F567">
        <v>7</v>
      </c>
      <c r="G567">
        <v>0</v>
      </c>
      <c r="H567">
        <v>13</v>
      </c>
      <c r="I567">
        <v>0</v>
      </c>
      <c r="J567">
        <v>7</v>
      </c>
      <c r="K567">
        <v>50</v>
      </c>
      <c r="L567">
        <v>19</v>
      </c>
      <c r="M567">
        <v>21</v>
      </c>
      <c r="N567">
        <v>1</v>
      </c>
      <c r="O567">
        <v>69</v>
      </c>
      <c r="P567">
        <f t="shared" si="24"/>
        <v>4.5999999999999996</v>
      </c>
      <c r="Q567">
        <f t="shared" si="25"/>
        <v>2.6449999999999996</v>
      </c>
      <c r="R567">
        <f t="shared" si="26"/>
        <v>2.6449999999999996</v>
      </c>
    </row>
    <row r="568" spans="1:18" x14ac:dyDescent="0.35">
      <c r="A568" t="s">
        <v>50</v>
      </c>
      <c r="B568" t="s">
        <v>1856</v>
      </c>
      <c r="C568" t="s">
        <v>299</v>
      </c>
      <c r="D568" t="s">
        <v>306</v>
      </c>
      <c r="E568">
        <v>23</v>
      </c>
      <c r="F568">
        <v>7</v>
      </c>
      <c r="G568">
        <v>0</v>
      </c>
      <c r="H568">
        <v>14</v>
      </c>
      <c r="I568">
        <v>1</v>
      </c>
      <c r="J568">
        <v>5</v>
      </c>
      <c r="K568">
        <v>40</v>
      </c>
      <c r="L568">
        <v>17</v>
      </c>
      <c r="M568">
        <v>19</v>
      </c>
      <c r="N568">
        <v>2</v>
      </c>
      <c r="O568">
        <v>68</v>
      </c>
      <c r="P568">
        <f t="shared" si="24"/>
        <v>4.5333333333333332</v>
      </c>
      <c r="Q568">
        <f t="shared" si="25"/>
        <v>2.6066666666666665</v>
      </c>
      <c r="R568">
        <f t="shared" si="26"/>
        <v>2.6066666666666665</v>
      </c>
    </row>
    <row r="569" spans="1:18" x14ac:dyDescent="0.35">
      <c r="A569" t="s">
        <v>1580</v>
      </c>
      <c r="B569" t="s">
        <v>1581</v>
      </c>
      <c r="C569" t="s">
        <v>649</v>
      </c>
      <c r="D569" t="s">
        <v>320</v>
      </c>
      <c r="E569">
        <v>19</v>
      </c>
      <c r="F569">
        <v>5</v>
      </c>
      <c r="G569">
        <v>1</v>
      </c>
      <c r="H569">
        <v>10</v>
      </c>
      <c r="I569">
        <v>1</v>
      </c>
      <c r="J569">
        <v>5</v>
      </c>
      <c r="K569">
        <v>35</v>
      </c>
      <c r="L569">
        <v>16</v>
      </c>
      <c r="M569">
        <v>16</v>
      </c>
      <c r="N569">
        <v>6</v>
      </c>
      <c r="O569">
        <v>64</v>
      </c>
      <c r="P569">
        <f t="shared" si="24"/>
        <v>4.2666666666666666</v>
      </c>
      <c r="Q569">
        <f t="shared" si="25"/>
        <v>2.4533333333333331</v>
      </c>
      <c r="R569">
        <f t="shared" si="26"/>
        <v>2.4533333333333331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70"/>
  <sheetViews>
    <sheetView workbookViewId="0">
      <selection activeCell="X1" sqref="X1"/>
    </sheetView>
  </sheetViews>
  <sheetFormatPr defaultRowHeight="14.5" x14ac:dyDescent="0.35"/>
  <cols>
    <col min="1" max="2" width="17.1796875" customWidth="1"/>
    <col min="3" max="3" width="10.26953125" customWidth="1"/>
    <col min="4" max="4" width="11.26953125" customWidth="1"/>
    <col min="5" max="5" width="10.26953125" customWidth="1"/>
    <col min="6" max="6" width="10.81640625" customWidth="1"/>
    <col min="7" max="7" width="17.1796875" customWidth="1"/>
    <col min="8" max="8" width="10.1796875" customWidth="1"/>
    <col min="9" max="9" width="12" customWidth="1"/>
    <col min="10" max="10" width="10" customWidth="1"/>
    <col min="11" max="11" width="9.453125" customWidth="1"/>
    <col min="12" max="12" width="10.54296875" customWidth="1"/>
    <col min="13" max="13" width="17.1796875" customWidth="1"/>
    <col min="14" max="15" width="15.81640625" customWidth="1"/>
    <col min="23" max="23" width="13" customWidth="1"/>
  </cols>
  <sheetData>
    <row r="1" spans="1:23" x14ac:dyDescent="0.35">
      <c r="A1" t="s">
        <v>19</v>
      </c>
      <c r="B1" t="s">
        <v>18</v>
      </c>
      <c r="C1" t="s">
        <v>322</v>
      </c>
      <c r="D1" t="s">
        <v>0</v>
      </c>
      <c r="E1" t="s">
        <v>2221</v>
      </c>
      <c r="F1" t="s">
        <v>1109</v>
      </c>
      <c r="G1" t="s">
        <v>217</v>
      </c>
      <c r="H1" t="s">
        <v>490</v>
      </c>
      <c r="I1" t="s">
        <v>12</v>
      </c>
      <c r="J1" t="s">
        <v>17</v>
      </c>
      <c r="K1" t="s">
        <v>15</v>
      </c>
      <c r="L1" t="s">
        <v>16</v>
      </c>
      <c r="M1" t="s">
        <v>11</v>
      </c>
      <c r="N1" t="s">
        <v>1072</v>
      </c>
      <c r="O1" t="s">
        <v>14</v>
      </c>
      <c r="P1" t="s">
        <v>4</v>
      </c>
      <c r="Q1" t="s">
        <v>219</v>
      </c>
      <c r="R1" t="s">
        <v>220</v>
      </c>
      <c r="S1" t="s">
        <v>517</v>
      </c>
      <c r="T1" t="s">
        <v>10</v>
      </c>
      <c r="U1" t="s">
        <v>352</v>
      </c>
      <c r="V1" t="s">
        <v>353</v>
      </c>
      <c r="W1" t="s">
        <v>354</v>
      </c>
    </row>
    <row r="2" spans="1:23" x14ac:dyDescent="0.35">
      <c r="A2" t="s">
        <v>941</v>
      </c>
      <c r="B2" t="s">
        <v>942</v>
      </c>
      <c r="C2" t="s">
        <v>355</v>
      </c>
      <c r="D2" t="s">
        <v>309</v>
      </c>
      <c r="E2">
        <v>189</v>
      </c>
      <c r="F2">
        <v>30</v>
      </c>
      <c r="G2">
        <v>30</v>
      </c>
      <c r="H2">
        <v>23</v>
      </c>
      <c r="I2">
        <v>1</v>
      </c>
      <c r="J2">
        <v>13</v>
      </c>
      <c r="K2">
        <v>6</v>
      </c>
      <c r="L2">
        <v>0</v>
      </c>
      <c r="M2">
        <v>0</v>
      </c>
      <c r="N2">
        <v>0</v>
      </c>
      <c r="O2">
        <v>227</v>
      </c>
      <c r="P2">
        <v>44</v>
      </c>
      <c r="Q2">
        <v>156</v>
      </c>
      <c r="R2">
        <v>2.76</v>
      </c>
      <c r="S2">
        <v>1.06</v>
      </c>
      <c r="T2">
        <v>448</v>
      </c>
      <c r="U2">
        <f>T2/15</f>
        <v>29.866666666666667</v>
      </c>
      <c r="V2">
        <f>IF(T2&gt;= 550,U2*1.35,IF(T2 &gt;= 500,U2*1.3,IF(T2 &gt;= 450,U2*1.25,IF(T2 &gt;= 400,U2*1.2,IF(T2 &gt;= 350,U2*1.1,IF(T2 &gt;= 300,U2,IF(T2 &gt;= 250,U2*0.9,IF(T2 &gt;= 200,U2*0.8,IF(T2 &gt;= 150,U2*0.7,IF(T2 &gt;= 100,U2*0.6,IF(T2 &gt;= 50,U2*0.5,U2*0.4)))))))))))</f>
        <v>35.839999999999996</v>
      </c>
      <c r="W2">
        <f>IF(V2 &lt; 1.5,1,V2)</f>
        <v>35.839999999999996</v>
      </c>
    </row>
    <row r="3" spans="1:23" x14ac:dyDescent="0.35">
      <c r="A3" t="s">
        <v>174</v>
      </c>
      <c r="B3" t="s">
        <v>1469</v>
      </c>
      <c r="C3" t="s">
        <v>355</v>
      </c>
      <c r="D3" t="s">
        <v>298</v>
      </c>
      <c r="E3">
        <v>178</v>
      </c>
      <c r="F3">
        <v>29</v>
      </c>
      <c r="G3">
        <v>29</v>
      </c>
      <c r="H3">
        <v>20</v>
      </c>
      <c r="I3">
        <v>0</v>
      </c>
      <c r="J3">
        <v>15</v>
      </c>
      <c r="K3">
        <v>6</v>
      </c>
      <c r="L3">
        <v>0</v>
      </c>
      <c r="M3">
        <v>0</v>
      </c>
      <c r="N3">
        <v>0</v>
      </c>
      <c r="O3">
        <v>172</v>
      </c>
      <c r="P3">
        <v>34</v>
      </c>
      <c r="Q3">
        <v>139</v>
      </c>
      <c r="R3">
        <v>2.98</v>
      </c>
      <c r="S3">
        <v>0.97</v>
      </c>
      <c r="T3">
        <v>409</v>
      </c>
      <c r="U3">
        <f t="shared" ref="U3:U66" si="0">T3/15</f>
        <v>27.266666666666666</v>
      </c>
      <c r="V3">
        <f t="shared" ref="V3:V66" si="1">IF(T3&gt;= 550,U3*1.35,IF(T3 &gt;= 500,U3*1.3,IF(T3 &gt;= 450,U3*1.25,IF(T3 &gt;= 400,U3*1.2,IF(T3 &gt;= 350,U3*1.1,IF(T3 &gt;= 300,U3,IF(T3 &gt;= 250,U3*0.9,IF(T3 &gt;= 200,U3*0.8,IF(T3 &gt;= 150,U3*0.7,IF(T3 &gt;= 100,U3*0.6,IF(T3 &gt;= 50,U3*0.5,U3*0.4)))))))))))</f>
        <v>32.72</v>
      </c>
      <c r="W3">
        <f t="shared" ref="W3:W66" si="2">IF(V3 &lt; 1.5,1,V3)</f>
        <v>32.72</v>
      </c>
    </row>
    <row r="4" spans="1:23" x14ac:dyDescent="0.35">
      <c r="A4" t="s">
        <v>541</v>
      </c>
      <c r="B4" t="s">
        <v>265</v>
      </c>
      <c r="C4" t="s">
        <v>356</v>
      </c>
      <c r="D4" t="s">
        <v>313</v>
      </c>
      <c r="E4">
        <v>69</v>
      </c>
      <c r="F4">
        <v>66</v>
      </c>
      <c r="G4">
        <v>0</v>
      </c>
      <c r="H4">
        <v>0</v>
      </c>
      <c r="I4">
        <v>0</v>
      </c>
      <c r="J4">
        <v>2</v>
      </c>
      <c r="K4">
        <v>3</v>
      </c>
      <c r="L4">
        <v>38</v>
      </c>
      <c r="M4">
        <v>6</v>
      </c>
      <c r="N4">
        <v>3</v>
      </c>
      <c r="O4">
        <v>112</v>
      </c>
      <c r="P4">
        <v>26</v>
      </c>
      <c r="Q4">
        <v>32</v>
      </c>
      <c r="R4">
        <v>2.35</v>
      </c>
      <c r="S4">
        <v>0.84</v>
      </c>
      <c r="T4">
        <v>407</v>
      </c>
      <c r="U4">
        <f t="shared" si="0"/>
        <v>27.133333333333333</v>
      </c>
      <c r="V4">
        <f t="shared" si="1"/>
        <v>32.559999999999995</v>
      </c>
      <c r="W4">
        <f t="shared" si="2"/>
        <v>32.559999999999995</v>
      </c>
    </row>
    <row r="5" spans="1:23" x14ac:dyDescent="0.35">
      <c r="A5" t="s">
        <v>132</v>
      </c>
      <c r="B5" t="s">
        <v>1522</v>
      </c>
      <c r="C5" t="s">
        <v>355</v>
      </c>
      <c r="D5" t="s">
        <v>302</v>
      </c>
      <c r="E5">
        <v>181</v>
      </c>
      <c r="F5">
        <v>30</v>
      </c>
      <c r="G5">
        <v>30</v>
      </c>
      <c r="H5">
        <v>21</v>
      </c>
      <c r="I5">
        <v>1</v>
      </c>
      <c r="J5">
        <v>10</v>
      </c>
      <c r="K5">
        <v>8</v>
      </c>
      <c r="L5">
        <v>0</v>
      </c>
      <c r="M5">
        <v>0</v>
      </c>
      <c r="N5">
        <v>0</v>
      </c>
      <c r="O5">
        <v>204</v>
      </c>
      <c r="P5">
        <v>40</v>
      </c>
      <c r="Q5">
        <v>135</v>
      </c>
      <c r="R5">
        <v>2.34</v>
      </c>
      <c r="S5">
        <v>0.97</v>
      </c>
      <c r="T5">
        <v>395</v>
      </c>
      <c r="U5">
        <f t="shared" si="0"/>
        <v>26.333333333333332</v>
      </c>
      <c r="V5">
        <f t="shared" si="1"/>
        <v>28.966666666666669</v>
      </c>
      <c r="W5">
        <f t="shared" si="2"/>
        <v>28.966666666666669</v>
      </c>
    </row>
    <row r="6" spans="1:23" x14ac:dyDescent="0.35">
      <c r="A6" t="s">
        <v>97</v>
      </c>
      <c r="B6" t="s">
        <v>87</v>
      </c>
      <c r="C6" t="s">
        <v>356</v>
      </c>
      <c r="D6" t="s">
        <v>311</v>
      </c>
      <c r="E6">
        <v>68</v>
      </c>
      <c r="F6">
        <v>68</v>
      </c>
      <c r="G6">
        <v>0</v>
      </c>
      <c r="H6">
        <v>0</v>
      </c>
      <c r="I6">
        <v>0</v>
      </c>
      <c r="J6">
        <v>2</v>
      </c>
      <c r="K6">
        <v>3</v>
      </c>
      <c r="L6">
        <v>38</v>
      </c>
      <c r="M6">
        <v>7</v>
      </c>
      <c r="N6">
        <v>3</v>
      </c>
      <c r="O6">
        <v>97</v>
      </c>
      <c r="P6">
        <v>23</v>
      </c>
      <c r="Q6">
        <v>37</v>
      </c>
      <c r="R6">
        <v>2.12</v>
      </c>
      <c r="S6">
        <v>0.88</v>
      </c>
      <c r="T6">
        <v>390.5</v>
      </c>
      <c r="U6">
        <f t="shared" si="0"/>
        <v>26.033333333333335</v>
      </c>
      <c r="V6">
        <f t="shared" si="1"/>
        <v>28.63666666666667</v>
      </c>
      <c r="W6">
        <f t="shared" si="2"/>
        <v>28.63666666666667</v>
      </c>
    </row>
    <row r="7" spans="1:23" x14ac:dyDescent="0.35">
      <c r="A7" t="s">
        <v>139</v>
      </c>
      <c r="B7" t="s">
        <v>997</v>
      </c>
      <c r="C7" t="s">
        <v>355</v>
      </c>
      <c r="D7" t="s">
        <v>304</v>
      </c>
      <c r="E7">
        <v>155</v>
      </c>
      <c r="F7">
        <v>27</v>
      </c>
      <c r="G7">
        <v>27</v>
      </c>
      <c r="H7">
        <v>17</v>
      </c>
      <c r="I7">
        <v>1</v>
      </c>
      <c r="J7">
        <v>13</v>
      </c>
      <c r="K7">
        <v>6</v>
      </c>
      <c r="L7">
        <v>0</v>
      </c>
      <c r="M7">
        <v>0</v>
      </c>
      <c r="N7">
        <v>0</v>
      </c>
      <c r="O7">
        <v>191</v>
      </c>
      <c r="P7">
        <v>36</v>
      </c>
      <c r="Q7">
        <v>141</v>
      </c>
      <c r="R7">
        <v>3.19</v>
      </c>
      <c r="S7">
        <v>1.1399999999999999</v>
      </c>
      <c r="T7">
        <v>377</v>
      </c>
      <c r="U7">
        <f t="shared" si="0"/>
        <v>25.133333333333333</v>
      </c>
      <c r="V7">
        <f t="shared" si="1"/>
        <v>27.646666666666668</v>
      </c>
      <c r="W7">
        <f t="shared" si="2"/>
        <v>27.646666666666668</v>
      </c>
    </row>
    <row r="8" spans="1:23" x14ac:dyDescent="0.35">
      <c r="A8" t="s">
        <v>865</v>
      </c>
      <c r="B8" t="s">
        <v>744</v>
      </c>
      <c r="C8" t="s">
        <v>356</v>
      </c>
      <c r="D8" t="s">
        <v>298</v>
      </c>
      <c r="E8">
        <v>62</v>
      </c>
      <c r="F8">
        <v>66</v>
      </c>
      <c r="G8">
        <v>0</v>
      </c>
      <c r="H8">
        <v>0</v>
      </c>
      <c r="I8">
        <v>0</v>
      </c>
      <c r="J8">
        <v>2</v>
      </c>
      <c r="K8">
        <v>2</v>
      </c>
      <c r="L8">
        <v>39</v>
      </c>
      <c r="M8">
        <v>7</v>
      </c>
      <c r="N8">
        <v>3</v>
      </c>
      <c r="O8">
        <v>71</v>
      </c>
      <c r="P8">
        <v>24</v>
      </c>
      <c r="Q8">
        <v>30</v>
      </c>
      <c r="R8">
        <v>1.6</v>
      </c>
      <c r="S8">
        <v>0.87</v>
      </c>
      <c r="T8">
        <v>373.5</v>
      </c>
      <c r="U8">
        <f t="shared" si="0"/>
        <v>24.9</v>
      </c>
      <c r="V8">
        <f t="shared" si="1"/>
        <v>27.39</v>
      </c>
      <c r="W8">
        <f t="shared" si="2"/>
        <v>27.39</v>
      </c>
    </row>
    <row r="9" spans="1:23" x14ac:dyDescent="0.35">
      <c r="A9" t="s">
        <v>283</v>
      </c>
      <c r="B9" t="s">
        <v>807</v>
      </c>
      <c r="C9" t="s">
        <v>355</v>
      </c>
      <c r="D9" t="s">
        <v>315</v>
      </c>
      <c r="E9">
        <v>181</v>
      </c>
      <c r="F9">
        <v>30</v>
      </c>
      <c r="G9">
        <v>30</v>
      </c>
      <c r="H9">
        <v>19</v>
      </c>
      <c r="I9">
        <v>1</v>
      </c>
      <c r="J9">
        <v>15</v>
      </c>
      <c r="K9">
        <v>7</v>
      </c>
      <c r="L9">
        <v>0</v>
      </c>
      <c r="M9">
        <v>0</v>
      </c>
      <c r="N9">
        <v>0</v>
      </c>
      <c r="O9">
        <v>175</v>
      </c>
      <c r="P9">
        <v>60</v>
      </c>
      <c r="Q9">
        <v>164</v>
      </c>
      <c r="R9">
        <v>3.33</v>
      </c>
      <c r="S9">
        <v>1.24</v>
      </c>
      <c r="T9">
        <v>368.5</v>
      </c>
      <c r="U9">
        <f t="shared" si="0"/>
        <v>24.566666666666666</v>
      </c>
      <c r="V9">
        <f t="shared" si="1"/>
        <v>27.023333333333337</v>
      </c>
      <c r="W9">
        <f t="shared" si="2"/>
        <v>27.023333333333337</v>
      </c>
    </row>
    <row r="10" spans="1:23" x14ac:dyDescent="0.35">
      <c r="A10" t="s">
        <v>169</v>
      </c>
      <c r="B10" t="s">
        <v>290</v>
      </c>
      <c r="C10" t="s">
        <v>355</v>
      </c>
      <c r="D10" t="s">
        <v>295</v>
      </c>
      <c r="E10">
        <v>187</v>
      </c>
      <c r="F10">
        <v>30</v>
      </c>
      <c r="G10">
        <v>30</v>
      </c>
      <c r="H10">
        <v>21</v>
      </c>
      <c r="I10">
        <v>0</v>
      </c>
      <c r="J10">
        <v>14</v>
      </c>
      <c r="K10">
        <v>8</v>
      </c>
      <c r="L10">
        <v>0</v>
      </c>
      <c r="M10">
        <v>0</v>
      </c>
      <c r="N10">
        <v>0</v>
      </c>
      <c r="O10">
        <v>182</v>
      </c>
      <c r="P10">
        <v>53</v>
      </c>
      <c r="Q10">
        <v>185</v>
      </c>
      <c r="R10">
        <v>3.37</v>
      </c>
      <c r="S10">
        <v>1.27</v>
      </c>
      <c r="T10">
        <v>367.5</v>
      </c>
      <c r="U10">
        <f t="shared" si="0"/>
        <v>24.5</v>
      </c>
      <c r="V10">
        <f t="shared" si="1"/>
        <v>26.950000000000003</v>
      </c>
      <c r="W10">
        <f t="shared" si="2"/>
        <v>26.950000000000003</v>
      </c>
    </row>
    <row r="11" spans="1:23" x14ac:dyDescent="0.35">
      <c r="A11" t="s">
        <v>612</v>
      </c>
      <c r="B11" t="s">
        <v>566</v>
      </c>
      <c r="C11" t="s">
        <v>355</v>
      </c>
      <c r="D11" t="s">
        <v>310</v>
      </c>
      <c r="E11">
        <v>178</v>
      </c>
      <c r="F11">
        <v>30</v>
      </c>
      <c r="G11">
        <v>30</v>
      </c>
      <c r="H11">
        <v>16</v>
      </c>
      <c r="I11">
        <v>0</v>
      </c>
      <c r="J11">
        <v>13</v>
      </c>
      <c r="K11">
        <v>6</v>
      </c>
      <c r="L11">
        <v>0</v>
      </c>
      <c r="M11">
        <v>0</v>
      </c>
      <c r="N11">
        <v>0</v>
      </c>
      <c r="O11">
        <v>164</v>
      </c>
      <c r="P11">
        <v>39</v>
      </c>
      <c r="Q11">
        <v>138</v>
      </c>
      <c r="R11">
        <v>2.88</v>
      </c>
      <c r="S11">
        <v>0.99</v>
      </c>
      <c r="T11">
        <v>365.5</v>
      </c>
      <c r="U11">
        <f t="shared" si="0"/>
        <v>24.366666666666667</v>
      </c>
      <c r="V11">
        <f t="shared" si="1"/>
        <v>26.803333333333335</v>
      </c>
      <c r="W11">
        <f t="shared" si="2"/>
        <v>26.803333333333335</v>
      </c>
    </row>
    <row r="12" spans="1:23" x14ac:dyDescent="0.35">
      <c r="A12" t="s">
        <v>127</v>
      </c>
      <c r="B12" t="s">
        <v>113</v>
      </c>
      <c r="C12" t="s">
        <v>355</v>
      </c>
      <c r="D12" t="s">
        <v>301</v>
      </c>
      <c r="E12">
        <v>173</v>
      </c>
      <c r="F12">
        <v>30</v>
      </c>
      <c r="G12">
        <v>30</v>
      </c>
      <c r="H12">
        <v>17</v>
      </c>
      <c r="I12">
        <v>1</v>
      </c>
      <c r="J12">
        <v>11</v>
      </c>
      <c r="K12">
        <v>6</v>
      </c>
      <c r="L12">
        <v>0</v>
      </c>
      <c r="M12">
        <v>0</v>
      </c>
      <c r="N12">
        <v>0</v>
      </c>
      <c r="O12">
        <v>197</v>
      </c>
      <c r="P12">
        <v>50</v>
      </c>
      <c r="Q12">
        <v>145</v>
      </c>
      <c r="R12">
        <v>3.07</v>
      </c>
      <c r="S12">
        <v>1.1299999999999999</v>
      </c>
      <c r="T12">
        <v>363</v>
      </c>
      <c r="U12">
        <f t="shared" si="0"/>
        <v>24.2</v>
      </c>
      <c r="V12">
        <f t="shared" si="1"/>
        <v>26.62</v>
      </c>
      <c r="W12">
        <f t="shared" si="2"/>
        <v>26.62</v>
      </c>
    </row>
    <row r="13" spans="1:23" x14ac:dyDescent="0.35">
      <c r="A13" t="s">
        <v>64</v>
      </c>
      <c r="B13" t="s">
        <v>281</v>
      </c>
      <c r="C13" t="s">
        <v>355</v>
      </c>
      <c r="D13" t="s">
        <v>320</v>
      </c>
      <c r="E13">
        <v>161</v>
      </c>
      <c r="F13">
        <v>27</v>
      </c>
      <c r="G13">
        <v>27</v>
      </c>
      <c r="H13">
        <v>17</v>
      </c>
      <c r="I13">
        <v>0</v>
      </c>
      <c r="J13">
        <v>11</v>
      </c>
      <c r="K13">
        <v>5</v>
      </c>
      <c r="L13">
        <v>0</v>
      </c>
      <c r="M13">
        <v>0</v>
      </c>
      <c r="N13">
        <v>0</v>
      </c>
      <c r="O13">
        <v>201</v>
      </c>
      <c r="P13">
        <v>44</v>
      </c>
      <c r="Q13">
        <v>146</v>
      </c>
      <c r="R13">
        <v>3.19</v>
      </c>
      <c r="S13">
        <v>1.18</v>
      </c>
      <c r="T13">
        <v>362.5</v>
      </c>
      <c r="U13">
        <f t="shared" si="0"/>
        <v>24.166666666666668</v>
      </c>
      <c r="V13">
        <f t="shared" si="1"/>
        <v>26.583333333333336</v>
      </c>
      <c r="W13">
        <f t="shared" si="2"/>
        <v>26.583333333333336</v>
      </c>
    </row>
    <row r="14" spans="1:23" x14ac:dyDescent="0.35">
      <c r="A14" t="s">
        <v>237</v>
      </c>
      <c r="B14" t="s">
        <v>236</v>
      </c>
      <c r="C14" t="s">
        <v>356</v>
      </c>
      <c r="D14" t="s">
        <v>304</v>
      </c>
      <c r="E14">
        <v>56</v>
      </c>
      <c r="F14">
        <v>68</v>
      </c>
      <c r="G14">
        <v>0</v>
      </c>
      <c r="H14">
        <v>0</v>
      </c>
      <c r="I14">
        <v>0</v>
      </c>
      <c r="J14">
        <v>2</v>
      </c>
      <c r="K14">
        <v>2</v>
      </c>
      <c r="L14">
        <v>35</v>
      </c>
      <c r="M14">
        <v>4</v>
      </c>
      <c r="N14">
        <v>3</v>
      </c>
      <c r="O14">
        <v>80</v>
      </c>
      <c r="P14">
        <v>20</v>
      </c>
      <c r="Q14">
        <v>31</v>
      </c>
      <c r="R14">
        <v>1.93</v>
      </c>
      <c r="S14">
        <v>0.91</v>
      </c>
      <c r="T14">
        <v>357.5</v>
      </c>
      <c r="U14">
        <f t="shared" si="0"/>
        <v>23.833333333333332</v>
      </c>
      <c r="V14">
        <f t="shared" si="1"/>
        <v>26.216666666666669</v>
      </c>
      <c r="W14">
        <f t="shared" si="2"/>
        <v>26.216666666666669</v>
      </c>
    </row>
    <row r="15" spans="1:23" x14ac:dyDescent="0.35">
      <c r="A15" t="s">
        <v>1003</v>
      </c>
      <c r="B15" t="s">
        <v>551</v>
      </c>
      <c r="C15" t="s">
        <v>356</v>
      </c>
      <c r="D15" t="s">
        <v>317</v>
      </c>
      <c r="E15">
        <v>63</v>
      </c>
      <c r="F15">
        <v>66</v>
      </c>
      <c r="G15">
        <v>0</v>
      </c>
      <c r="H15">
        <v>0</v>
      </c>
      <c r="I15">
        <v>0</v>
      </c>
      <c r="J15">
        <v>2</v>
      </c>
      <c r="K15">
        <v>2</v>
      </c>
      <c r="L15">
        <v>37</v>
      </c>
      <c r="M15">
        <v>6</v>
      </c>
      <c r="N15">
        <v>3</v>
      </c>
      <c r="O15">
        <v>72</v>
      </c>
      <c r="P15">
        <v>18</v>
      </c>
      <c r="Q15">
        <v>50</v>
      </c>
      <c r="R15">
        <v>2.29</v>
      </c>
      <c r="S15">
        <v>1.08</v>
      </c>
      <c r="T15">
        <v>357</v>
      </c>
      <c r="U15">
        <f t="shared" si="0"/>
        <v>23.8</v>
      </c>
      <c r="V15">
        <f t="shared" si="1"/>
        <v>26.180000000000003</v>
      </c>
      <c r="W15">
        <f t="shared" si="2"/>
        <v>26.180000000000003</v>
      </c>
    </row>
    <row r="16" spans="1:23" x14ac:dyDescent="0.35">
      <c r="A16" t="s">
        <v>1501</v>
      </c>
      <c r="B16" t="s">
        <v>1502</v>
      </c>
      <c r="C16" t="s">
        <v>355</v>
      </c>
      <c r="D16" t="s">
        <v>311</v>
      </c>
      <c r="E16">
        <v>153</v>
      </c>
      <c r="F16">
        <v>27</v>
      </c>
      <c r="G16">
        <v>27</v>
      </c>
      <c r="H16">
        <v>17</v>
      </c>
      <c r="I16">
        <v>1</v>
      </c>
      <c r="J16">
        <v>13</v>
      </c>
      <c r="K16">
        <v>5</v>
      </c>
      <c r="L16">
        <v>0</v>
      </c>
      <c r="M16">
        <v>0</v>
      </c>
      <c r="N16">
        <v>0</v>
      </c>
      <c r="O16">
        <v>166</v>
      </c>
      <c r="P16">
        <v>45</v>
      </c>
      <c r="Q16">
        <v>121</v>
      </c>
      <c r="R16">
        <v>3</v>
      </c>
      <c r="S16">
        <v>1.08</v>
      </c>
      <c r="T16">
        <v>356</v>
      </c>
      <c r="U16">
        <f t="shared" si="0"/>
        <v>23.733333333333334</v>
      </c>
      <c r="V16">
        <f t="shared" si="1"/>
        <v>26.106666666666669</v>
      </c>
      <c r="W16">
        <f t="shared" si="2"/>
        <v>26.106666666666669</v>
      </c>
    </row>
    <row r="17" spans="1:23" x14ac:dyDescent="0.35">
      <c r="A17" t="s">
        <v>77</v>
      </c>
      <c r="B17" t="s">
        <v>918</v>
      </c>
      <c r="C17" t="s">
        <v>356</v>
      </c>
      <c r="D17" t="s">
        <v>316</v>
      </c>
      <c r="E17">
        <v>69</v>
      </c>
      <c r="F17">
        <v>73</v>
      </c>
      <c r="G17">
        <v>0</v>
      </c>
      <c r="H17">
        <v>0</v>
      </c>
      <c r="I17">
        <v>0</v>
      </c>
      <c r="J17">
        <v>2</v>
      </c>
      <c r="K17">
        <v>2</v>
      </c>
      <c r="L17">
        <v>35</v>
      </c>
      <c r="M17">
        <v>6</v>
      </c>
      <c r="N17">
        <v>3</v>
      </c>
      <c r="O17">
        <v>78</v>
      </c>
      <c r="P17">
        <v>21</v>
      </c>
      <c r="Q17">
        <v>47</v>
      </c>
      <c r="R17">
        <v>2.35</v>
      </c>
      <c r="S17">
        <v>0.99</v>
      </c>
      <c r="T17">
        <v>352.5</v>
      </c>
      <c r="U17">
        <f t="shared" si="0"/>
        <v>23.5</v>
      </c>
      <c r="V17">
        <f t="shared" si="1"/>
        <v>25.85</v>
      </c>
      <c r="W17">
        <f t="shared" si="2"/>
        <v>25.85</v>
      </c>
    </row>
    <row r="18" spans="1:23" x14ac:dyDescent="0.35">
      <c r="A18" t="s">
        <v>83</v>
      </c>
      <c r="B18" t="s">
        <v>670</v>
      </c>
      <c r="C18" t="s">
        <v>356</v>
      </c>
      <c r="D18" t="s">
        <v>315</v>
      </c>
      <c r="E18">
        <v>53</v>
      </c>
      <c r="F18">
        <v>56</v>
      </c>
      <c r="G18">
        <v>0</v>
      </c>
      <c r="H18">
        <v>0</v>
      </c>
      <c r="I18">
        <v>0</v>
      </c>
      <c r="J18">
        <v>2</v>
      </c>
      <c r="K18">
        <v>2</v>
      </c>
      <c r="L18">
        <v>38</v>
      </c>
      <c r="M18">
        <v>6</v>
      </c>
      <c r="N18">
        <v>3</v>
      </c>
      <c r="O18">
        <v>65</v>
      </c>
      <c r="P18">
        <v>18</v>
      </c>
      <c r="Q18">
        <v>39</v>
      </c>
      <c r="R18">
        <v>3.06</v>
      </c>
      <c r="S18">
        <v>1.08</v>
      </c>
      <c r="T18">
        <v>351.5</v>
      </c>
      <c r="U18">
        <f t="shared" si="0"/>
        <v>23.433333333333334</v>
      </c>
      <c r="V18">
        <f t="shared" si="1"/>
        <v>25.776666666666667</v>
      </c>
      <c r="W18">
        <f t="shared" si="2"/>
        <v>25.776666666666667</v>
      </c>
    </row>
    <row r="19" spans="1:23" x14ac:dyDescent="0.35">
      <c r="A19" t="s">
        <v>143</v>
      </c>
      <c r="B19" t="s">
        <v>516</v>
      </c>
      <c r="C19" t="s">
        <v>355</v>
      </c>
      <c r="D19" t="s">
        <v>298</v>
      </c>
      <c r="E19">
        <v>160</v>
      </c>
      <c r="F19">
        <v>29</v>
      </c>
      <c r="G19">
        <v>29</v>
      </c>
      <c r="H19">
        <v>16</v>
      </c>
      <c r="I19">
        <v>0</v>
      </c>
      <c r="J19">
        <v>14</v>
      </c>
      <c r="K19">
        <v>8</v>
      </c>
      <c r="L19">
        <v>0</v>
      </c>
      <c r="M19">
        <v>0</v>
      </c>
      <c r="N19">
        <v>0</v>
      </c>
      <c r="O19">
        <v>162</v>
      </c>
      <c r="P19">
        <v>32</v>
      </c>
      <c r="Q19">
        <v>143</v>
      </c>
      <c r="R19">
        <v>3.66</v>
      </c>
      <c r="S19">
        <v>1.0900000000000001</v>
      </c>
      <c r="T19">
        <v>350</v>
      </c>
      <c r="U19">
        <f t="shared" si="0"/>
        <v>23.333333333333332</v>
      </c>
      <c r="V19">
        <f t="shared" si="1"/>
        <v>25.666666666666668</v>
      </c>
      <c r="W19">
        <f t="shared" si="2"/>
        <v>25.666666666666668</v>
      </c>
    </row>
    <row r="20" spans="1:23" x14ac:dyDescent="0.35">
      <c r="A20" t="s">
        <v>781</v>
      </c>
      <c r="B20" t="s">
        <v>640</v>
      </c>
      <c r="C20" t="s">
        <v>355</v>
      </c>
      <c r="D20" t="s">
        <v>309</v>
      </c>
      <c r="E20">
        <v>185</v>
      </c>
      <c r="F20">
        <v>30</v>
      </c>
      <c r="G20">
        <v>30</v>
      </c>
      <c r="H20">
        <v>21</v>
      </c>
      <c r="I20">
        <v>2</v>
      </c>
      <c r="J20">
        <v>14</v>
      </c>
      <c r="K20">
        <v>10</v>
      </c>
      <c r="L20">
        <v>0</v>
      </c>
      <c r="M20">
        <v>0</v>
      </c>
      <c r="N20">
        <v>0</v>
      </c>
      <c r="O20">
        <v>172</v>
      </c>
      <c r="P20">
        <v>57</v>
      </c>
      <c r="Q20">
        <v>184</v>
      </c>
      <c r="R20">
        <v>3.84</v>
      </c>
      <c r="S20">
        <v>1.3</v>
      </c>
      <c r="T20">
        <v>345.5</v>
      </c>
      <c r="U20">
        <f t="shared" si="0"/>
        <v>23.033333333333335</v>
      </c>
      <c r="V20">
        <f t="shared" si="1"/>
        <v>23.033333333333335</v>
      </c>
      <c r="W20">
        <f t="shared" si="2"/>
        <v>23.033333333333335</v>
      </c>
    </row>
    <row r="21" spans="1:23" x14ac:dyDescent="0.35">
      <c r="A21" t="s">
        <v>249</v>
      </c>
      <c r="B21" t="s">
        <v>291</v>
      </c>
      <c r="C21" t="s">
        <v>355</v>
      </c>
      <c r="D21" t="s">
        <v>317</v>
      </c>
      <c r="E21">
        <v>146</v>
      </c>
      <c r="F21">
        <v>23</v>
      </c>
      <c r="G21">
        <v>23</v>
      </c>
      <c r="H21">
        <v>19</v>
      </c>
      <c r="I21">
        <v>1</v>
      </c>
      <c r="J21">
        <v>10</v>
      </c>
      <c r="K21">
        <v>5</v>
      </c>
      <c r="L21">
        <v>0</v>
      </c>
      <c r="M21">
        <v>0</v>
      </c>
      <c r="N21">
        <v>0</v>
      </c>
      <c r="O21">
        <v>172</v>
      </c>
      <c r="P21">
        <v>34</v>
      </c>
      <c r="Q21">
        <v>121</v>
      </c>
      <c r="R21">
        <v>3.08</v>
      </c>
      <c r="S21">
        <v>1.06</v>
      </c>
      <c r="T21">
        <v>342.5</v>
      </c>
      <c r="U21">
        <f t="shared" si="0"/>
        <v>22.833333333333332</v>
      </c>
      <c r="V21">
        <f t="shared" si="1"/>
        <v>22.833333333333332</v>
      </c>
      <c r="W21">
        <f t="shared" si="2"/>
        <v>22.833333333333332</v>
      </c>
    </row>
    <row r="22" spans="1:23" x14ac:dyDescent="0.35">
      <c r="A22" t="s">
        <v>42</v>
      </c>
      <c r="B22" t="s">
        <v>621</v>
      </c>
      <c r="C22" t="s">
        <v>356</v>
      </c>
      <c r="D22" t="s">
        <v>312</v>
      </c>
      <c r="E22">
        <v>57</v>
      </c>
      <c r="F22">
        <v>61</v>
      </c>
      <c r="G22">
        <v>0</v>
      </c>
      <c r="H22">
        <v>0</v>
      </c>
      <c r="I22">
        <v>0</v>
      </c>
      <c r="J22">
        <v>2</v>
      </c>
      <c r="K22">
        <v>2</v>
      </c>
      <c r="L22">
        <v>32</v>
      </c>
      <c r="M22">
        <v>2</v>
      </c>
      <c r="N22">
        <v>3</v>
      </c>
      <c r="O22">
        <v>76</v>
      </c>
      <c r="P22">
        <v>17</v>
      </c>
      <c r="Q22">
        <v>31</v>
      </c>
      <c r="R22">
        <v>2.5299999999999998</v>
      </c>
      <c r="S22">
        <v>0.84</v>
      </c>
      <c r="T22">
        <v>338.5</v>
      </c>
      <c r="U22">
        <f t="shared" si="0"/>
        <v>22.566666666666666</v>
      </c>
      <c r="V22">
        <f t="shared" si="1"/>
        <v>22.566666666666666</v>
      </c>
      <c r="W22">
        <f t="shared" si="2"/>
        <v>22.566666666666666</v>
      </c>
    </row>
    <row r="23" spans="1:23" x14ac:dyDescent="0.35">
      <c r="A23" t="s">
        <v>101</v>
      </c>
      <c r="B23" t="s">
        <v>833</v>
      </c>
      <c r="C23" t="s">
        <v>355</v>
      </c>
      <c r="D23" t="s">
        <v>317</v>
      </c>
      <c r="E23">
        <v>153</v>
      </c>
      <c r="F23">
        <v>27</v>
      </c>
      <c r="G23">
        <v>27</v>
      </c>
      <c r="H23">
        <v>16</v>
      </c>
      <c r="I23">
        <v>0</v>
      </c>
      <c r="J23">
        <v>13</v>
      </c>
      <c r="K23">
        <v>6</v>
      </c>
      <c r="L23">
        <v>0</v>
      </c>
      <c r="M23">
        <v>0</v>
      </c>
      <c r="N23">
        <v>0</v>
      </c>
      <c r="O23">
        <v>167</v>
      </c>
      <c r="P23">
        <v>46</v>
      </c>
      <c r="Q23">
        <v>135</v>
      </c>
      <c r="R23">
        <v>3.47</v>
      </c>
      <c r="S23">
        <v>1.18</v>
      </c>
      <c r="T23">
        <v>337</v>
      </c>
      <c r="U23">
        <f t="shared" si="0"/>
        <v>22.466666666666665</v>
      </c>
      <c r="V23">
        <f t="shared" si="1"/>
        <v>22.466666666666665</v>
      </c>
      <c r="W23">
        <f t="shared" si="2"/>
        <v>22.466666666666665</v>
      </c>
    </row>
    <row r="24" spans="1:23" x14ac:dyDescent="0.35">
      <c r="A24" t="s">
        <v>27</v>
      </c>
      <c r="B24" t="s">
        <v>805</v>
      </c>
      <c r="C24" t="s">
        <v>355</v>
      </c>
      <c r="D24" t="s">
        <v>316</v>
      </c>
      <c r="E24">
        <v>163</v>
      </c>
      <c r="F24">
        <v>30</v>
      </c>
      <c r="G24">
        <v>30</v>
      </c>
      <c r="H24">
        <v>15</v>
      </c>
      <c r="I24">
        <v>0</v>
      </c>
      <c r="J24">
        <v>12</v>
      </c>
      <c r="K24">
        <v>10</v>
      </c>
      <c r="L24">
        <v>0</v>
      </c>
      <c r="M24">
        <v>0</v>
      </c>
      <c r="N24">
        <v>0</v>
      </c>
      <c r="O24">
        <v>183</v>
      </c>
      <c r="P24">
        <v>45</v>
      </c>
      <c r="Q24">
        <v>134</v>
      </c>
      <c r="R24">
        <v>3.64</v>
      </c>
      <c r="S24">
        <v>1.1000000000000001</v>
      </c>
      <c r="T24">
        <v>336</v>
      </c>
      <c r="U24">
        <f t="shared" si="0"/>
        <v>22.4</v>
      </c>
      <c r="V24">
        <f t="shared" si="1"/>
        <v>22.4</v>
      </c>
      <c r="W24">
        <f t="shared" si="2"/>
        <v>22.4</v>
      </c>
    </row>
    <row r="25" spans="1:23" x14ac:dyDescent="0.35">
      <c r="A25" t="s">
        <v>36</v>
      </c>
      <c r="B25" t="s">
        <v>622</v>
      </c>
      <c r="C25" t="s">
        <v>356</v>
      </c>
      <c r="D25" t="s">
        <v>307</v>
      </c>
      <c r="E25">
        <v>60</v>
      </c>
      <c r="F25">
        <v>68</v>
      </c>
      <c r="G25">
        <v>0</v>
      </c>
      <c r="H25">
        <v>0</v>
      </c>
      <c r="I25">
        <v>0</v>
      </c>
      <c r="J25">
        <v>2</v>
      </c>
      <c r="K25">
        <v>2</v>
      </c>
      <c r="L25">
        <v>35</v>
      </c>
      <c r="M25">
        <v>9</v>
      </c>
      <c r="N25">
        <v>3</v>
      </c>
      <c r="O25">
        <v>78</v>
      </c>
      <c r="P25">
        <v>21</v>
      </c>
      <c r="Q25">
        <v>45</v>
      </c>
      <c r="R25">
        <v>3.6</v>
      </c>
      <c r="S25">
        <v>1.1000000000000001</v>
      </c>
      <c r="T25">
        <v>335.5</v>
      </c>
      <c r="U25">
        <f t="shared" si="0"/>
        <v>22.366666666666667</v>
      </c>
      <c r="V25">
        <f t="shared" si="1"/>
        <v>22.366666666666667</v>
      </c>
      <c r="W25">
        <f t="shared" si="2"/>
        <v>22.366666666666667</v>
      </c>
    </row>
    <row r="26" spans="1:23" x14ac:dyDescent="0.35">
      <c r="A26" t="s">
        <v>270</v>
      </c>
      <c r="B26" t="s">
        <v>377</v>
      </c>
      <c r="C26" t="s">
        <v>355</v>
      </c>
      <c r="D26" t="s">
        <v>306</v>
      </c>
      <c r="E26">
        <v>160</v>
      </c>
      <c r="F26">
        <v>27</v>
      </c>
      <c r="G26">
        <v>27</v>
      </c>
      <c r="H26">
        <v>18</v>
      </c>
      <c r="I26">
        <v>1</v>
      </c>
      <c r="J26">
        <v>11</v>
      </c>
      <c r="K26">
        <v>6</v>
      </c>
      <c r="L26">
        <v>0</v>
      </c>
      <c r="M26">
        <v>0</v>
      </c>
      <c r="N26">
        <v>0</v>
      </c>
      <c r="O26">
        <v>152</v>
      </c>
      <c r="P26">
        <v>35</v>
      </c>
      <c r="Q26">
        <v>132</v>
      </c>
      <c r="R26">
        <v>2.76</v>
      </c>
      <c r="S26">
        <v>1.04</v>
      </c>
      <c r="T26">
        <v>334.5</v>
      </c>
      <c r="U26">
        <f t="shared" si="0"/>
        <v>22.3</v>
      </c>
      <c r="V26">
        <f t="shared" si="1"/>
        <v>22.3</v>
      </c>
      <c r="W26">
        <f t="shared" si="2"/>
        <v>22.3</v>
      </c>
    </row>
    <row r="27" spans="1:23" x14ac:dyDescent="0.35">
      <c r="A27" t="s">
        <v>169</v>
      </c>
      <c r="B27" t="s">
        <v>906</v>
      </c>
      <c r="C27" t="s">
        <v>355</v>
      </c>
      <c r="D27" t="s">
        <v>298</v>
      </c>
      <c r="E27">
        <v>165</v>
      </c>
      <c r="F27">
        <v>30</v>
      </c>
      <c r="G27">
        <v>30</v>
      </c>
      <c r="H27">
        <v>15</v>
      </c>
      <c r="I27">
        <v>0</v>
      </c>
      <c r="J27">
        <v>9</v>
      </c>
      <c r="K27">
        <v>8</v>
      </c>
      <c r="L27">
        <v>0</v>
      </c>
      <c r="M27">
        <v>0</v>
      </c>
      <c r="N27">
        <v>0</v>
      </c>
      <c r="O27">
        <v>193</v>
      </c>
      <c r="P27">
        <v>37</v>
      </c>
      <c r="Q27">
        <v>135</v>
      </c>
      <c r="R27">
        <v>3.38</v>
      </c>
      <c r="S27">
        <v>1.04</v>
      </c>
      <c r="T27">
        <v>333.5</v>
      </c>
      <c r="U27">
        <f t="shared" si="0"/>
        <v>22.233333333333334</v>
      </c>
      <c r="V27">
        <f t="shared" si="1"/>
        <v>22.233333333333334</v>
      </c>
      <c r="W27">
        <f t="shared" si="2"/>
        <v>22.233333333333334</v>
      </c>
    </row>
    <row r="28" spans="1:23" x14ac:dyDescent="0.35">
      <c r="A28" t="s">
        <v>144</v>
      </c>
      <c r="B28" t="s">
        <v>475</v>
      </c>
      <c r="C28" t="s">
        <v>355</v>
      </c>
      <c r="D28" t="s">
        <v>307</v>
      </c>
      <c r="E28">
        <v>183</v>
      </c>
      <c r="F28">
        <v>30</v>
      </c>
      <c r="G28">
        <v>30</v>
      </c>
      <c r="H28">
        <v>16</v>
      </c>
      <c r="I28">
        <v>1</v>
      </c>
      <c r="J28">
        <v>12</v>
      </c>
      <c r="K28">
        <v>9</v>
      </c>
      <c r="L28">
        <v>0</v>
      </c>
      <c r="M28">
        <v>0</v>
      </c>
      <c r="N28">
        <v>0</v>
      </c>
      <c r="O28">
        <v>170</v>
      </c>
      <c r="P28">
        <v>50</v>
      </c>
      <c r="Q28">
        <v>157</v>
      </c>
      <c r="R28">
        <v>3.59</v>
      </c>
      <c r="S28">
        <v>1.1299999999999999</v>
      </c>
      <c r="T28">
        <v>331</v>
      </c>
      <c r="U28">
        <f t="shared" si="0"/>
        <v>22.066666666666666</v>
      </c>
      <c r="V28">
        <f t="shared" si="1"/>
        <v>22.066666666666666</v>
      </c>
      <c r="W28">
        <f t="shared" si="2"/>
        <v>22.066666666666666</v>
      </c>
    </row>
    <row r="29" spans="1:23" x14ac:dyDescent="0.35">
      <c r="A29" t="s">
        <v>85</v>
      </c>
      <c r="B29" t="s">
        <v>1452</v>
      </c>
      <c r="C29" t="s">
        <v>356</v>
      </c>
      <c r="D29" t="s">
        <v>310</v>
      </c>
      <c r="E29">
        <v>64</v>
      </c>
      <c r="F29">
        <v>65</v>
      </c>
      <c r="G29">
        <v>0</v>
      </c>
      <c r="H29">
        <v>0</v>
      </c>
      <c r="I29">
        <v>0</v>
      </c>
      <c r="J29">
        <v>2</v>
      </c>
      <c r="K29">
        <v>3</v>
      </c>
      <c r="L29">
        <v>35</v>
      </c>
      <c r="M29">
        <v>5</v>
      </c>
      <c r="N29">
        <v>3</v>
      </c>
      <c r="O29">
        <v>64</v>
      </c>
      <c r="P29">
        <v>21</v>
      </c>
      <c r="Q29">
        <v>50</v>
      </c>
      <c r="R29">
        <v>3.09</v>
      </c>
      <c r="S29">
        <v>1.1100000000000001</v>
      </c>
      <c r="T29">
        <v>329</v>
      </c>
      <c r="U29">
        <f t="shared" si="0"/>
        <v>21.933333333333334</v>
      </c>
      <c r="V29">
        <f t="shared" si="1"/>
        <v>21.933333333333334</v>
      </c>
      <c r="W29">
        <f t="shared" si="2"/>
        <v>21.933333333333334</v>
      </c>
    </row>
    <row r="30" spans="1:23" x14ac:dyDescent="0.35">
      <c r="A30" t="s">
        <v>1503</v>
      </c>
      <c r="B30" t="s">
        <v>1504</v>
      </c>
      <c r="C30" t="s">
        <v>355</v>
      </c>
      <c r="D30" t="s">
        <v>310</v>
      </c>
      <c r="E30">
        <v>173</v>
      </c>
      <c r="F30">
        <v>30</v>
      </c>
      <c r="G30">
        <v>30</v>
      </c>
      <c r="H30">
        <v>18</v>
      </c>
      <c r="I30">
        <v>0</v>
      </c>
      <c r="J30">
        <v>12</v>
      </c>
      <c r="K30">
        <v>8</v>
      </c>
      <c r="L30">
        <v>0</v>
      </c>
      <c r="M30">
        <v>0</v>
      </c>
      <c r="N30">
        <v>0</v>
      </c>
      <c r="O30">
        <v>153</v>
      </c>
      <c r="P30">
        <v>36</v>
      </c>
      <c r="Q30">
        <v>155</v>
      </c>
      <c r="R30">
        <v>3.54</v>
      </c>
      <c r="S30">
        <v>1.1000000000000001</v>
      </c>
      <c r="T30">
        <v>328.5</v>
      </c>
      <c r="U30">
        <f t="shared" si="0"/>
        <v>21.9</v>
      </c>
      <c r="V30">
        <f t="shared" si="1"/>
        <v>21.9</v>
      </c>
      <c r="W30">
        <f t="shared" si="2"/>
        <v>21.9</v>
      </c>
    </row>
    <row r="31" spans="1:23" x14ac:dyDescent="0.35">
      <c r="A31" t="s">
        <v>1081</v>
      </c>
      <c r="B31" t="s">
        <v>194</v>
      </c>
      <c r="C31" t="s">
        <v>355</v>
      </c>
      <c r="D31" t="s">
        <v>317</v>
      </c>
      <c r="E31">
        <v>162</v>
      </c>
      <c r="F31">
        <v>27</v>
      </c>
      <c r="G31">
        <v>27</v>
      </c>
      <c r="H31">
        <v>19</v>
      </c>
      <c r="I31">
        <v>1</v>
      </c>
      <c r="J31">
        <v>10</v>
      </c>
      <c r="K31">
        <v>5</v>
      </c>
      <c r="L31">
        <v>0</v>
      </c>
      <c r="M31">
        <v>0</v>
      </c>
      <c r="N31">
        <v>0</v>
      </c>
      <c r="O31">
        <v>162</v>
      </c>
      <c r="P31">
        <v>37</v>
      </c>
      <c r="Q31">
        <v>155</v>
      </c>
      <c r="R31">
        <v>2.89</v>
      </c>
      <c r="S31">
        <v>1.19</v>
      </c>
      <c r="T31">
        <v>327.5</v>
      </c>
      <c r="U31">
        <f t="shared" si="0"/>
        <v>21.833333333333332</v>
      </c>
      <c r="V31">
        <f t="shared" si="1"/>
        <v>21.833333333333332</v>
      </c>
      <c r="W31">
        <f t="shared" si="2"/>
        <v>21.833333333333332</v>
      </c>
    </row>
    <row r="32" spans="1:23" x14ac:dyDescent="0.35">
      <c r="A32" t="s">
        <v>52</v>
      </c>
      <c r="B32" t="s">
        <v>171</v>
      </c>
      <c r="C32" t="s">
        <v>356</v>
      </c>
      <c r="D32" t="s">
        <v>301</v>
      </c>
      <c r="E32">
        <v>65</v>
      </c>
      <c r="F32">
        <v>67</v>
      </c>
      <c r="G32">
        <v>0</v>
      </c>
      <c r="H32">
        <v>0</v>
      </c>
      <c r="I32">
        <v>0</v>
      </c>
      <c r="J32">
        <v>2</v>
      </c>
      <c r="K32">
        <v>1</v>
      </c>
      <c r="L32">
        <v>32</v>
      </c>
      <c r="M32">
        <v>6</v>
      </c>
      <c r="N32">
        <v>3</v>
      </c>
      <c r="O32">
        <v>73</v>
      </c>
      <c r="P32">
        <v>19</v>
      </c>
      <c r="Q32">
        <v>43</v>
      </c>
      <c r="R32">
        <v>3.05</v>
      </c>
      <c r="S32">
        <v>0.95</v>
      </c>
      <c r="T32">
        <v>327.5</v>
      </c>
      <c r="U32">
        <f t="shared" si="0"/>
        <v>21.833333333333332</v>
      </c>
      <c r="V32">
        <f t="shared" si="1"/>
        <v>21.833333333333332</v>
      </c>
      <c r="W32">
        <f t="shared" si="2"/>
        <v>21.833333333333332</v>
      </c>
    </row>
    <row r="33" spans="1:23" x14ac:dyDescent="0.35">
      <c r="A33" t="s">
        <v>386</v>
      </c>
      <c r="B33" t="s">
        <v>351</v>
      </c>
      <c r="C33" t="s">
        <v>356</v>
      </c>
      <c r="D33" t="s">
        <v>314</v>
      </c>
      <c r="E33">
        <v>64</v>
      </c>
      <c r="F33">
        <v>70</v>
      </c>
      <c r="G33">
        <v>0</v>
      </c>
      <c r="H33">
        <v>0</v>
      </c>
      <c r="I33">
        <v>0</v>
      </c>
      <c r="J33">
        <v>2</v>
      </c>
      <c r="K33">
        <v>3</v>
      </c>
      <c r="L33">
        <v>32</v>
      </c>
      <c r="M33">
        <v>6</v>
      </c>
      <c r="N33">
        <v>3</v>
      </c>
      <c r="O33">
        <v>91</v>
      </c>
      <c r="P33">
        <v>26</v>
      </c>
      <c r="Q33">
        <v>44</v>
      </c>
      <c r="R33">
        <v>4.22</v>
      </c>
      <c r="S33">
        <v>1.0900000000000001</v>
      </c>
      <c r="T33">
        <v>327</v>
      </c>
      <c r="U33">
        <f t="shared" si="0"/>
        <v>21.8</v>
      </c>
      <c r="V33">
        <f t="shared" si="1"/>
        <v>21.8</v>
      </c>
      <c r="W33">
        <f t="shared" si="2"/>
        <v>21.8</v>
      </c>
    </row>
    <row r="34" spans="1:23" x14ac:dyDescent="0.35">
      <c r="A34" t="s">
        <v>157</v>
      </c>
      <c r="B34" t="s">
        <v>57</v>
      </c>
      <c r="C34" t="s">
        <v>355</v>
      </c>
      <c r="D34" t="s">
        <v>319</v>
      </c>
      <c r="E34">
        <v>153</v>
      </c>
      <c r="F34">
        <v>27</v>
      </c>
      <c r="G34">
        <v>27</v>
      </c>
      <c r="H34">
        <v>15</v>
      </c>
      <c r="I34">
        <v>0</v>
      </c>
      <c r="J34">
        <v>11</v>
      </c>
      <c r="K34">
        <v>8</v>
      </c>
      <c r="L34">
        <v>0</v>
      </c>
      <c r="M34">
        <v>0</v>
      </c>
      <c r="N34">
        <v>0</v>
      </c>
      <c r="O34">
        <v>166</v>
      </c>
      <c r="P34">
        <v>33</v>
      </c>
      <c r="Q34">
        <v>126</v>
      </c>
      <c r="R34">
        <v>3.23</v>
      </c>
      <c r="S34">
        <v>1.04</v>
      </c>
      <c r="T34">
        <v>326.5</v>
      </c>
      <c r="U34">
        <f t="shared" si="0"/>
        <v>21.766666666666666</v>
      </c>
      <c r="V34">
        <f t="shared" si="1"/>
        <v>21.766666666666666</v>
      </c>
      <c r="W34">
        <f t="shared" si="2"/>
        <v>21.766666666666666</v>
      </c>
    </row>
    <row r="35" spans="1:23" x14ac:dyDescent="0.35">
      <c r="A35" t="s">
        <v>396</v>
      </c>
      <c r="B35" t="s">
        <v>502</v>
      </c>
      <c r="C35" t="s">
        <v>355</v>
      </c>
      <c r="D35" t="s">
        <v>306</v>
      </c>
      <c r="E35">
        <v>155</v>
      </c>
      <c r="F35">
        <v>27</v>
      </c>
      <c r="G35">
        <v>27</v>
      </c>
      <c r="H35">
        <v>13</v>
      </c>
      <c r="I35">
        <v>0</v>
      </c>
      <c r="J35">
        <v>11</v>
      </c>
      <c r="K35">
        <v>6</v>
      </c>
      <c r="L35">
        <v>0</v>
      </c>
      <c r="M35">
        <v>0</v>
      </c>
      <c r="N35">
        <v>0</v>
      </c>
      <c r="O35">
        <v>161</v>
      </c>
      <c r="P35">
        <v>36</v>
      </c>
      <c r="Q35">
        <v>119</v>
      </c>
      <c r="R35">
        <v>3.02</v>
      </c>
      <c r="S35">
        <v>1</v>
      </c>
      <c r="T35">
        <v>325.5</v>
      </c>
      <c r="U35">
        <f t="shared" si="0"/>
        <v>21.7</v>
      </c>
      <c r="V35">
        <f t="shared" si="1"/>
        <v>21.7</v>
      </c>
      <c r="W35">
        <f t="shared" si="2"/>
        <v>21.7</v>
      </c>
    </row>
    <row r="36" spans="1:23" x14ac:dyDescent="0.35">
      <c r="A36" t="s">
        <v>511</v>
      </c>
      <c r="B36" t="s">
        <v>369</v>
      </c>
      <c r="C36" t="s">
        <v>356</v>
      </c>
      <c r="D36" t="s">
        <v>320</v>
      </c>
      <c r="E36">
        <v>65</v>
      </c>
      <c r="F36">
        <v>69</v>
      </c>
      <c r="G36">
        <v>0</v>
      </c>
      <c r="H36">
        <v>0</v>
      </c>
      <c r="I36">
        <v>0</v>
      </c>
      <c r="J36">
        <v>2</v>
      </c>
      <c r="K36">
        <v>2</v>
      </c>
      <c r="L36">
        <v>32</v>
      </c>
      <c r="M36">
        <v>5</v>
      </c>
      <c r="N36">
        <v>3</v>
      </c>
      <c r="O36">
        <v>62</v>
      </c>
      <c r="P36">
        <v>13</v>
      </c>
      <c r="Q36">
        <v>40</v>
      </c>
      <c r="R36">
        <v>2.4900000000000002</v>
      </c>
      <c r="S36">
        <v>0.82</v>
      </c>
      <c r="T36">
        <v>325</v>
      </c>
      <c r="U36">
        <f t="shared" si="0"/>
        <v>21.666666666666668</v>
      </c>
      <c r="V36">
        <f t="shared" si="1"/>
        <v>21.666666666666668</v>
      </c>
      <c r="W36">
        <f t="shared" si="2"/>
        <v>21.666666666666668</v>
      </c>
    </row>
    <row r="37" spans="1:23" x14ac:dyDescent="0.35">
      <c r="A37" t="s">
        <v>127</v>
      </c>
      <c r="B37" t="s">
        <v>58</v>
      </c>
      <c r="C37" t="s">
        <v>355</v>
      </c>
      <c r="D37" t="s">
        <v>312</v>
      </c>
      <c r="E37">
        <v>156</v>
      </c>
      <c r="F37">
        <v>27</v>
      </c>
      <c r="G37">
        <v>27</v>
      </c>
      <c r="H37">
        <v>19</v>
      </c>
      <c r="I37">
        <v>1</v>
      </c>
      <c r="J37">
        <v>11</v>
      </c>
      <c r="K37">
        <v>7</v>
      </c>
      <c r="L37">
        <v>0</v>
      </c>
      <c r="M37">
        <v>0</v>
      </c>
      <c r="N37">
        <v>0</v>
      </c>
      <c r="O37">
        <v>165</v>
      </c>
      <c r="P37">
        <v>51</v>
      </c>
      <c r="Q37">
        <v>132</v>
      </c>
      <c r="R37">
        <v>3.12</v>
      </c>
      <c r="S37">
        <v>1.17</v>
      </c>
      <c r="T37">
        <v>325</v>
      </c>
      <c r="U37">
        <f t="shared" si="0"/>
        <v>21.666666666666668</v>
      </c>
      <c r="V37">
        <f t="shared" si="1"/>
        <v>21.666666666666668</v>
      </c>
      <c r="W37">
        <f t="shared" si="2"/>
        <v>21.666666666666668</v>
      </c>
    </row>
    <row r="38" spans="1:23" x14ac:dyDescent="0.35">
      <c r="A38" t="s">
        <v>47</v>
      </c>
      <c r="B38" t="s">
        <v>583</v>
      </c>
      <c r="C38" t="s">
        <v>355</v>
      </c>
      <c r="D38" t="s">
        <v>311</v>
      </c>
      <c r="E38">
        <v>149</v>
      </c>
      <c r="F38">
        <v>26</v>
      </c>
      <c r="G38">
        <v>26</v>
      </c>
      <c r="H38">
        <v>14</v>
      </c>
      <c r="I38">
        <v>1</v>
      </c>
      <c r="J38">
        <v>11</v>
      </c>
      <c r="K38">
        <v>8</v>
      </c>
      <c r="L38">
        <v>0</v>
      </c>
      <c r="M38">
        <v>0</v>
      </c>
      <c r="N38">
        <v>0</v>
      </c>
      <c r="O38">
        <v>179</v>
      </c>
      <c r="P38">
        <v>50</v>
      </c>
      <c r="Q38">
        <v>123</v>
      </c>
      <c r="R38">
        <v>3.08</v>
      </c>
      <c r="S38">
        <v>1.1599999999999999</v>
      </c>
      <c r="T38">
        <v>321</v>
      </c>
      <c r="U38">
        <f t="shared" si="0"/>
        <v>21.4</v>
      </c>
      <c r="V38">
        <f t="shared" si="1"/>
        <v>21.4</v>
      </c>
      <c r="W38">
        <f t="shared" si="2"/>
        <v>21.4</v>
      </c>
    </row>
    <row r="39" spans="1:23" x14ac:dyDescent="0.35">
      <c r="A39" t="s">
        <v>195</v>
      </c>
      <c r="B39" t="s">
        <v>173</v>
      </c>
      <c r="C39" t="s">
        <v>355</v>
      </c>
      <c r="D39" t="s">
        <v>314</v>
      </c>
      <c r="E39">
        <v>161</v>
      </c>
      <c r="F39">
        <v>30</v>
      </c>
      <c r="G39">
        <v>30</v>
      </c>
      <c r="H39">
        <v>12</v>
      </c>
      <c r="I39">
        <v>0</v>
      </c>
      <c r="J39">
        <v>13</v>
      </c>
      <c r="K39">
        <v>7</v>
      </c>
      <c r="L39">
        <v>0</v>
      </c>
      <c r="M39">
        <v>0</v>
      </c>
      <c r="N39">
        <v>0</v>
      </c>
      <c r="O39">
        <v>178</v>
      </c>
      <c r="P39">
        <v>60</v>
      </c>
      <c r="Q39">
        <v>143</v>
      </c>
      <c r="R39">
        <v>3.8</v>
      </c>
      <c r="S39">
        <v>1.26</v>
      </c>
      <c r="T39">
        <v>318.5</v>
      </c>
      <c r="U39">
        <f t="shared" si="0"/>
        <v>21.233333333333334</v>
      </c>
      <c r="V39">
        <f t="shared" si="1"/>
        <v>21.233333333333334</v>
      </c>
      <c r="W39">
        <f t="shared" si="2"/>
        <v>21.233333333333334</v>
      </c>
    </row>
    <row r="40" spans="1:23" x14ac:dyDescent="0.35">
      <c r="A40" t="s">
        <v>182</v>
      </c>
      <c r="B40" t="s">
        <v>1879</v>
      </c>
      <c r="C40" t="s">
        <v>355</v>
      </c>
      <c r="D40" t="s">
        <v>314</v>
      </c>
      <c r="E40">
        <v>166</v>
      </c>
      <c r="F40">
        <v>30</v>
      </c>
      <c r="G40">
        <v>30</v>
      </c>
      <c r="H40">
        <v>14</v>
      </c>
      <c r="I40">
        <v>0</v>
      </c>
      <c r="J40">
        <v>12</v>
      </c>
      <c r="K40">
        <v>7</v>
      </c>
      <c r="L40">
        <v>0</v>
      </c>
      <c r="M40">
        <v>0</v>
      </c>
      <c r="N40">
        <v>0</v>
      </c>
      <c r="O40">
        <v>174</v>
      </c>
      <c r="P40">
        <v>62</v>
      </c>
      <c r="Q40">
        <v>146</v>
      </c>
      <c r="R40">
        <v>3.31</v>
      </c>
      <c r="S40">
        <v>1.25</v>
      </c>
      <c r="T40">
        <v>315.5</v>
      </c>
      <c r="U40">
        <f t="shared" si="0"/>
        <v>21.033333333333335</v>
      </c>
      <c r="V40">
        <f t="shared" si="1"/>
        <v>21.033333333333335</v>
      </c>
      <c r="W40">
        <f t="shared" si="2"/>
        <v>21.033333333333335</v>
      </c>
    </row>
    <row r="41" spans="1:23" x14ac:dyDescent="0.35">
      <c r="A41" t="s">
        <v>336</v>
      </c>
      <c r="B41" t="s">
        <v>878</v>
      </c>
      <c r="C41" t="s">
        <v>356</v>
      </c>
      <c r="D41" t="s">
        <v>363</v>
      </c>
      <c r="E41">
        <v>63</v>
      </c>
      <c r="F41">
        <v>65</v>
      </c>
      <c r="G41">
        <v>0</v>
      </c>
      <c r="H41">
        <v>0</v>
      </c>
      <c r="I41">
        <v>0</v>
      </c>
      <c r="J41">
        <v>2</v>
      </c>
      <c r="K41">
        <v>2</v>
      </c>
      <c r="L41">
        <v>33</v>
      </c>
      <c r="M41">
        <v>6</v>
      </c>
      <c r="N41">
        <v>3</v>
      </c>
      <c r="O41">
        <v>61</v>
      </c>
      <c r="P41">
        <v>20</v>
      </c>
      <c r="Q41">
        <v>47</v>
      </c>
      <c r="R41">
        <v>3</v>
      </c>
      <c r="S41">
        <v>1.06</v>
      </c>
      <c r="T41">
        <v>315</v>
      </c>
      <c r="U41">
        <f t="shared" si="0"/>
        <v>21</v>
      </c>
      <c r="V41">
        <f t="shared" si="1"/>
        <v>21</v>
      </c>
      <c r="W41">
        <f t="shared" si="2"/>
        <v>21</v>
      </c>
    </row>
    <row r="42" spans="1:23" x14ac:dyDescent="0.35">
      <c r="A42" t="s">
        <v>1144</v>
      </c>
      <c r="B42" t="s">
        <v>202</v>
      </c>
      <c r="C42" t="s">
        <v>356</v>
      </c>
      <c r="D42" t="s">
        <v>318</v>
      </c>
      <c r="E42">
        <v>58</v>
      </c>
      <c r="F42">
        <v>73</v>
      </c>
      <c r="G42">
        <v>0</v>
      </c>
      <c r="H42">
        <v>0</v>
      </c>
      <c r="I42">
        <v>0</v>
      </c>
      <c r="J42">
        <v>2</v>
      </c>
      <c r="K42">
        <v>2</v>
      </c>
      <c r="L42">
        <v>30</v>
      </c>
      <c r="M42">
        <v>9</v>
      </c>
      <c r="N42">
        <v>3</v>
      </c>
      <c r="O42">
        <v>81</v>
      </c>
      <c r="P42">
        <v>15</v>
      </c>
      <c r="Q42">
        <v>40</v>
      </c>
      <c r="R42">
        <v>2.64</v>
      </c>
      <c r="S42">
        <v>0.95</v>
      </c>
      <c r="T42">
        <v>313.5</v>
      </c>
      <c r="U42">
        <f t="shared" si="0"/>
        <v>20.9</v>
      </c>
      <c r="V42">
        <f t="shared" si="1"/>
        <v>20.9</v>
      </c>
      <c r="W42">
        <f t="shared" si="2"/>
        <v>20.9</v>
      </c>
    </row>
    <row r="43" spans="1:23" x14ac:dyDescent="0.35">
      <c r="A43" t="s">
        <v>255</v>
      </c>
      <c r="B43" t="s">
        <v>254</v>
      </c>
      <c r="C43" t="s">
        <v>356</v>
      </c>
      <c r="D43" t="s">
        <v>309</v>
      </c>
      <c r="E43">
        <v>66</v>
      </c>
      <c r="F43">
        <v>66</v>
      </c>
      <c r="G43">
        <v>0</v>
      </c>
      <c r="H43">
        <v>0</v>
      </c>
      <c r="I43">
        <v>0</v>
      </c>
      <c r="J43">
        <v>2</v>
      </c>
      <c r="K43">
        <v>1</v>
      </c>
      <c r="L43">
        <v>30</v>
      </c>
      <c r="M43">
        <v>2</v>
      </c>
      <c r="N43">
        <v>3</v>
      </c>
      <c r="O43">
        <v>62</v>
      </c>
      <c r="P43">
        <v>20</v>
      </c>
      <c r="Q43">
        <v>40</v>
      </c>
      <c r="R43">
        <v>2.73</v>
      </c>
      <c r="S43">
        <v>0.91</v>
      </c>
      <c r="T43">
        <v>313</v>
      </c>
      <c r="U43">
        <f t="shared" si="0"/>
        <v>20.866666666666667</v>
      </c>
      <c r="V43">
        <f t="shared" si="1"/>
        <v>20.866666666666667</v>
      </c>
      <c r="W43">
        <f t="shared" si="2"/>
        <v>20.866666666666667</v>
      </c>
    </row>
    <row r="44" spans="1:23" x14ac:dyDescent="0.35">
      <c r="A44" t="s">
        <v>99</v>
      </c>
      <c r="B44" t="s">
        <v>767</v>
      </c>
      <c r="C44" t="s">
        <v>355</v>
      </c>
      <c r="D44" t="s">
        <v>313</v>
      </c>
      <c r="E44">
        <v>153</v>
      </c>
      <c r="F44">
        <v>27</v>
      </c>
      <c r="G44">
        <v>27</v>
      </c>
      <c r="H44">
        <v>16</v>
      </c>
      <c r="I44">
        <v>0</v>
      </c>
      <c r="J44">
        <v>10</v>
      </c>
      <c r="K44">
        <v>6</v>
      </c>
      <c r="L44">
        <v>0</v>
      </c>
      <c r="M44">
        <v>0</v>
      </c>
      <c r="N44">
        <v>0</v>
      </c>
      <c r="O44">
        <v>165</v>
      </c>
      <c r="P44">
        <v>43</v>
      </c>
      <c r="Q44">
        <v>126</v>
      </c>
      <c r="R44">
        <v>3.41</v>
      </c>
      <c r="S44">
        <v>1.1000000000000001</v>
      </c>
      <c r="T44">
        <v>313</v>
      </c>
      <c r="U44">
        <f t="shared" si="0"/>
        <v>20.866666666666667</v>
      </c>
      <c r="V44">
        <f t="shared" si="1"/>
        <v>20.866666666666667</v>
      </c>
      <c r="W44">
        <f t="shared" si="2"/>
        <v>20.866666666666667</v>
      </c>
    </row>
    <row r="45" spans="1:23" x14ac:dyDescent="0.35">
      <c r="A45" t="s">
        <v>43</v>
      </c>
      <c r="B45" t="s">
        <v>513</v>
      </c>
      <c r="C45" t="s">
        <v>355</v>
      </c>
      <c r="D45" t="s">
        <v>315</v>
      </c>
      <c r="E45">
        <v>144</v>
      </c>
      <c r="F45">
        <v>24</v>
      </c>
      <c r="G45">
        <v>24</v>
      </c>
      <c r="H45">
        <v>14</v>
      </c>
      <c r="I45">
        <v>0</v>
      </c>
      <c r="J45">
        <v>13</v>
      </c>
      <c r="K45">
        <v>6</v>
      </c>
      <c r="L45">
        <v>0</v>
      </c>
      <c r="M45">
        <v>0</v>
      </c>
      <c r="N45">
        <v>0</v>
      </c>
      <c r="O45">
        <v>151</v>
      </c>
      <c r="P45">
        <v>51</v>
      </c>
      <c r="Q45">
        <v>119</v>
      </c>
      <c r="R45">
        <v>3.5</v>
      </c>
      <c r="S45">
        <v>1.18</v>
      </c>
      <c r="T45">
        <v>310.5</v>
      </c>
      <c r="U45">
        <f t="shared" si="0"/>
        <v>20.7</v>
      </c>
      <c r="V45">
        <f t="shared" si="1"/>
        <v>20.7</v>
      </c>
      <c r="W45">
        <f t="shared" si="2"/>
        <v>20.7</v>
      </c>
    </row>
    <row r="46" spans="1:23" x14ac:dyDescent="0.35">
      <c r="A46" t="s">
        <v>1472</v>
      </c>
      <c r="B46" t="s">
        <v>1473</v>
      </c>
      <c r="C46" t="s">
        <v>356</v>
      </c>
      <c r="D46" t="s">
        <v>316</v>
      </c>
      <c r="E46">
        <v>69</v>
      </c>
      <c r="F46">
        <v>75</v>
      </c>
      <c r="G46">
        <v>0</v>
      </c>
      <c r="H46">
        <v>0</v>
      </c>
      <c r="I46">
        <v>0</v>
      </c>
      <c r="J46">
        <v>2</v>
      </c>
      <c r="K46">
        <v>1</v>
      </c>
      <c r="L46">
        <v>9</v>
      </c>
      <c r="M46">
        <v>2</v>
      </c>
      <c r="N46">
        <v>37</v>
      </c>
      <c r="O46">
        <v>75</v>
      </c>
      <c r="P46">
        <v>27</v>
      </c>
      <c r="Q46">
        <v>45</v>
      </c>
      <c r="R46">
        <v>2.09</v>
      </c>
      <c r="S46">
        <v>1.04</v>
      </c>
      <c r="T46">
        <v>310.5</v>
      </c>
      <c r="U46">
        <f t="shared" si="0"/>
        <v>20.7</v>
      </c>
      <c r="V46">
        <f t="shared" si="1"/>
        <v>20.7</v>
      </c>
      <c r="W46">
        <f t="shared" si="2"/>
        <v>20.7</v>
      </c>
    </row>
    <row r="47" spans="1:23" x14ac:dyDescent="0.35">
      <c r="A47" t="s">
        <v>66</v>
      </c>
      <c r="B47" t="s">
        <v>65</v>
      </c>
      <c r="C47" t="s">
        <v>355</v>
      </c>
      <c r="D47" t="s">
        <v>298</v>
      </c>
      <c r="E47">
        <v>163</v>
      </c>
      <c r="F47">
        <v>29</v>
      </c>
      <c r="G47">
        <v>29</v>
      </c>
      <c r="H47">
        <v>18</v>
      </c>
      <c r="I47">
        <v>0</v>
      </c>
      <c r="J47">
        <v>11</v>
      </c>
      <c r="K47">
        <v>8</v>
      </c>
      <c r="L47">
        <v>0</v>
      </c>
      <c r="M47">
        <v>0</v>
      </c>
      <c r="N47">
        <v>0</v>
      </c>
      <c r="O47">
        <v>149</v>
      </c>
      <c r="P47">
        <v>40</v>
      </c>
      <c r="Q47">
        <v>146</v>
      </c>
      <c r="R47">
        <v>3.42</v>
      </c>
      <c r="S47">
        <v>1.1399999999999999</v>
      </c>
      <c r="T47">
        <v>308</v>
      </c>
      <c r="U47">
        <f t="shared" si="0"/>
        <v>20.533333333333335</v>
      </c>
      <c r="V47">
        <f t="shared" si="1"/>
        <v>20.533333333333335</v>
      </c>
      <c r="W47">
        <f t="shared" si="2"/>
        <v>20.533333333333335</v>
      </c>
    </row>
    <row r="48" spans="1:23" x14ac:dyDescent="0.35">
      <c r="A48" t="s">
        <v>174</v>
      </c>
      <c r="B48" t="s">
        <v>22</v>
      </c>
      <c r="C48" t="s">
        <v>356</v>
      </c>
      <c r="D48" t="s">
        <v>312</v>
      </c>
      <c r="E48">
        <v>83</v>
      </c>
      <c r="F48">
        <v>87</v>
      </c>
      <c r="G48">
        <v>0</v>
      </c>
      <c r="H48">
        <v>0</v>
      </c>
      <c r="I48">
        <v>0</v>
      </c>
      <c r="J48">
        <v>2</v>
      </c>
      <c r="K48">
        <v>2</v>
      </c>
      <c r="L48">
        <v>1</v>
      </c>
      <c r="M48">
        <v>0</v>
      </c>
      <c r="N48">
        <v>41</v>
      </c>
      <c r="O48">
        <v>113</v>
      </c>
      <c r="P48">
        <v>34</v>
      </c>
      <c r="Q48">
        <v>58</v>
      </c>
      <c r="R48">
        <v>2.4900000000000002</v>
      </c>
      <c r="S48">
        <v>1.1100000000000001</v>
      </c>
      <c r="T48">
        <v>306.5</v>
      </c>
      <c r="U48">
        <f t="shared" si="0"/>
        <v>20.433333333333334</v>
      </c>
      <c r="V48">
        <f t="shared" si="1"/>
        <v>20.433333333333334</v>
      </c>
      <c r="W48">
        <f t="shared" si="2"/>
        <v>20.433333333333334</v>
      </c>
    </row>
    <row r="49" spans="1:23" x14ac:dyDescent="0.35">
      <c r="A49" t="s">
        <v>43</v>
      </c>
      <c r="B49" t="s">
        <v>617</v>
      </c>
      <c r="C49" t="s">
        <v>356</v>
      </c>
      <c r="D49" t="s">
        <v>308</v>
      </c>
      <c r="E49">
        <v>62</v>
      </c>
      <c r="F49">
        <v>66</v>
      </c>
      <c r="G49">
        <v>0</v>
      </c>
      <c r="H49">
        <v>0</v>
      </c>
      <c r="I49">
        <v>0</v>
      </c>
      <c r="J49">
        <v>2</v>
      </c>
      <c r="K49">
        <v>2</v>
      </c>
      <c r="L49">
        <v>32</v>
      </c>
      <c r="M49">
        <v>5</v>
      </c>
      <c r="N49">
        <v>3</v>
      </c>
      <c r="O49">
        <v>48</v>
      </c>
      <c r="P49">
        <v>17</v>
      </c>
      <c r="Q49">
        <v>40</v>
      </c>
      <c r="R49">
        <v>2.3199999999999998</v>
      </c>
      <c r="S49">
        <v>0.92</v>
      </c>
      <c r="T49">
        <v>305</v>
      </c>
      <c r="U49">
        <f t="shared" si="0"/>
        <v>20.333333333333332</v>
      </c>
      <c r="V49">
        <f t="shared" si="1"/>
        <v>20.333333333333332</v>
      </c>
      <c r="W49">
        <f t="shared" si="2"/>
        <v>20.333333333333332</v>
      </c>
    </row>
    <row r="50" spans="1:23" x14ac:dyDescent="0.35">
      <c r="A50" t="s">
        <v>57</v>
      </c>
      <c r="B50" t="s">
        <v>1274</v>
      </c>
      <c r="C50" t="s">
        <v>355</v>
      </c>
      <c r="D50" t="s">
        <v>293</v>
      </c>
      <c r="E50">
        <v>162</v>
      </c>
      <c r="F50">
        <v>30</v>
      </c>
      <c r="G50">
        <v>30</v>
      </c>
      <c r="H50">
        <v>13</v>
      </c>
      <c r="I50">
        <v>0</v>
      </c>
      <c r="J50">
        <v>12</v>
      </c>
      <c r="K50">
        <v>9</v>
      </c>
      <c r="L50">
        <v>0</v>
      </c>
      <c r="M50">
        <v>0</v>
      </c>
      <c r="N50">
        <v>0</v>
      </c>
      <c r="O50">
        <v>161</v>
      </c>
      <c r="P50">
        <v>52</v>
      </c>
      <c r="Q50">
        <v>132</v>
      </c>
      <c r="R50">
        <v>3.56</v>
      </c>
      <c r="S50">
        <v>1.1399999999999999</v>
      </c>
      <c r="T50">
        <v>305</v>
      </c>
      <c r="U50">
        <f t="shared" si="0"/>
        <v>20.333333333333332</v>
      </c>
      <c r="V50">
        <f t="shared" si="1"/>
        <v>20.333333333333332</v>
      </c>
      <c r="W50">
        <f t="shared" si="2"/>
        <v>20.333333333333332</v>
      </c>
    </row>
    <row r="51" spans="1:23" x14ac:dyDescent="0.35">
      <c r="A51" t="s">
        <v>200</v>
      </c>
      <c r="B51" t="s">
        <v>289</v>
      </c>
      <c r="C51" t="s">
        <v>356</v>
      </c>
      <c r="D51" t="s">
        <v>314</v>
      </c>
      <c r="E51">
        <v>82</v>
      </c>
      <c r="F51">
        <v>79</v>
      </c>
      <c r="G51">
        <v>0</v>
      </c>
      <c r="H51">
        <v>0</v>
      </c>
      <c r="I51">
        <v>0</v>
      </c>
      <c r="J51">
        <v>5</v>
      </c>
      <c r="K51">
        <v>3</v>
      </c>
      <c r="L51">
        <v>4</v>
      </c>
      <c r="M51">
        <v>1</v>
      </c>
      <c r="N51">
        <v>32</v>
      </c>
      <c r="O51">
        <v>100</v>
      </c>
      <c r="P51">
        <v>28</v>
      </c>
      <c r="Q51">
        <v>61</v>
      </c>
      <c r="R51">
        <v>3.84</v>
      </c>
      <c r="S51">
        <v>1.0900000000000001</v>
      </c>
      <c r="T51">
        <v>301</v>
      </c>
      <c r="U51">
        <f t="shared" si="0"/>
        <v>20.066666666666666</v>
      </c>
      <c r="V51">
        <f t="shared" si="1"/>
        <v>20.066666666666666</v>
      </c>
      <c r="W51">
        <f t="shared" si="2"/>
        <v>20.066666666666666</v>
      </c>
    </row>
    <row r="52" spans="1:23" x14ac:dyDescent="0.35">
      <c r="A52" t="s">
        <v>57</v>
      </c>
      <c r="B52" t="s">
        <v>213</v>
      </c>
      <c r="C52" t="s">
        <v>356</v>
      </c>
      <c r="D52" t="s">
        <v>295</v>
      </c>
      <c r="E52">
        <v>58</v>
      </c>
      <c r="F52">
        <v>66</v>
      </c>
      <c r="G52">
        <v>0</v>
      </c>
      <c r="H52">
        <v>0</v>
      </c>
      <c r="I52">
        <v>0</v>
      </c>
      <c r="J52">
        <v>2</v>
      </c>
      <c r="K52">
        <v>2</v>
      </c>
      <c r="L52">
        <v>32</v>
      </c>
      <c r="M52">
        <v>10</v>
      </c>
      <c r="N52">
        <v>3</v>
      </c>
      <c r="O52">
        <v>61</v>
      </c>
      <c r="P52">
        <v>15</v>
      </c>
      <c r="Q52">
        <v>47</v>
      </c>
      <c r="R52">
        <v>3.1</v>
      </c>
      <c r="S52">
        <v>1.07</v>
      </c>
      <c r="T52">
        <v>300.5</v>
      </c>
      <c r="U52">
        <f t="shared" si="0"/>
        <v>20.033333333333335</v>
      </c>
      <c r="V52">
        <f t="shared" si="1"/>
        <v>20.033333333333335</v>
      </c>
      <c r="W52">
        <f t="shared" si="2"/>
        <v>20.033333333333335</v>
      </c>
    </row>
    <row r="53" spans="1:23" x14ac:dyDescent="0.35">
      <c r="A53" t="s">
        <v>456</v>
      </c>
      <c r="B53" t="s">
        <v>1537</v>
      </c>
      <c r="C53" t="s">
        <v>355</v>
      </c>
      <c r="D53" t="s">
        <v>308</v>
      </c>
      <c r="E53">
        <v>155</v>
      </c>
      <c r="F53">
        <v>26</v>
      </c>
      <c r="G53">
        <v>26</v>
      </c>
      <c r="H53">
        <v>12</v>
      </c>
      <c r="I53">
        <v>0</v>
      </c>
      <c r="J53">
        <v>13</v>
      </c>
      <c r="K53">
        <v>6</v>
      </c>
      <c r="L53">
        <v>0</v>
      </c>
      <c r="M53">
        <v>0</v>
      </c>
      <c r="N53">
        <v>0</v>
      </c>
      <c r="O53">
        <v>134</v>
      </c>
      <c r="P53">
        <v>48</v>
      </c>
      <c r="Q53">
        <v>127</v>
      </c>
      <c r="R53">
        <v>2.96</v>
      </c>
      <c r="S53">
        <v>1.1299999999999999</v>
      </c>
      <c r="T53">
        <v>300</v>
      </c>
      <c r="U53">
        <f t="shared" si="0"/>
        <v>20</v>
      </c>
      <c r="V53">
        <f t="shared" si="1"/>
        <v>20</v>
      </c>
      <c r="W53">
        <f t="shared" si="2"/>
        <v>20</v>
      </c>
    </row>
    <row r="54" spans="1:23" x14ac:dyDescent="0.35">
      <c r="A54" t="s">
        <v>109</v>
      </c>
      <c r="B54" t="s">
        <v>1259</v>
      </c>
      <c r="C54" t="s">
        <v>355</v>
      </c>
      <c r="D54" t="s">
        <v>308</v>
      </c>
      <c r="E54">
        <v>144</v>
      </c>
      <c r="F54">
        <v>27</v>
      </c>
      <c r="G54">
        <v>27</v>
      </c>
      <c r="H54">
        <v>13</v>
      </c>
      <c r="I54">
        <v>0</v>
      </c>
      <c r="J54">
        <v>8</v>
      </c>
      <c r="K54">
        <v>6</v>
      </c>
      <c r="L54">
        <v>0</v>
      </c>
      <c r="M54">
        <v>0</v>
      </c>
      <c r="N54">
        <v>0</v>
      </c>
      <c r="O54">
        <v>187</v>
      </c>
      <c r="P54">
        <v>45</v>
      </c>
      <c r="Q54">
        <v>122</v>
      </c>
      <c r="R54">
        <v>3.31</v>
      </c>
      <c r="S54">
        <v>1.1599999999999999</v>
      </c>
      <c r="T54">
        <v>299.5</v>
      </c>
      <c r="U54">
        <f t="shared" si="0"/>
        <v>19.966666666666665</v>
      </c>
      <c r="V54">
        <f t="shared" si="1"/>
        <v>17.97</v>
      </c>
      <c r="W54">
        <f t="shared" si="2"/>
        <v>17.97</v>
      </c>
    </row>
    <row r="55" spans="1:23" x14ac:dyDescent="0.35">
      <c r="A55" t="s">
        <v>523</v>
      </c>
      <c r="B55" t="s">
        <v>1084</v>
      </c>
      <c r="C55" t="s">
        <v>355</v>
      </c>
      <c r="D55" t="s">
        <v>320</v>
      </c>
      <c r="E55">
        <v>149</v>
      </c>
      <c r="F55">
        <v>27</v>
      </c>
      <c r="G55">
        <v>27</v>
      </c>
      <c r="H55">
        <v>13</v>
      </c>
      <c r="I55">
        <v>0</v>
      </c>
      <c r="J55">
        <v>13</v>
      </c>
      <c r="K55">
        <v>10</v>
      </c>
      <c r="L55">
        <v>0</v>
      </c>
      <c r="M55">
        <v>0</v>
      </c>
      <c r="N55">
        <v>0</v>
      </c>
      <c r="O55">
        <v>155</v>
      </c>
      <c r="P55">
        <v>48</v>
      </c>
      <c r="Q55">
        <v>136</v>
      </c>
      <c r="R55">
        <v>3.5</v>
      </c>
      <c r="S55">
        <v>1.23</v>
      </c>
      <c r="T55">
        <v>298</v>
      </c>
      <c r="U55">
        <f t="shared" si="0"/>
        <v>19.866666666666667</v>
      </c>
      <c r="V55">
        <f t="shared" si="1"/>
        <v>17.880000000000003</v>
      </c>
      <c r="W55">
        <f t="shared" si="2"/>
        <v>17.880000000000003</v>
      </c>
    </row>
    <row r="56" spans="1:23" x14ac:dyDescent="0.35">
      <c r="A56" t="s">
        <v>850</v>
      </c>
      <c r="B56" t="s">
        <v>136</v>
      </c>
      <c r="C56" t="s">
        <v>355</v>
      </c>
      <c r="D56" t="s">
        <v>297</v>
      </c>
      <c r="E56">
        <v>154</v>
      </c>
      <c r="F56">
        <v>27</v>
      </c>
      <c r="G56">
        <v>27</v>
      </c>
      <c r="H56">
        <v>16</v>
      </c>
      <c r="I56">
        <v>0</v>
      </c>
      <c r="J56">
        <v>12</v>
      </c>
      <c r="K56">
        <v>6</v>
      </c>
      <c r="L56">
        <v>0</v>
      </c>
      <c r="M56">
        <v>0</v>
      </c>
      <c r="N56">
        <v>0</v>
      </c>
      <c r="O56">
        <v>136</v>
      </c>
      <c r="P56">
        <v>39</v>
      </c>
      <c r="Q56">
        <v>143</v>
      </c>
      <c r="R56">
        <v>3.74</v>
      </c>
      <c r="S56">
        <v>1.18</v>
      </c>
      <c r="T56">
        <v>297.5</v>
      </c>
      <c r="U56">
        <f t="shared" si="0"/>
        <v>19.833333333333332</v>
      </c>
      <c r="V56">
        <f t="shared" si="1"/>
        <v>17.849999999999998</v>
      </c>
      <c r="W56">
        <f t="shared" si="2"/>
        <v>17.849999999999998</v>
      </c>
    </row>
    <row r="57" spans="1:23" x14ac:dyDescent="0.35">
      <c r="A57" t="s">
        <v>486</v>
      </c>
      <c r="B57" t="s">
        <v>348</v>
      </c>
      <c r="C57" t="s">
        <v>355</v>
      </c>
      <c r="D57" t="s">
        <v>304</v>
      </c>
      <c r="E57">
        <v>152</v>
      </c>
      <c r="F57">
        <v>26</v>
      </c>
      <c r="G57">
        <v>26</v>
      </c>
      <c r="H57">
        <v>13</v>
      </c>
      <c r="I57">
        <v>1</v>
      </c>
      <c r="J57">
        <v>10</v>
      </c>
      <c r="K57">
        <v>8</v>
      </c>
      <c r="L57">
        <v>0</v>
      </c>
      <c r="M57">
        <v>0</v>
      </c>
      <c r="N57">
        <v>0</v>
      </c>
      <c r="O57">
        <v>166</v>
      </c>
      <c r="P57">
        <v>38</v>
      </c>
      <c r="Q57">
        <v>140</v>
      </c>
      <c r="R57">
        <v>3.85</v>
      </c>
      <c r="S57">
        <v>1.17</v>
      </c>
      <c r="T57">
        <v>294.5</v>
      </c>
      <c r="U57">
        <f t="shared" si="0"/>
        <v>19.633333333333333</v>
      </c>
      <c r="V57">
        <f t="shared" si="1"/>
        <v>17.670000000000002</v>
      </c>
      <c r="W57">
        <f t="shared" si="2"/>
        <v>17.670000000000002</v>
      </c>
    </row>
    <row r="58" spans="1:23" x14ac:dyDescent="0.35">
      <c r="A58" t="s">
        <v>81</v>
      </c>
      <c r="B58" t="s">
        <v>391</v>
      </c>
      <c r="C58" t="s">
        <v>355</v>
      </c>
      <c r="D58" t="s">
        <v>309</v>
      </c>
      <c r="E58">
        <v>140</v>
      </c>
      <c r="F58">
        <v>26</v>
      </c>
      <c r="G58">
        <v>26</v>
      </c>
      <c r="H58">
        <v>11</v>
      </c>
      <c r="I58">
        <v>0</v>
      </c>
      <c r="J58">
        <v>11</v>
      </c>
      <c r="K58">
        <v>8</v>
      </c>
      <c r="L58">
        <v>0</v>
      </c>
      <c r="M58">
        <v>0</v>
      </c>
      <c r="N58">
        <v>0</v>
      </c>
      <c r="O58">
        <v>158</v>
      </c>
      <c r="P58">
        <v>37</v>
      </c>
      <c r="Q58">
        <v>118</v>
      </c>
      <c r="R58">
        <v>3.47</v>
      </c>
      <c r="S58">
        <v>1.1100000000000001</v>
      </c>
      <c r="T58">
        <v>294</v>
      </c>
      <c r="U58">
        <f t="shared" si="0"/>
        <v>19.600000000000001</v>
      </c>
      <c r="V58">
        <f t="shared" si="1"/>
        <v>17.64</v>
      </c>
      <c r="W58">
        <f t="shared" si="2"/>
        <v>17.64</v>
      </c>
    </row>
    <row r="59" spans="1:23" x14ac:dyDescent="0.35">
      <c r="A59" t="s">
        <v>211</v>
      </c>
      <c r="B59" t="s">
        <v>202</v>
      </c>
      <c r="C59" t="s">
        <v>355</v>
      </c>
      <c r="D59" t="s">
        <v>323</v>
      </c>
      <c r="E59">
        <v>158</v>
      </c>
      <c r="F59">
        <v>30</v>
      </c>
      <c r="G59">
        <v>30</v>
      </c>
      <c r="H59">
        <v>8</v>
      </c>
      <c r="I59">
        <v>0</v>
      </c>
      <c r="J59">
        <v>12</v>
      </c>
      <c r="K59">
        <v>6</v>
      </c>
      <c r="L59">
        <v>0</v>
      </c>
      <c r="M59">
        <v>0</v>
      </c>
      <c r="N59">
        <v>0</v>
      </c>
      <c r="O59">
        <v>153</v>
      </c>
      <c r="P59">
        <v>53</v>
      </c>
      <c r="Q59">
        <v>126</v>
      </c>
      <c r="R59">
        <v>3.42</v>
      </c>
      <c r="S59">
        <v>1.1299999999999999</v>
      </c>
      <c r="T59">
        <v>291</v>
      </c>
      <c r="U59">
        <f t="shared" si="0"/>
        <v>19.399999999999999</v>
      </c>
      <c r="V59">
        <f t="shared" si="1"/>
        <v>17.46</v>
      </c>
      <c r="W59">
        <f t="shared" si="2"/>
        <v>17.46</v>
      </c>
    </row>
    <row r="60" spans="1:23" x14ac:dyDescent="0.35">
      <c r="A60" t="s">
        <v>1372</v>
      </c>
      <c r="B60" t="s">
        <v>1373</v>
      </c>
      <c r="C60" t="s">
        <v>355</v>
      </c>
      <c r="D60" t="s">
        <v>311</v>
      </c>
      <c r="E60">
        <v>135</v>
      </c>
      <c r="F60">
        <v>26</v>
      </c>
      <c r="G60">
        <v>26</v>
      </c>
      <c r="H60">
        <v>8</v>
      </c>
      <c r="I60">
        <v>0</v>
      </c>
      <c r="J60">
        <v>11</v>
      </c>
      <c r="K60">
        <v>5</v>
      </c>
      <c r="L60">
        <v>0</v>
      </c>
      <c r="M60">
        <v>0</v>
      </c>
      <c r="N60">
        <v>0</v>
      </c>
      <c r="O60">
        <v>155</v>
      </c>
      <c r="P60">
        <v>38</v>
      </c>
      <c r="Q60">
        <v>110</v>
      </c>
      <c r="R60">
        <v>3.53</v>
      </c>
      <c r="S60">
        <v>1.1000000000000001</v>
      </c>
      <c r="T60">
        <v>289.5</v>
      </c>
      <c r="U60">
        <f t="shared" si="0"/>
        <v>19.3</v>
      </c>
      <c r="V60">
        <f t="shared" si="1"/>
        <v>17.37</v>
      </c>
      <c r="W60">
        <f t="shared" si="2"/>
        <v>17.37</v>
      </c>
    </row>
    <row r="61" spans="1:23" x14ac:dyDescent="0.35">
      <c r="A61" t="s">
        <v>615</v>
      </c>
      <c r="B61" t="s">
        <v>907</v>
      </c>
      <c r="C61" t="s">
        <v>355</v>
      </c>
      <c r="D61" t="s">
        <v>301</v>
      </c>
      <c r="E61">
        <v>162</v>
      </c>
      <c r="F61">
        <v>29</v>
      </c>
      <c r="G61">
        <v>29</v>
      </c>
      <c r="H61">
        <v>14</v>
      </c>
      <c r="I61">
        <v>0</v>
      </c>
      <c r="J61">
        <v>12</v>
      </c>
      <c r="K61">
        <v>11</v>
      </c>
      <c r="L61">
        <v>0</v>
      </c>
      <c r="M61">
        <v>0</v>
      </c>
      <c r="N61">
        <v>0</v>
      </c>
      <c r="O61">
        <v>152</v>
      </c>
      <c r="P61">
        <v>47</v>
      </c>
      <c r="Q61">
        <v>147</v>
      </c>
      <c r="R61">
        <v>3.72</v>
      </c>
      <c r="S61">
        <v>1.2</v>
      </c>
      <c r="T61">
        <v>289</v>
      </c>
      <c r="U61">
        <f t="shared" si="0"/>
        <v>19.266666666666666</v>
      </c>
      <c r="V61">
        <f t="shared" si="1"/>
        <v>17.34</v>
      </c>
      <c r="W61">
        <f t="shared" si="2"/>
        <v>17.34</v>
      </c>
    </row>
    <row r="62" spans="1:23" x14ac:dyDescent="0.35">
      <c r="A62" t="s">
        <v>330</v>
      </c>
      <c r="B62" t="s">
        <v>245</v>
      </c>
      <c r="C62" t="s">
        <v>356</v>
      </c>
      <c r="D62" t="s">
        <v>306</v>
      </c>
      <c r="E62">
        <v>47</v>
      </c>
      <c r="F62">
        <v>73</v>
      </c>
      <c r="G62">
        <v>0</v>
      </c>
      <c r="H62">
        <v>0</v>
      </c>
      <c r="I62">
        <v>0</v>
      </c>
      <c r="J62">
        <v>2</v>
      </c>
      <c r="K62">
        <v>2</v>
      </c>
      <c r="L62">
        <v>33</v>
      </c>
      <c r="M62">
        <v>10</v>
      </c>
      <c r="N62">
        <v>2</v>
      </c>
      <c r="O62">
        <v>56</v>
      </c>
      <c r="P62">
        <v>16</v>
      </c>
      <c r="Q62">
        <v>46</v>
      </c>
      <c r="R62">
        <v>3.64</v>
      </c>
      <c r="S62">
        <v>1.32</v>
      </c>
      <c r="T62">
        <v>287.5</v>
      </c>
      <c r="U62">
        <f t="shared" si="0"/>
        <v>19.166666666666668</v>
      </c>
      <c r="V62">
        <f t="shared" si="1"/>
        <v>17.25</v>
      </c>
      <c r="W62">
        <f t="shared" si="2"/>
        <v>17.25</v>
      </c>
    </row>
    <row r="63" spans="1:23" x14ac:dyDescent="0.35">
      <c r="A63" t="s">
        <v>88</v>
      </c>
      <c r="B63" t="s">
        <v>1829</v>
      </c>
      <c r="C63" t="s">
        <v>356</v>
      </c>
      <c r="D63" t="s">
        <v>303</v>
      </c>
      <c r="E63">
        <v>108</v>
      </c>
      <c r="F63">
        <v>76</v>
      </c>
      <c r="G63">
        <v>0</v>
      </c>
      <c r="H63">
        <v>0</v>
      </c>
      <c r="I63">
        <v>0</v>
      </c>
      <c r="J63">
        <v>9</v>
      </c>
      <c r="K63">
        <v>3</v>
      </c>
      <c r="L63">
        <v>1</v>
      </c>
      <c r="M63">
        <v>0</v>
      </c>
      <c r="N63">
        <v>11</v>
      </c>
      <c r="O63">
        <v>127</v>
      </c>
      <c r="P63">
        <v>37</v>
      </c>
      <c r="Q63">
        <v>62</v>
      </c>
      <c r="R63">
        <v>2</v>
      </c>
      <c r="S63">
        <v>0.92</v>
      </c>
      <c r="T63">
        <v>287</v>
      </c>
      <c r="U63">
        <f t="shared" si="0"/>
        <v>19.133333333333333</v>
      </c>
      <c r="V63">
        <f t="shared" si="1"/>
        <v>17.22</v>
      </c>
      <c r="W63">
        <f t="shared" si="2"/>
        <v>17.22</v>
      </c>
    </row>
    <row r="64" spans="1:23" x14ac:dyDescent="0.35">
      <c r="A64" t="s">
        <v>99</v>
      </c>
      <c r="B64" t="s">
        <v>1111</v>
      </c>
      <c r="C64" t="s">
        <v>355</v>
      </c>
      <c r="D64" t="s">
        <v>301</v>
      </c>
      <c r="E64">
        <v>147</v>
      </c>
      <c r="F64">
        <v>26</v>
      </c>
      <c r="G64">
        <v>26</v>
      </c>
      <c r="H64">
        <v>13</v>
      </c>
      <c r="I64">
        <v>1</v>
      </c>
      <c r="J64">
        <v>10</v>
      </c>
      <c r="K64">
        <v>7</v>
      </c>
      <c r="L64">
        <v>0</v>
      </c>
      <c r="M64">
        <v>0</v>
      </c>
      <c r="N64">
        <v>0</v>
      </c>
      <c r="O64">
        <v>148</v>
      </c>
      <c r="P64">
        <v>34</v>
      </c>
      <c r="Q64">
        <v>133</v>
      </c>
      <c r="R64">
        <v>3.43</v>
      </c>
      <c r="S64">
        <v>1.1399999999999999</v>
      </c>
      <c r="T64">
        <v>286.5</v>
      </c>
      <c r="U64">
        <f t="shared" si="0"/>
        <v>19.100000000000001</v>
      </c>
      <c r="V64">
        <f t="shared" si="1"/>
        <v>17.190000000000001</v>
      </c>
      <c r="W64">
        <f t="shared" si="2"/>
        <v>17.190000000000001</v>
      </c>
    </row>
    <row r="65" spans="1:23" x14ac:dyDescent="0.35">
      <c r="A65" t="s">
        <v>81</v>
      </c>
      <c r="B65" t="s">
        <v>1241</v>
      </c>
      <c r="C65" t="s">
        <v>355</v>
      </c>
      <c r="D65" t="s">
        <v>306</v>
      </c>
      <c r="E65">
        <v>153</v>
      </c>
      <c r="F65">
        <v>29</v>
      </c>
      <c r="G65">
        <v>29</v>
      </c>
      <c r="H65">
        <v>10</v>
      </c>
      <c r="I65">
        <v>0</v>
      </c>
      <c r="J65">
        <v>13</v>
      </c>
      <c r="K65">
        <v>7</v>
      </c>
      <c r="L65">
        <v>0</v>
      </c>
      <c r="M65">
        <v>0</v>
      </c>
      <c r="N65">
        <v>0</v>
      </c>
      <c r="O65">
        <v>149</v>
      </c>
      <c r="P65">
        <v>56</v>
      </c>
      <c r="Q65">
        <v>132</v>
      </c>
      <c r="R65">
        <v>3.88</v>
      </c>
      <c r="S65">
        <v>1.23</v>
      </c>
      <c r="T65">
        <v>286</v>
      </c>
      <c r="U65">
        <f t="shared" si="0"/>
        <v>19.066666666666666</v>
      </c>
      <c r="V65">
        <f t="shared" si="1"/>
        <v>17.16</v>
      </c>
      <c r="W65">
        <f t="shared" si="2"/>
        <v>17.16</v>
      </c>
    </row>
    <row r="66" spans="1:23" x14ac:dyDescent="0.35">
      <c r="A66" t="s">
        <v>651</v>
      </c>
      <c r="B66" t="s">
        <v>198</v>
      </c>
      <c r="C66" t="s">
        <v>356</v>
      </c>
      <c r="D66" t="s">
        <v>302</v>
      </c>
      <c r="E66">
        <v>69</v>
      </c>
      <c r="F66">
        <v>70</v>
      </c>
      <c r="G66">
        <v>0</v>
      </c>
      <c r="H66">
        <v>0</v>
      </c>
      <c r="I66">
        <v>0</v>
      </c>
      <c r="J66">
        <v>2</v>
      </c>
      <c r="K66">
        <v>3</v>
      </c>
      <c r="L66">
        <v>28</v>
      </c>
      <c r="M66">
        <v>5</v>
      </c>
      <c r="N66">
        <v>3</v>
      </c>
      <c r="O66">
        <v>60</v>
      </c>
      <c r="P66">
        <v>18</v>
      </c>
      <c r="Q66">
        <v>47</v>
      </c>
      <c r="R66">
        <v>2.74</v>
      </c>
      <c r="S66">
        <v>0.94</v>
      </c>
      <c r="T66">
        <v>286</v>
      </c>
      <c r="U66">
        <f t="shared" si="0"/>
        <v>19.066666666666666</v>
      </c>
      <c r="V66">
        <f t="shared" si="1"/>
        <v>17.16</v>
      </c>
      <c r="W66">
        <f t="shared" si="2"/>
        <v>17.16</v>
      </c>
    </row>
    <row r="67" spans="1:23" x14ac:dyDescent="0.35">
      <c r="A67" t="s">
        <v>841</v>
      </c>
      <c r="B67" t="s">
        <v>451</v>
      </c>
      <c r="C67" t="s">
        <v>355</v>
      </c>
      <c r="D67" t="s">
        <v>304</v>
      </c>
      <c r="E67">
        <v>152</v>
      </c>
      <c r="F67">
        <v>26</v>
      </c>
      <c r="G67">
        <v>26</v>
      </c>
      <c r="H67">
        <v>16</v>
      </c>
      <c r="I67">
        <v>0</v>
      </c>
      <c r="J67">
        <v>11</v>
      </c>
      <c r="K67">
        <v>8</v>
      </c>
      <c r="L67">
        <v>0</v>
      </c>
      <c r="M67">
        <v>0</v>
      </c>
      <c r="N67">
        <v>0</v>
      </c>
      <c r="O67">
        <v>145</v>
      </c>
      <c r="P67">
        <v>41</v>
      </c>
      <c r="Q67">
        <v>150</v>
      </c>
      <c r="R67">
        <v>3.49</v>
      </c>
      <c r="S67">
        <v>1.26</v>
      </c>
      <c r="T67">
        <v>285.5</v>
      </c>
      <c r="U67">
        <f t="shared" ref="U67:U130" si="3">T67/15</f>
        <v>19.033333333333335</v>
      </c>
      <c r="V67">
        <f t="shared" ref="V67:V130" si="4">IF(T67&gt;= 550,U67*1.35,IF(T67 &gt;= 500,U67*1.3,IF(T67 &gt;= 450,U67*1.25,IF(T67 &gt;= 400,U67*1.2,IF(T67 &gt;= 350,U67*1.1,IF(T67 &gt;= 300,U67,IF(T67 &gt;= 250,U67*0.9,IF(T67 &gt;= 200,U67*0.8,IF(T67 &gt;= 150,U67*0.7,IF(T67 &gt;= 100,U67*0.6,IF(T67 &gt;= 50,U67*0.5,U67*0.4)))))))))))</f>
        <v>17.130000000000003</v>
      </c>
      <c r="W67">
        <f t="shared" ref="W67:W130" si="5">IF(V67 &lt; 1.5,1,V67)</f>
        <v>17.130000000000003</v>
      </c>
    </row>
    <row r="68" spans="1:23" x14ac:dyDescent="0.35">
      <c r="A68" t="s">
        <v>479</v>
      </c>
      <c r="B68" t="s">
        <v>478</v>
      </c>
      <c r="C68" t="s">
        <v>355</v>
      </c>
      <c r="D68" t="s">
        <v>310</v>
      </c>
      <c r="E68">
        <v>150</v>
      </c>
      <c r="F68">
        <v>26</v>
      </c>
      <c r="G68">
        <v>26</v>
      </c>
      <c r="H68">
        <v>16</v>
      </c>
      <c r="I68">
        <v>0</v>
      </c>
      <c r="J68">
        <v>12</v>
      </c>
      <c r="K68">
        <v>7</v>
      </c>
      <c r="L68">
        <v>0</v>
      </c>
      <c r="M68">
        <v>0</v>
      </c>
      <c r="N68">
        <v>0</v>
      </c>
      <c r="O68">
        <v>115</v>
      </c>
      <c r="P68">
        <v>32</v>
      </c>
      <c r="Q68">
        <v>131</v>
      </c>
      <c r="R68">
        <v>3.48</v>
      </c>
      <c r="S68">
        <v>1.0900000000000001</v>
      </c>
      <c r="T68">
        <v>285.5</v>
      </c>
      <c r="U68">
        <f t="shared" si="3"/>
        <v>19.033333333333335</v>
      </c>
      <c r="V68">
        <f t="shared" si="4"/>
        <v>17.130000000000003</v>
      </c>
      <c r="W68">
        <f t="shared" si="5"/>
        <v>17.130000000000003</v>
      </c>
    </row>
    <row r="69" spans="1:23" x14ac:dyDescent="0.35">
      <c r="A69" t="s">
        <v>337</v>
      </c>
      <c r="B69" t="s">
        <v>995</v>
      </c>
      <c r="C69" t="s">
        <v>355</v>
      </c>
      <c r="D69" t="s">
        <v>308</v>
      </c>
      <c r="E69">
        <v>149</v>
      </c>
      <c r="F69">
        <v>26</v>
      </c>
      <c r="G69">
        <v>26</v>
      </c>
      <c r="H69">
        <v>16</v>
      </c>
      <c r="I69">
        <v>0</v>
      </c>
      <c r="J69">
        <v>11</v>
      </c>
      <c r="K69">
        <v>8</v>
      </c>
      <c r="L69">
        <v>0</v>
      </c>
      <c r="M69">
        <v>0</v>
      </c>
      <c r="N69">
        <v>0</v>
      </c>
      <c r="O69">
        <v>149</v>
      </c>
      <c r="P69">
        <v>49</v>
      </c>
      <c r="Q69">
        <v>142</v>
      </c>
      <c r="R69">
        <v>3.2</v>
      </c>
      <c r="S69">
        <v>1.28</v>
      </c>
      <c r="T69">
        <v>285.5</v>
      </c>
      <c r="U69">
        <f t="shared" si="3"/>
        <v>19.033333333333335</v>
      </c>
      <c r="V69">
        <f t="shared" si="4"/>
        <v>17.130000000000003</v>
      </c>
      <c r="W69">
        <f t="shared" si="5"/>
        <v>17.130000000000003</v>
      </c>
    </row>
    <row r="70" spans="1:23" x14ac:dyDescent="0.35">
      <c r="A70" t="s">
        <v>127</v>
      </c>
      <c r="B70" t="s">
        <v>436</v>
      </c>
      <c r="C70" t="s">
        <v>356</v>
      </c>
      <c r="D70" t="s">
        <v>310</v>
      </c>
      <c r="E70">
        <v>64</v>
      </c>
      <c r="F70">
        <v>70</v>
      </c>
      <c r="G70">
        <v>0</v>
      </c>
      <c r="H70">
        <v>0</v>
      </c>
      <c r="I70">
        <v>0</v>
      </c>
      <c r="J70">
        <v>3</v>
      </c>
      <c r="K70">
        <v>2</v>
      </c>
      <c r="L70">
        <v>4</v>
      </c>
      <c r="M70">
        <v>1</v>
      </c>
      <c r="N70">
        <v>39</v>
      </c>
      <c r="O70">
        <v>66</v>
      </c>
      <c r="P70">
        <v>15</v>
      </c>
      <c r="Q70">
        <v>54</v>
      </c>
      <c r="R70">
        <v>2.95</v>
      </c>
      <c r="S70">
        <v>1.08</v>
      </c>
      <c r="T70">
        <v>283.5</v>
      </c>
      <c r="U70">
        <f t="shared" si="3"/>
        <v>18.899999999999999</v>
      </c>
      <c r="V70">
        <f t="shared" si="4"/>
        <v>17.009999999999998</v>
      </c>
      <c r="W70">
        <f t="shared" si="5"/>
        <v>17.009999999999998</v>
      </c>
    </row>
    <row r="71" spans="1:23" x14ac:dyDescent="0.35">
      <c r="A71" t="s">
        <v>1022</v>
      </c>
      <c r="B71" t="s">
        <v>280</v>
      </c>
      <c r="C71" t="s">
        <v>356</v>
      </c>
      <c r="D71" t="s">
        <v>303</v>
      </c>
      <c r="E71">
        <v>65</v>
      </c>
      <c r="F71">
        <v>86</v>
      </c>
      <c r="G71">
        <v>0</v>
      </c>
      <c r="H71">
        <v>0</v>
      </c>
      <c r="I71">
        <v>0</v>
      </c>
      <c r="J71">
        <v>3</v>
      </c>
      <c r="K71">
        <v>4</v>
      </c>
      <c r="L71">
        <v>7</v>
      </c>
      <c r="M71">
        <v>1</v>
      </c>
      <c r="N71">
        <v>39</v>
      </c>
      <c r="O71">
        <v>66</v>
      </c>
      <c r="P71">
        <v>30</v>
      </c>
      <c r="Q71">
        <v>59</v>
      </c>
      <c r="R71">
        <v>2.77</v>
      </c>
      <c r="S71">
        <v>1.37</v>
      </c>
      <c r="T71">
        <v>282.5</v>
      </c>
      <c r="U71">
        <f t="shared" si="3"/>
        <v>18.833333333333332</v>
      </c>
      <c r="V71">
        <f t="shared" si="4"/>
        <v>16.95</v>
      </c>
      <c r="W71">
        <f t="shared" si="5"/>
        <v>16.95</v>
      </c>
    </row>
    <row r="72" spans="1:23" x14ac:dyDescent="0.35">
      <c r="A72" t="s">
        <v>144</v>
      </c>
      <c r="B72" t="s">
        <v>871</v>
      </c>
      <c r="C72" t="s">
        <v>356</v>
      </c>
      <c r="D72" t="s">
        <v>297</v>
      </c>
      <c r="E72">
        <v>55</v>
      </c>
      <c r="F72">
        <v>66</v>
      </c>
      <c r="G72">
        <v>0</v>
      </c>
      <c r="H72">
        <v>0</v>
      </c>
      <c r="I72">
        <v>0</v>
      </c>
      <c r="J72">
        <v>2</v>
      </c>
      <c r="K72">
        <v>3</v>
      </c>
      <c r="L72">
        <v>31</v>
      </c>
      <c r="M72">
        <v>9</v>
      </c>
      <c r="N72">
        <v>3</v>
      </c>
      <c r="O72">
        <v>68</v>
      </c>
      <c r="P72">
        <v>20</v>
      </c>
      <c r="Q72">
        <v>61</v>
      </c>
      <c r="R72">
        <v>5.24</v>
      </c>
      <c r="S72">
        <v>1.47</v>
      </c>
      <c r="T72">
        <v>278.5</v>
      </c>
      <c r="U72">
        <f t="shared" si="3"/>
        <v>18.566666666666666</v>
      </c>
      <c r="V72">
        <f t="shared" si="4"/>
        <v>16.71</v>
      </c>
      <c r="W72">
        <f t="shared" si="5"/>
        <v>16.71</v>
      </c>
    </row>
    <row r="73" spans="1:23" x14ac:dyDescent="0.35">
      <c r="A73" t="s">
        <v>54</v>
      </c>
      <c r="B73" t="s">
        <v>867</v>
      </c>
      <c r="C73" t="s">
        <v>355</v>
      </c>
      <c r="D73" t="s">
        <v>313</v>
      </c>
      <c r="E73">
        <v>146</v>
      </c>
      <c r="F73">
        <v>27</v>
      </c>
      <c r="G73">
        <v>27</v>
      </c>
      <c r="H73">
        <v>9</v>
      </c>
      <c r="I73">
        <v>1</v>
      </c>
      <c r="J73">
        <v>10</v>
      </c>
      <c r="K73">
        <v>7</v>
      </c>
      <c r="L73">
        <v>0</v>
      </c>
      <c r="M73">
        <v>0</v>
      </c>
      <c r="N73">
        <v>0</v>
      </c>
      <c r="O73">
        <v>158</v>
      </c>
      <c r="P73">
        <v>43</v>
      </c>
      <c r="Q73">
        <v>131</v>
      </c>
      <c r="R73">
        <v>3.27</v>
      </c>
      <c r="S73">
        <v>1.19</v>
      </c>
      <c r="T73">
        <v>277</v>
      </c>
      <c r="U73">
        <f t="shared" si="3"/>
        <v>18.466666666666665</v>
      </c>
      <c r="V73">
        <f t="shared" si="4"/>
        <v>16.619999999999997</v>
      </c>
      <c r="W73">
        <f t="shared" si="5"/>
        <v>16.619999999999997</v>
      </c>
    </row>
    <row r="74" spans="1:23" x14ac:dyDescent="0.35">
      <c r="A74" t="s">
        <v>54</v>
      </c>
      <c r="B74" t="s">
        <v>484</v>
      </c>
      <c r="C74" t="s">
        <v>355</v>
      </c>
      <c r="D74" t="s">
        <v>308</v>
      </c>
      <c r="E74">
        <v>168</v>
      </c>
      <c r="F74">
        <v>29</v>
      </c>
      <c r="G74">
        <v>29</v>
      </c>
      <c r="H74">
        <v>14</v>
      </c>
      <c r="I74">
        <v>0</v>
      </c>
      <c r="J74">
        <v>11</v>
      </c>
      <c r="K74">
        <v>10</v>
      </c>
      <c r="L74">
        <v>0</v>
      </c>
      <c r="M74">
        <v>0</v>
      </c>
      <c r="N74">
        <v>0</v>
      </c>
      <c r="O74">
        <v>131</v>
      </c>
      <c r="P74">
        <v>44</v>
      </c>
      <c r="Q74">
        <v>149</v>
      </c>
      <c r="R74">
        <v>3.11</v>
      </c>
      <c r="S74">
        <v>1.1499999999999999</v>
      </c>
      <c r="T74">
        <v>273.5</v>
      </c>
      <c r="U74">
        <f t="shared" si="3"/>
        <v>18.233333333333334</v>
      </c>
      <c r="V74">
        <f t="shared" si="4"/>
        <v>16.41</v>
      </c>
      <c r="W74">
        <f t="shared" si="5"/>
        <v>16.41</v>
      </c>
    </row>
    <row r="75" spans="1:23" x14ac:dyDescent="0.35">
      <c r="A75" t="s">
        <v>97</v>
      </c>
      <c r="B75" t="s">
        <v>1090</v>
      </c>
      <c r="C75" t="s">
        <v>356</v>
      </c>
      <c r="D75" t="s">
        <v>293</v>
      </c>
      <c r="E75">
        <v>75</v>
      </c>
      <c r="F75">
        <v>69</v>
      </c>
      <c r="G75">
        <v>0</v>
      </c>
      <c r="H75">
        <v>0</v>
      </c>
      <c r="I75">
        <v>0</v>
      </c>
      <c r="J75">
        <v>5</v>
      </c>
      <c r="K75">
        <v>2</v>
      </c>
      <c r="L75">
        <v>4</v>
      </c>
      <c r="M75">
        <v>1</v>
      </c>
      <c r="N75">
        <v>23</v>
      </c>
      <c r="O75">
        <v>103</v>
      </c>
      <c r="P75">
        <v>24</v>
      </c>
      <c r="Q75">
        <v>59</v>
      </c>
      <c r="R75">
        <v>3.36</v>
      </c>
      <c r="S75">
        <v>1.1100000000000001</v>
      </c>
      <c r="T75">
        <v>272.5</v>
      </c>
      <c r="U75">
        <f t="shared" si="3"/>
        <v>18.166666666666668</v>
      </c>
      <c r="V75">
        <f t="shared" si="4"/>
        <v>16.350000000000001</v>
      </c>
      <c r="W75">
        <f t="shared" si="5"/>
        <v>16.350000000000001</v>
      </c>
    </row>
    <row r="76" spans="1:23" x14ac:dyDescent="0.35">
      <c r="A76" t="s">
        <v>1167</v>
      </c>
      <c r="B76" t="s">
        <v>1168</v>
      </c>
      <c r="C76" t="s">
        <v>356</v>
      </c>
      <c r="D76" t="s">
        <v>312</v>
      </c>
      <c r="E76">
        <v>90</v>
      </c>
      <c r="F76">
        <v>83</v>
      </c>
      <c r="G76">
        <v>0</v>
      </c>
      <c r="H76">
        <v>0</v>
      </c>
      <c r="I76">
        <v>0</v>
      </c>
      <c r="J76">
        <v>9</v>
      </c>
      <c r="K76">
        <v>2</v>
      </c>
      <c r="L76">
        <v>1</v>
      </c>
      <c r="M76">
        <v>0</v>
      </c>
      <c r="N76">
        <v>15</v>
      </c>
      <c r="O76">
        <v>105</v>
      </c>
      <c r="P76">
        <v>27</v>
      </c>
      <c r="Q76">
        <v>66</v>
      </c>
      <c r="R76">
        <v>2.9</v>
      </c>
      <c r="S76">
        <v>1.03</v>
      </c>
      <c r="T76">
        <v>271.5</v>
      </c>
      <c r="U76">
        <f t="shared" si="3"/>
        <v>18.100000000000001</v>
      </c>
      <c r="V76">
        <f t="shared" si="4"/>
        <v>16.290000000000003</v>
      </c>
      <c r="W76">
        <f t="shared" si="5"/>
        <v>16.290000000000003</v>
      </c>
    </row>
    <row r="77" spans="1:23" x14ac:dyDescent="0.35">
      <c r="A77" t="s">
        <v>860</v>
      </c>
      <c r="B77" t="s">
        <v>351</v>
      </c>
      <c r="C77" t="s">
        <v>355</v>
      </c>
      <c r="D77" t="s">
        <v>318</v>
      </c>
      <c r="E77">
        <v>145</v>
      </c>
      <c r="F77">
        <v>27</v>
      </c>
      <c r="G77">
        <v>27</v>
      </c>
      <c r="H77">
        <v>12</v>
      </c>
      <c r="I77">
        <v>0</v>
      </c>
      <c r="J77">
        <v>10</v>
      </c>
      <c r="K77">
        <v>6</v>
      </c>
      <c r="L77">
        <v>0</v>
      </c>
      <c r="M77">
        <v>0</v>
      </c>
      <c r="N77">
        <v>0</v>
      </c>
      <c r="O77">
        <v>146</v>
      </c>
      <c r="P77">
        <v>55</v>
      </c>
      <c r="Q77">
        <v>116</v>
      </c>
      <c r="R77">
        <v>3.04</v>
      </c>
      <c r="S77">
        <v>1.18</v>
      </c>
      <c r="T77">
        <v>271.5</v>
      </c>
      <c r="U77">
        <f t="shared" si="3"/>
        <v>18.100000000000001</v>
      </c>
      <c r="V77">
        <f t="shared" si="4"/>
        <v>16.290000000000003</v>
      </c>
      <c r="W77">
        <f t="shared" si="5"/>
        <v>16.290000000000003</v>
      </c>
    </row>
    <row r="78" spans="1:23" x14ac:dyDescent="0.35">
      <c r="A78" t="s">
        <v>77</v>
      </c>
      <c r="B78" t="s">
        <v>279</v>
      </c>
      <c r="C78" t="s">
        <v>355</v>
      </c>
      <c r="D78" t="s">
        <v>305</v>
      </c>
      <c r="E78">
        <v>154</v>
      </c>
      <c r="F78">
        <v>27</v>
      </c>
      <c r="G78">
        <v>27</v>
      </c>
      <c r="H78">
        <v>14</v>
      </c>
      <c r="I78">
        <v>1</v>
      </c>
      <c r="J78">
        <v>9</v>
      </c>
      <c r="K78">
        <v>7</v>
      </c>
      <c r="L78">
        <v>0</v>
      </c>
      <c r="M78">
        <v>0</v>
      </c>
      <c r="N78">
        <v>0</v>
      </c>
      <c r="O78">
        <v>137</v>
      </c>
      <c r="P78">
        <v>47</v>
      </c>
      <c r="Q78">
        <v>126</v>
      </c>
      <c r="R78">
        <v>2.69</v>
      </c>
      <c r="S78">
        <v>1.1200000000000001</v>
      </c>
      <c r="T78">
        <v>271</v>
      </c>
      <c r="U78">
        <f t="shared" si="3"/>
        <v>18.066666666666666</v>
      </c>
      <c r="V78">
        <f t="shared" si="4"/>
        <v>16.260000000000002</v>
      </c>
      <c r="W78">
        <f t="shared" si="5"/>
        <v>16.260000000000002</v>
      </c>
    </row>
    <row r="79" spans="1:23" x14ac:dyDescent="0.35">
      <c r="A79" t="s">
        <v>913</v>
      </c>
      <c r="B79" t="s">
        <v>520</v>
      </c>
      <c r="C79" t="s">
        <v>355</v>
      </c>
      <c r="D79" t="s">
        <v>306</v>
      </c>
      <c r="E79">
        <v>141</v>
      </c>
      <c r="F79">
        <v>26</v>
      </c>
      <c r="G79">
        <v>26</v>
      </c>
      <c r="H79">
        <v>12</v>
      </c>
      <c r="I79">
        <v>0</v>
      </c>
      <c r="J79">
        <v>9</v>
      </c>
      <c r="K79">
        <v>8</v>
      </c>
      <c r="L79">
        <v>0</v>
      </c>
      <c r="M79">
        <v>0</v>
      </c>
      <c r="N79">
        <v>0</v>
      </c>
      <c r="O79">
        <v>154</v>
      </c>
      <c r="P79">
        <v>41</v>
      </c>
      <c r="Q79">
        <v>123</v>
      </c>
      <c r="R79">
        <v>3</v>
      </c>
      <c r="S79">
        <v>1.1599999999999999</v>
      </c>
      <c r="T79">
        <v>271</v>
      </c>
      <c r="U79">
        <f t="shared" si="3"/>
        <v>18.066666666666666</v>
      </c>
      <c r="V79">
        <f t="shared" si="4"/>
        <v>16.260000000000002</v>
      </c>
      <c r="W79">
        <f t="shared" si="5"/>
        <v>16.260000000000002</v>
      </c>
    </row>
    <row r="80" spans="1:23" x14ac:dyDescent="0.35">
      <c r="A80" t="s">
        <v>226</v>
      </c>
      <c r="B80" t="s">
        <v>1034</v>
      </c>
      <c r="C80" t="s">
        <v>355</v>
      </c>
      <c r="D80" t="s">
        <v>319</v>
      </c>
      <c r="E80">
        <v>163</v>
      </c>
      <c r="F80">
        <v>29</v>
      </c>
      <c r="G80">
        <v>29</v>
      </c>
      <c r="H80">
        <v>13</v>
      </c>
      <c r="I80">
        <v>1</v>
      </c>
      <c r="J80">
        <v>9</v>
      </c>
      <c r="K80">
        <v>8</v>
      </c>
      <c r="L80">
        <v>0</v>
      </c>
      <c r="M80">
        <v>0</v>
      </c>
      <c r="N80">
        <v>0</v>
      </c>
      <c r="O80">
        <v>153</v>
      </c>
      <c r="P80">
        <v>36</v>
      </c>
      <c r="Q80">
        <v>159</v>
      </c>
      <c r="R80">
        <v>4.1399999999999997</v>
      </c>
      <c r="S80">
        <v>1.2</v>
      </c>
      <c r="T80">
        <v>270</v>
      </c>
      <c r="U80">
        <f t="shared" si="3"/>
        <v>18</v>
      </c>
      <c r="V80">
        <f t="shared" si="4"/>
        <v>16.2</v>
      </c>
      <c r="W80">
        <f t="shared" si="5"/>
        <v>16.2</v>
      </c>
    </row>
    <row r="81" spans="1:23" x14ac:dyDescent="0.35">
      <c r="A81" t="s">
        <v>37</v>
      </c>
      <c r="B81" t="s">
        <v>94</v>
      </c>
      <c r="C81" t="s">
        <v>356</v>
      </c>
      <c r="D81" t="s">
        <v>313</v>
      </c>
      <c r="E81">
        <v>72</v>
      </c>
      <c r="F81">
        <v>76</v>
      </c>
      <c r="G81">
        <v>0</v>
      </c>
      <c r="H81">
        <v>0</v>
      </c>
      <c r="I81">
        <v>0</v>
      </c>
      <c r="J81">
        <v>4</v>
      </c>
      <c r="K81">
        <v>2</v>
      </c>
      <c r="L81">
        <v>0</v>
      </c>
      <c r="M81">
        <v>0</v>
      </c>
      <c r="N81">
        <v>36</v>
      </c>
      <c r="O81">
        <v>75</v>
      </c>
      <c r="P81">
        <v>24</v>
      </c>
      <c r="Q81">
        <v>47</v>
      </c>
      <c r="R81">
        <v>1.88</v>
      </c>
      <c r="S81">
        <v>0.99</v>
      </c>
      <c r="T81">
        <v>270</v>
      </c>
      <c r="U81">
        <f t="shared" si="3"/>
        <v>18</v>
      </c>
      <c r="V81">
        <f t="shared" si="4"/>
        <v>16.2</v>
      </c>
      <c r="W81">
        <f t="shared" si="5"/>
        <v>16.2</v>
      </c>
    </row>
    <row r="82" spans="1:23" x14ac:dyDescent="0.35">
      <c r="A82" t="s">
        <v>1144</v>
      </c>
      <c r="B82" t="s">
        <v>1876</v>
      </c>
      <c r="C82" t="s">
        <v>355</v>
      </c>
      <c r="D82" t="s">
        <v>310</v>
      </c>
      <c r="E82">
        <v>148</v>
      </c>
      <c r="F82">
        <v>29</v>
      </c>
      <c r="G82">
        <v>29</v>
      </c>
      <c r="H82">
        <v>7</v>
      </c>
      <c r="I82">
        <v>0</v>
      </c>
      <c r="J82">
        <v>13</v>
      </c>
      <c r="K82">
        <v>5</v>
      </c>
      <c r="L82">
        <v>0</v>
      </c>
      <c r="M82">
        <v>0</v>
      </c>
      <c r="N82">
        <v>0</v>
      </c>
      <c r="O82">
        <v>124</v>
      </c>
      <c r="P82">
        <v>46</v>
      </c>
      <c r="Q82">
        <v>132</v>
      </c>
      <c r="R82">
        <v>3.28</v>
      </c>
      <c r="S82">
        <v>1.2</v>
      </c>
      <c r="T82">
        <v>269</v>
      </c>
      <c r="U82">
        <f t="shared" si="3"/>
        <v>17.933333333333334</v>
      </c>
      <c r="V82">
        <f t="shared" si="4"/>
        <v>16.14</v>
      </c>
      <c r="W82">
        <f t="shared" si="5"/>
        <v>16.14</v>
      </c>
    </row>
    <row r="83" spans="1:23" x14ac:dyDescent="0.35">
      <c r="A83" t="s">
        <v>99</v>
      </c>
      <c r="B83" t="s">
        <v>155</v>
      </c>
      <c r="C83" t="s">
        <v>355</v>
      </c>
      <c r="D83" t="s">
        <v>293</v>
      </c>
      <c r="E83">
        <v>148</v>
      </c>
      <c r="F83">
        <v>26</v>
      </c>
      <c r="G83">
        <v>26</v>
      </c>
      <c r="H83">
        <v>12</v>
      </c>
      <c r="I83">
        <v>0</v>
      </c>
      <c r="J83">
        <v>12</v>
      </c>
      <c r="K83">
        <v>7</v>
      </c>
      <c r="L83">
        <v>0</v>
      </c>
      <c r="M83">
        <v>0</v>
      </c>
      <c r="N83">
        <v>0</v>
      </c>
      <c r="O83">
        <v>117</v>
      </c>
      <c r="P83">
        <v>31</v>
      </c>
      <c r="Q83">
        <v>133</v>
      </c>
      <c r="R83">
        <v>4.13</v>
      </c>
      <c r="S83">
        <v>1.1100000000000001</v>
      </c>
      <c r="T83">
        <v>268.5</v>
      </c>
      <c r="U83">
        <f t="shared" si="3"/>
        <v>17.899999999999999</v>
      </c>
      <c r="V83">
        <f t="shared" si="4"/>
        <v>16.11</v>
      </c>
      <c r="W83">
        <f t="shared" si="5"/>
        <v>16.11</v>
      </c>
    </row>
    <row r="84" spans="1:23" x14ac:dyDescent="0.35">
      <c r="A84" t="s">
        <v>553</v>
      </c>
      <c r="B84" t="s">
        <v>187</v>
      </c>
      <c r="C84" t="s">
        <v>355</v>
      </c>
      <c r="D84" t="s">
        <v>296</v>
      </c>
      <c r="E84">
        <v>154</v>
      </c>
      <c r="F84">
        <v>26</v>
      </c>
      <c r="G84">
        <v>26</v>
      </c>
      <c r="H84">
        <v>16</v>
      </c>
      <c r="I84">
        <v>0</v>
      </c>
      <c r="J84">
        <v>10</v>
      </c>
      <c r="K84">
        <v>9</v>
      </c>
      <c r="L84">
        <v>0</v>
      </c>
      <c r="M84">
        <v>0</v>
      </c>
      <c r="N84">
        <v>0</v>
      </c>
      <c r="O84">
        <v>162</v>
      </c>
      <c r="P84">
        <v>61</v>
      </c>
      <c r="Q84">
        <v>147</v>
      </c>
      <c r="R84">
        <v>4.03</v>
      </c>
      <c r="S84">
        <v>1.35</v>
      </c>
      <c r="T84">
        <v>268</v>
      </c>
      <c r="U84">
        <f t="shared" si="3"/>
        <v>17.866666666666667</v>
      </c>
      <c r="V84">
        <f t="shared" si="4"/>
        <v>16.080000000000002</v>
      </c>
      <c r="W84">
        <f t="shared" si="5"/>
        <v>16.080000000000002</v>
      </c>
    </row>
    <row r="85" spans="1:23" x14ac:dyDescent="0.35">
      <c r="A85" t="s">
        <v>596</v>
      </c>
      <c r="B85" t="s">
        <v>1898</v>
      </c>
      <c r="C85" t="s">
        <v>355</v>
      </c>
      <c r="D85" t="s">
        <v>307</v>
      </c>
      <c r="E85">
        <v>149</v>
      </c>
      <c r="F85">
        <v>29</v>
      </c>
      <c r="G85">
        <v>29</v>
      </c>
      <c r="H85">
        <v>8</v>
      </c>
      <c r="I85">
        <v>0</v>
      </c>
      <c r="J85">
        <v>10</v>
      </c>
      <c r="K85">
        <v>9</v>
      </c>
      <c r="L85">
        <v>0</v>
      </c>
      <c r="M85">
        <v>0</v>
      </c>
      <c r="N85">
        <v>0</v>
      </c>
      <c r="O85">
        <v>164</v>
      </c>
      <c r="P85">
        <v>48</v>
      </c>
      <c r="Q85">
        <v>131</v>
      </c>
      <c r="R85">
        <v>3.62</v>
      </c>
      <c r="S85">
        <v>1.2</v>
      </c>
      <c r="T85">
        <v>266.5</v>
      </c>
      <c r="U85">
        <f t="shared" si="3"/>
        <v>17.766666666666666</v>
      </c>
      <c r="V85">
        <f t="shared" si="4"/>
        <v>15.99</v>
      </c>
      <c r="W85">
        <f t="shared" si="5"/>
        <v>15.99</v>
      </c>
    </row>
    <row r="86" spans="1:23" x14ac:dyDescent="0.35">
      <c r="A86" t="s">
        <v>57</v>
      </c>
      <c r="B86" t="s">
        <v>1029</v>
      </c>
      <c r="C86" t="s">
        <v>355</v>
      </c>
      <c r="D86" t="s">
        <v>315</v>
      </c>
      <c r="E86">
        <v>151</v>
      </c>
      <c r="F86">
        <v>30</v>
      </c>
      <c r="G86">
        <v>30</v>
      </c>
      <c r="H86">
        <v>7</v>
      </c>
      <c r="I86">
        <v>0</v>
      </c>
      <c r="J86">
        <v>11</v>
      </c>
      <c r="K86">
        <v>7</v>
      </c>
      <c r="L86">
        <v>0</v>
      </c>
      <c r="M86">
        <v>0</v>
      </c>
      <c r="N86">
        <v>0</v>
      </c>
      <c r="O86">
        <v>147</v>
      </c>
      <c r="P86">
        <v>53</v>
      </c>
      <c r="Q86">
        <v>127</v>
      </c>
      <c r="R86">
        <v>3.04</v>
      </c>
      <c r="S86">
        <v>1.19</v>
      </c>
      <c r="T86">
        <v>266</v>
      </c>
      <c r="U86">
        <f t="shared" si="3"/>
        <v>17.733333333333334</v>
      </c>
      <c r="V86">
        <f t="shared" si="4"/>
        <v>15.96</v>
      </c>
      <c r="W86">
        <f t="shared" si="5"/>
        <v>15.96</v>
      </c>
    </row>
    <row r="87" spans="1:23" x14ac:dyDescent="0.35">
      <c r="A87" t="s">
        <v>203</v>
      </c>
      <c r="B87" t="s">
        <v>628</v>
      </c>
      <c r="C87" t="s">
        <v>355</v>
      </c>
      <c r="D87" t="s">
        <v>308</v>
      </c>
      <c r="E87">
        <v>153</v>
      </c>
      <c r="F87">
        <v>26</v>
      </c>
      <c r="G87">
        <v>26</v>
      </c>
      <c r="H87">
        <v>15</v>
      </c>
      <c r="I87">
        <v>0</v>
      </c>
      <c r="J87">
        <v>10</v>
      </c>
      <c r="K87">
        <v>6</v>
      </c>
      <c r="L87">
        <v>0</v>
      </c>
      <c r="M87">
        <v>0</v>
      </c>
      <c r="N87">
        <v>0</v>
      </c>
      <c r="O87">
        <v>132</v>
      </c>
      <c r="P87">
        <v>48</v>
      </c>
      <c r="Q87">
        <v>139</v>
      </c>
      <c r="R87">
        <v>3.47</v>
      </c>
      <c r="S87">
        <v>1.22</v>
      </c>
      <c r="T87">
        <v>265</v>
      </c>
      <c r="U87">
        <f t="shared" si="3"/>
        <v>17.666666666666668</v>
      </c>
      <c r="V87">
        <f t="shared" si="4"/>
        <v>15.900000000000002</v>
      </c>
      <c r="W87">
        <f t="shared" si="5"/>
        <v>15.900000000000002</v>
      </c>
    </row>
    <row r="88" spans="1:23" x14ac:dyDescent="0.35">
      <c r="A88" t="s">
        <v>620</v>
      </c>
      <c r="B88" t="s">
        <v>1075</v>
      </c>
      <c r="C88" t="s">
        <v>356</v>
      </c>
      <c r="D88" t="s">
        <v>293</v>
      </c>
      <c r="E88">
        <v>59</v>
      </c>
      <c r="F88">
        <v>72</v>
      </c>
      <c r="G88">
        <v>0</v>
      </c>
      <c r="H88">
        <v>0</v>
      </c>
      <c r="I88">
        <v>0</v>
      </c>
      <c r="J88">
        <v>1</v>
      </c>
      <c r="K88">
        <v>3</v>
      </c>
      <c r="L88">
        <v>25</v>
      </c>
      <c r="M88">
        <v>7</v>
      </c>
      <c r="N88">
        <v>3</v>
      </c>
      <c r="O88">
        <v>83</v>
      </c>
      <c r="P88">
        <v>16</v>
      </c>
      <c r="Q88">
        <v>50</v>
      </c>
      <c r="R88">
        <v>3.36</v>
      </c>
      <c r="S88">
        <v>1.1200000000000001</v>
      </c>
      <c r="T88">
        <v>264</v>
      </c>
      <c r="U88">
        <f t="shared" si="3"/>
        <v>17.600000000000001</v>
      </c>
      <c r="V88">
        <f t="shared" si="4"/>
        <v>15.840000000000002</v>
      </c>
      <c r="W88">
        <f t="shared" si="5"/>
        <v>15.840000000000002</v>
      </c>
    </row>
    <row r="89" spans="1:23" x14ac:dyDescent="0.35">
      <c r="A89" t="s">
        <v>64</v>
      </c>
      <c r="B89" t="s">
        <v>500</v>
      </c>
      <c r="C89" t="s">
        <v>355</v>
      </c>
      <c r="D89" t="s">
        <v>305</v>
      </c>
      <c r="E89">
        <v>152</v>
      </c>
      <c r="F89">
        <v>26</v>
      </c>
      <c r="G89">
        <v>26</v>
      </c>
      <c r="H89">
        <v>10</v>
      </c>
      <c r="I89">
        <v>1</v>
      </c>
      <c r="J89">
        <v>10</v>
      </c>
      <c r="K89">
        <v>8</v>
      </c>
      <c r="L89">
        <v>0</v>
      </c>
      <c r="M89">
        <v>0</v>
      </c>
      <c r="N89">
        <v>0</v>
      </c>
      <c r="O89">
        <v>146</v>
      </c>
      <c r="P89">
        <v>43</v>
      </c>
      <c r="Q89">
        <v>142</v>
      </c>
      <c r="R89">
        <v>3.38</v>
      </c>
      <c r="S89">
        <v>1.22</v>
      </c>
      <c r="T89">
        <v>263.5</v>
      </c>
      <c r="U89">
        <f t="shared" si="3"/>
        <v>17.566666666666666</v>
      </c>
      <c r="V89">
        <f t="shared" si="4"/>
        <v>15.81</v>
      </c>
      <c r="W89">
        <f t="shared" si="5"/>
        <v>15.81</v>
      </c>
    </row>
    <row r="90" spans="1:23" x14ac:dyDescent="0.35">
      <c r="A90" t="s">
        <v>93</v>
      </c>
      <c r="B90" t="s">
        <v>1470</v>
      </c>
      <c r="C90" t="s">
        <v>356</v>
      </c>
      <c r="D90" t="s">
        <v>308</v>
      </c>
      <c r="E90">
        <v>67</v>
      </c>
      <c r="F90">
        <v>73</v>
      </c>
      <c r="G90">
        <v>0</v>
      </c>
      <c r="H90">
        <v>0</v>
      </c>
      <c r="I90">
        <v>0</v>
      </c>
      <c r="J90">
        <v>3</v>
      </c>
      <c r="K90">
        <v>3</v>
      </c>
      <c r="L90">
        <v>8</v>
      </c>
      <c r="M90">
        <v>2</v>
      </c>
      <c r="N90">
        <v>30</v>
      </c>
      <c r="O90">
        <v>58</v>
      </c>
      <c r="P90">
        <v>18</v>
      </c>
      <c r="Q90">
        <v>53</v>
      </c>
      <c r="R90">
        <v>2.69</v>
      </c>
      <c r="S90">
        <v>1.06</v>
      </c>
      <c r="T90">
        <v>263.5</v>
      </c>
      <c r="U90">
        <f t="shared" si="3"/>
        <v>17.566666666666666</v>
      </c>
      <c r="V90">
        <f t="shared" si="4"/>
        <v>15.81</v>
      </c>
      <c r="W90">
        <f t="shared" si="5"/>
        <v>15.81</v>
      </c>
    </row>
    <row r="91" spans="1:23" x14ac:dyDescent="0.35">
      <c r="A91" t="s">
        <v>70</v>
      </c>
      <c r="B91" t="s">
        <v>629</v>
      </c>
      <c r="C91" t="s">
        <v>355</v>
      </c>
      <c r="D91" t="s">
        <v>295</v>
      </c>
      <c r="E91">
        <v>142</v>
      </c>
      <c r="F91">
        <v>26</v>
      </c>
      <c r="G91">
        <v>26</v>
      </c>
      <c r="H91">
        <v>11</v>
      </c>
      <c r="I91">
        <v>0</v>
      </c>
      <c r="J91">
        <v>12</v>
      </c>
      <c r="K91">
        <v>5</v>
      </c>
      <c r="L91">
        <v>0</v>
      </c>
      <c r="M91">
        <v>0</v>
      </c>
      <c r="N91">
        <v>0</v>
      </c>
      <c r="O91">
        <v>112</v>
      </c>
      <c r="P91">
        <v>46</v>
      </c>
      <c r="Q91">
        <v>119</v>
      </c>
      <c r="R91">
        <v>2.92</v>
      </c>
      <c r="S91">
        <v>1.1599999999999999</v>
      </c>
      <c r="T91">
        <v>263.5</v>
      </c>
      <c r="U91">
        <f t="shared" si="3"/>
        <v>17.566666666666666</v>
      </c>
      <c r="V91">
        <f t="shared" si="4"/>
        <v>15.81</v>
      </c>
      <c r="W91">
        <f t="shared" si="5"/>
        <v>15.81</v>
      </c>
    </row>
    <row r="92" spans="1:23" x14ac:dyDescent="0.35">
      <c r="A92" t="s">
        <v>396</v>
      </c>
      <c r="B92" t="s">
        <v>1519</v>
      </c>
      <c r="C92" t="s">
        <v>355</v>
      </c>
      <c r="D92" t="s">
        <v>316</v>
      </c>
      <c r="E92">
        <v>126</v>
      </c>
      <c r="F92">
        <v>26</v>
      </c>
      <c r="G92">
        <v>26</v>
      </c>
      <c r="H92">
        <v>7</v>
      </c>
      <c r="I92">
        <v>0</v>
      </c>
      <c r="J92">
        <v>9</v>
      </c>
      <c r="K92">
        <v>6</v>
      </c>
      <c r="L92">
        <v>0</v>
      </c>
      <c r="M92">
        <v>0</v>
      </c>
      <c r="N92">
        <v>0</v>
      </c>
      <c r="O92">
        <v>161</v>
      </c>
      <c r="P92">
        <v>45</v>
      </c>
      <c r="Q92">
        <v>99</v>
      </c>
      <c r="R92">
        <v>3.43</v>
      </c>
      <c r="S92">
        <v>1.1399999999999999</v>
      </c>
      <c r="T92">
        <v>261.5</v>
      </c>
      <c r="U92">
        <f t="shared" si="3"/>
        <v>17.433333333333334</v>
      </c>
      <c r="V92">
        <f t="shared" si="4"/>
        <v>15.690000000000001</v>
      </c>
      <c r="W92">
        <f t="shared" si="5"/>
        <v>15.690000000000001</v>
      </c>
    </row>
    <row r="93" spans="1:23" x14ac:dyDescent="0.35">
      <c r="A93" t="s">
        <v>563</v>
      </c>
      <c r="B93" t="s">
        <v>1382</v>
      </c>
      <c r="C93" t="s">
        <v>355</v>
      </c>
      <c r="D93" t="s">
        <v>316</v>
      </c>
      <c r="E93">
        <v>162</v>
      </c>
      <c r="F93">
        <v>30</v>
      </c>
      <c r="G93">
        <v>30</v>
      </c>
      <c r="H93">
        <v>12</v>
      </c>
      <c r="I93">
        <v>0</v>
      </c>
      <c r="J93">
        <v>11</v>
      </c>
      <c r="K93">
        <v>7</v>
      </c>
      <c r="L93">
        <v>0</v>
      </c>
      <c r="M93">
        <v>0</v>
      </c>
      <c r="N93">
        <v>0</v>
      </c>
      <c r="O93">
        <v>136</v>
      </c>
      <c r="P93">
        <v>52</v>
      </c>
      <c r="Q93">
        <v>155</v>
      </c>
      <c r="R93">
        <v>3.61</v>
      </c>
      <c r="S93">
        <v>1.28</v>
      </c>
      <c r="T93">
        <v>261</v>
      </c>
      <c r="U93">
        <f t="shared" si="3"/>
        <v>17.399999999999999</v>
      </c>
      <c r="V93">
        <f t="shared" si="4"/>
        <v>15.659999999999998</v>
      </c>
      <c r="W93">
        <f t="shared" si="5"/>
        <v>15.659999999999998</v>
      </c>
    </row>
    <row r="94" spans="1:23" x14ac:dyDescent="0.35">
      <c r="A94" t="s">
        <v>80</v>
      </c>
      <c r="B94" t="s">
        <v>493</v>
      </c>
      <c r="C94" t="s">
        <v>355</v>
      </c>
      <c r="D94" t="s">
        <v>317</v>
      </c>
      <c r="E94">
        <v>149</v>
      </c>
      <c r="F94">
        <v>26</v>
      </c>
      <c r="G94">
        <v>26</v>
      </c>
      <c r="H94">
        <v>13</v>
      </c>
      <c r="I94">
        <v>0</v>
      </c>
      <c r="J94">
        <v>10</v>
      </c>
      <c r="K94">
        <v>10</v>
      </c>
      <c r="L94">
        <v>0</v>
      </c>
      <c r="M94">
        <v>0</v>
      </c>
      <c r="N94">
        <v>0</v>
      </c>
      <c r="O94">
        <v>150</v>
      </c>
      <c r="P94">
        <v>41</v>
      </c>
      <c r="Q94">
        <v>145</v>
      </c>
      <c r="R94">
        <v>4.1100000000000003</v>
      </c>
      <c r="S94">
        <v>1.25</v>
      </c>
      <c r="T94">
        <v>260.5</v>
      </c>
      <c r="U94">
        <f t="shared" si="3"/>
        <v>17.366666666666667</v>
      </c>
      <c r="V94">
        <f t="shared" si="4"/>
        <v>15.63</v>
      </c>
      <c r="W94">
        <f t="shared" si="5"/>
        <v>15.63</v>
      </c>
    </row>
    <row r="95" spans="1:23" x14ac:dyDescent="0.35">
      <c r="A95" t="s">
        <v>464</v>
      </c>
      <c r="B95" t="s">
        <v>839</v>
      </c>
      <c r="C95" t="s">
        <v>355</v>
      </c>
      <c r="D95" t="s">
        <v>297</v>
      </c>
      <c r="E95">
        <v>155</v>
      </c>
      <c r="F95">
        <v>27</v>
      </c>
      <c r="G95">
        <v>27</v>
      </c>
      <c r="H95">
        <v>13</v>
      </c>
      <c r="I95">
        <v>0</v>
      </c>
      <c r="J95">
        <v>11</v>
      </c>
      <c r="K95">
        <v>10</v>
      </c>
      <c r="L95">
        <v>0</v>
      </c>
      <c r="M95">
        <v>0</v>
      </c>
      <c r="N95">
        <v>0</v>
      </c>
      <c r="O95">
        <v>144</v>
      </c>
      <c r="P95">
        <v>50</v>
      </c>
      <c r="Q95">
        <v>145</v>
      </c>
      <c r="R95">
        <v>4.0599999999999996</v>
      </c>
      <c r="S95">
        <v>1.26</v>
      </c>
      <c r="T95">
        <v>260.5</v>
      </c>
      <c r="U95">
        <f t="shared" si="3"/>
        <v>17.366666666666667</v>
      </c>
      <c r="V95">
        <f t="shared" si="4"/>
        <v>15.63</v>
      </c>
      <c r="W95">
        <f t="shared" si="5"/>
        <v>15.63</v>
      </c>
    </row>
    <row r="96" spans="1:23" x14ac:dyDescent="0.35">
      <c r="A96" t="s">
        <v>390</v>
      </c>
      <c r="B96" t="s">
        <v>265</v>
      </c>
      <c r="C96" t="s">
        <v>355</v>
      </c>
      <c r="D96" t="s">
        <v>298</v>
      </c>
      <c r="E96">
        <v>156</v>
      </c>
      <c r="F96">
        <v>29</v>
      </c>
      <c r="G96">
        <v>29</v>
      </c>
      <c r="H96">
        <v>10</v>
      </c>
      <c r="I96">
        <v>0</v>
      </c>
      <c r="J96">
        <v>10</v>
      </c>
      <c r="K96">
        <v>7</v>
      </c>
      <c r="L96">
        <v>0</v>
      </c>
      <c r="M96">
        <v>0</v>
      </c>
      <c r="N96">
        <v>0</v>
      </c>
      <c r="O96">
        <v>137</v>
      </c>
      <c r="P96">
        <v>44</v>
      </c>
      <c r="Q96">
        <v>130</v>
      </c>
      <c r="R96">
        <v>3.81</v>
      </c>
      <c r="S96">
        <v>1.1200000000000001</v>
      </c>
      <c r="T96">
        <v>260</v>
      </c>
      <c r="U96">
        <f t="shared" si="3"/>
        <v>17.333333333333332</v>
      </c>
      <c r="V96">
        <f t="shared" si="4"/>
        <v>15.6</v>
      </c>
      <c r="W96">
        <f t="shared" si="5"/>
        <v>15.6</v>
      </c>
    </row>
    <row r="97" spans="1:23" x14ac:dyDescent="0.35">
      <c r="A97" t="s">
        <v>162</v>
      </c>
      <c r="B97" t="s">
        <v>1013</v>
      </c>
      <c r="C97" t="s">
        <v>355</v>
      </c>
      <c r="D97" t="s">
        <v>301</v>
      </c>
      <c r="E97">
        <v>153</v>
      </c>
      <c r="F97">
        <v>27</v>
      </c>
      <c r="G97">
        <v>27</v>
      </c>
      <c r="H97">
        <v>11</v>
      </c>
      <c r="I97">
        <v>1</v>
      </c>
      <c r="J97">
        <v>10</v>
      </c>
      <c r="K97">
        <v>8</v>
      </c>
      <c r="L97">
        <v>0</v>
      </c>
      <c r="M97">
        <v>0</v>
      </c>
      <c r="N97">
        <v>0</v>
      </c>
      <c r="O97">
        <v>138</v>
      </c>
      <c r="P97">
        <v>45</v>
      </c>
      <c r="Q97">
        <v>139</v>
      </c>
      <c r="R97">
        <v>3.23</v>
      </c>
      <c r="S97">
        <v>1.2</v>
      </c>
      <c r="T97">
        <v>260</v>
      </c>
      <c r="U97">
        <f t="shared" si="3"/>
        <v>17.333333333333332</v>
      </c>
      <c r="V97">
        <f t="shared" si="4"/>
        <v>15.6</v>
      </c>
      <c r="W97">
        <f t="shared" si="5"/>
        <v>15.6</v>
      </c>
    </row>
    <row r="98" spans="1:23" x14ac:dyDescent="0.35">
      <c r="A98" t="s">
        <v>167</v>
      </c>
      <c r="B98" t="s">
        <v>754</v>
      </c>
      <c r="C98" t="s">
        <v>355</v>
      </c>
      <c r="D98" t="s">
        <v>302</v>
      </c>
      <c r="E98">
        <v>168</v>
      </c>
      <c r="F98">
        <v>30</v>
      </c>
      <c r="G98">
        <v>30</v>
      </c>
      <c r="H98">
        <v>17</v>
      </c>
      <c r="I98">
        <v>0</v>
      </c>
      <c r="J98">
        <v>9</v>
      </c>
      <c r="K98">
        <v>11</v>
      </c>
      <c r="L98">
        <v>0</v>
      </c>
      <c r="M98">
        <v>0</v>
      </c>
      <c r="N98">
        <v>0</v>
      </c>
      <c r="O98">
        <v>147</v>
      </c>
      <c r="P98">
        <v>48</v>
      </c>
      <c r="Q98">
        <v>160</v>
      </c>
      <c r="R98">
        <v>3.75</v>
      </c>
      <c r="S98">
        <v>1.24</v>
      </c>
      <c r="T98">
        <v>260</v>
      </c>
      <c r="U98">
        <f t="shared" si="3"/>
        <v>17.333333333333332</v>
      </c>
      <c r="V98">
        <f t="shared" si="4"/>
        <v>15.6</v>
      </c>
      <c r="W98">
        <f t="shared" si="5"/>
        <v>15.6</v>
      </c>
    </row>
    <row r="99" spans="1:23" x14ac:dyDescent="0.35">
      <c r="A99" t="s">
        <v>791</v>
      </c>
      <c r="B99" t="s">
        <v>79</v>
      </c>
      <c r="C99" t="s">
        <v>355</v>
      </c>
      <c r="D99" t="s">
        <v>297</v>
      </c>
      <c r="E99">
        <v>151</v>
      </c>
      <c r="F99">
        <v>27</v>
      </c>
      <c r="G99">
        <v>27</v>
      </c>
      <c r="H99">
        <v>14</v>
      </c>
      <c r="I99">
        <v>0</v>
      </c>
      <c r="J99">
        <v>8</v>
      </c>
      <c r="K99">
        <v>4</v>
      </c>
      <c r="L99">
        <v>0</v>
      </c>
      <c r="M99">
        <v>0</v>
      </c>
      <c r="N99">
        <v>0</v>
      </c>
      <c r="O99">
        <v>128</v>
      </c>
      <c r="P99">
        <v>37</v>
      </c>
      <c r="Q99">
        <v>131</v>
      </c>
      <c r="R99">
        <v>3.4</v>
      </c>
      <c r="S99">
        <v>1.1100000000000001</v>
      </c>
      <c r="T99">
        <v>258</v>
      </c>
      <c r="U99">
        <f t="shared" si="3"/>
        <v>17.2</v>
      </c>
      <c r="V99">
        <f t="shared" si="4"/>
        <v>15.48</v>
      </c>
      <c r="W99">
        <f t="shared" si="5"/>
        <v>15.48</v>
      </c>
    </row>
    <row r="100" spans="1:23" x14ac:dyDescent="0.35">
      <c r="A100" t="s">
        <v>169</v>
      </c>
      <c r="B100" t="s">
        <v>1197</v>
      </c>
      <c r="C100" t="s">
        <v>355</v>
      </c>
      <c r="D100" t="s">
        <v>316</v>
      </c>
      <c r="E100">
        <v>137</v>
      </c>
      <c r="F100">
        <v>26</v>
      </c>
      <c r="G100">
        <v>26</v>
      </c>
      <c r="H100">
        <v>9</v>
      </c>
      <c r="I100">
        <v>0</v>
      </c>
      <c r="J100">
        <v>9</v>
      </c>
      <c r="K100">
        <v>5</v>
      </c>
      <c r="L100">
        <v>0</v>
      </c>
      <c r="M100">
        <v>0</v>
      </c>
      <c r="N100">
        <v>0</v>
      </c>
      <c r="O100">
        <v>142</v>
      </c>
      <c r="P100">
        <v>43</v>
      </c>
      <c r="Q100">
        <v>114</v>
      </c>
      <c r="R100">
        <v>3.15</v>
      </c>
      <c r="S100">
        <v>1.1499999999999999</v>
      </c>
      <c r="T100">
        <v>257</v>
      </c>
      <c r="U100">
        <f t="shared" si="3"/>
        <v>17.133333333333333</v>
      </c>
      <c r="V100">
        <f t="shared" si="4"/>
        <v>15.42</v>
      </c>
      <c r="W100">
        <f t="shared" si="5"/>
        <v>15.42</v>
      </c>
    </row>
    <row r="101" spans="1:23" x14ac:dyDescent="0.35">
      <c r="A101" t="s">
        <v>70</v>
      </c>
      <c r="B101" t="s">
        <v>584</v>
      </c>
      <c r="C101" t="s">
        <v>355</v>
      </c>
      <c r="D101" t="s">
        <v>311</v>
      </c>
      <c r="E101">
        <v>138</v>
      </c>
      <c r="F101">
        <v>26</v>
      </c>
      <c r="G101">
        <v>26</v>
      </c>
      <c r="H101">
        <v>13</v>
      </c>
      <c r="I101">
        <v>0</v>
      </c>
      <c r="J101">
        <v>7</v>
      </c>
      <c r="K101">
        <v>5</v>
      </c>
      <c r="L101">
        <v>0</v>
      </c>
      <c r="M101">
        <v>0</v>
      </c>
      <c r="N101">
        <v>0</v>
      </c>
      <c r="O101">
        <v>159</v>
      </c>
      <c r="P101">
        <v>54</v>
      </c>
      <c r="Q101">
        <v>105</v>
      </c>
      <c r="R101">
        <v>3.59</v>
      </c>
      <c r="S101">
        <v>1.1499999999999999</v>
      </c>
      <c r="T101">
        <v>257</v>
      </c>
      <c r="U101">
        <f t="shared" si="3"/>
        <v>17.133333333333333</v>
      </c>
      <c r="V101">
        <f t="shared" si="4"/>
        <v>15.42</v>
      </c>
      <c r="W101">
        <f t="shared" si="5"/>
        <v>15.42</v>
      </c>
    </row>
    <row r="102" spans="1:23" x14ac:dyDescent="0.35">
      <c r="A102" t="s">
        <v>523</v>
      </c>
      <c r="B102" t="s">
        <v>1383</v>
      </c>
      <c r="C102" t="s">
        <v>355</v>
      </c>
      <c r="D102" t="s">
        <v>312</v>
      </c>
      <c r="E102">
        <v>138</v>
      </c>
      <c r="F102">
        <v>26</v>
      </c>
      <c r="G102">
        <v>26</v>
      </c>
      <c r="H102">
        <v>10</v>
      </c>
      <c r="I102">
        <v>0</v>
      </c>
      <c r="J102">
        <v>10</v>
      </c>
      <c r="K102">
        <v>9</v>
      </c>
      <c r="L102">
        <v>0</v>
      </c>
      <c r="M102">
        <v>0</v>
      </c>
      <c r="N102">
        <v>0</v>
      </c>
      <c r="O102">
        <v>147</v>
      </c>
      <c r="P102">
        <v>47</v>
      </c>
      <c r="Q102">
        <v>113</v>
      </c>
      <c r="R102">
        <v>3.65</v>
      </c>
      <c r="S102">
        <v>1.1599999999999999</v>
      </c>
      <c r="T102">
        <v>256.5</v>
      </c>
      <c r="U102">
        <f t="shared" si="3"/>
        <v>17.100000000000001</v>
      </c>
      <c r="V102">
        <f t="shared" si="4"/>
        <v>15.390000000000002</v>
      </c>
      <c r="W102">
        <f t="shared" si="5"/>
        <v>15.390000000000002</v>
      </c>
    </row>
    <row r="103" spans="1:23" x14ac:dyDescent="0.35">
      <c r="A103" t="s">
        <v>162</v>
      </c>
      <c r="B103" t="s">
        <v>788</v>
      </c>
      <c r="C103" t="s">
        <v>356</v>
      </c>
      <c r="D103" t="s">
        <v>305</v>
      </c>
      <c r="E103">
        <v>66</v>
      </c>
      <c r="F103">
        <v>78</v>
      </c>
      <c r="G103">
        <v>0</v>
      </c>
      <c r="H103">
        <v>0</v>
      </c>
      <c r="I103">
        <v>0</v>
      </c>
      <c r="J103">
        <v>3</v>
      </c>
      <c r="K103">
        <v>4</v>
      </c>
      <c r="L103">
        <v>4</v>
      </c>
      <c r="M103">
        <v>1</v>
      </c>
      <c r="N103">
        <v>32</v>
      </c>
      <c r="O103">
        <v>75</v>
      </c>
      <c r="P103">
        <v>16</v>
      </c>
      <c r="Q103">
        <v>56</v>
      </c>
      <c r="R103">
        <v>3.41</v>
      </c>
      <c r="S103">
        <v>1.0900000000000001</v>
      </c>
      <c r="T103">
        <v>256.5</v>
      </c>
      <c r="U103">
        <f t="shared" si="3"/>
        <v>17.100000000000001</v>
      </c>
      <c r="V103">
        <f t="shared" si="4"/>
        <v>15.390000000000002</v>
      </c>
      <c r="W103">
        <f t="shared" si="5"/>
        <v>15.390000000000002</v>
      </c>
    </row>
    <row r="104" spans="1:23" x14ac:dyDescent="0.35">
      <c r="A104" t="s">
        <v>358</v>
      </c>
      <c r="B104" t="s">
        <v>463</v>
      </c>
      <c r="C104" t="s">
        <v>355</v>
      </c>
      <c r="D104" t="s">
        <v>363</v>
      </c>
      <c r="E104">
        <v>161</v>
      </c>
      <c r="F104">
        <v>27</v>
      </c>
      <c r="G104">
        <v>27</v>
      </c>
      <c r="H104">
        <v>12</v>
      </c>
      <c r="I104">
        <v>0</v>
      </c>
      <c r="J104">
        <v>10</v>
      </c>
      <c r="K104">
        <v>9</v>
      </c>
      <c r="L104">
        <v>0</v>
      </c>
      <c r="M104">
        <v>0</v>
      </c>
      <c r="N104">
        <v>0</v>
      </c>
      <c r="O104">
        <v>136</v>
      </c>
      <c r="P104">
        <v>47</v>
      </c>
      <c r="Q104">
        <v>139</v>
      </c>
      <c r="R104">
        <v>3.75</v>
      </c>
      <c r="S104">
        <v>1.1599999999999999</v>
      </c>
      <c r="T104">
        <v>256</v>
      </c>
      <c r="U104">
        <f t="shared" si="3"/>
        <v>17.066666666666666</v>
      </c>
      <c r="V104">
        <f t="shared" si="4"/>
        <v>15.36</v>
      </c>
      <c r="W104">
        <f t="shared" si="5"/>
        <v>15.36</v>
      </c>
    </row>
    <row r="105" spans="1:23" x14ac:dyDescent="0.35">
      <c r="A105" t="s">
        <v>1537</v>
      </c>
      <c r="B105" t="s">
        <v>1878</v>
      </c>
      <c r="C105" t="s">
        <v>355</v>
      </c>
      <c r="D105" t="s">
        <v>315</v>
      </c>
      <c r="E105">
        <v>139</v>
      </c>
      <c r="F105">
        <v>26</v>
      </c>
      <c r="G105">
        <v>26</v>
      </c>
      <c r="H105">
        <v>12</v>
      </c>
      <c r="I105">
        <v>0</v>
      </c>
      <c r="J105">
        <v>8</v>
      </c>
      <c r="K105">
        <v>7</v>
      </c>
      <c r="L105">
        <v>0</v>
      </c>
      <c r="M105">
        <v>0</v>
      </c>
      <c r="N105">
        <v>0</v>
      </c>
      <c r="O105">
        <v>152</v>
      </c>
      <c r="P105">
        <v>50</v>
      </c>
      <c r="Q105">
        <v>116</v>
      </c>
      <c r="R105">
        <v>2.85</v>
      </c>
      <c r="S105">
        <v>1.19</v>
      </c>
      <c r="T105">
        <v>256</v>
      </c>
      <c r="U105">
        <f t="shared" si="3"/>
        <v>17.066666666666666</v>
      </c>
      <c r="V105">
        <f t="shared" si="4"/>
        <v>15.36</v>
      </c>
      <c r="W105">
        <f t="shared" si="5"/>
        <v>15.36</v>
      </c>
    </row>
    <row r="106" spans="1:23" x14ac:dyDescent="0.35">
      <c r="A106" t="s">
        <v>468</v>
      </c>
      <c r="B106" t="s">
        <v>1320</v>
      </c>
      <c r="C106" t="s">
        <v>355</v>
      </c>
      <c r="D106" t="s">
        <v>318</v>
      </c>
      <c r="E106">
        <v>175</v>
      </c>
      <c r="F106">
        <v>30</v>
      </c>
      <c r="G106">
        <v>30</v>
      </c>
      <c r="H106">
        <v>12</v>
      </c>
      <c r="I106">
        <v>1</v>
      </c>
      <c r="J106">
        <v>9</v>
      </c>
      <c r="K106">
        <v>12</v>
      </c>
      <c r="L106">
        <v>0</v>
      </c>
      <c r="M106">
        <v>0</v>
      </c>
      <c r="N106">
        <v>0</v>
      </c>
      <c r="O106">
        <v>164</v>
      </c>
      <c r="P106">
        <v>54</v>
      </c>
      <c r="Q106">
        <v>165</v>
      </c>
      <c r="R106">
        <v>4.1100000000000003</v>
      </c>
      <c r="S106">
        <v>1.25</v>
      </c>
      <c r="T106">
        <v>254.5</v>
      </c>
      <c r="U106">
        <f t="shared" si="3"/>
        <v>16.966666666666665</v>
      </c>
      <c r="V106">
        <f t="shared" si="4"/>
        <v>15.27</v>
      </c>
      <c r="W106">
        <f t="shared" si="5"/>
        <v>15.27</v>
      </c>
    </row>
    <row r="107" spans="1:23" x14ac:dyDescent="0.35">
      <c r="A107" t="s">
        <v>48</v>
      </c>
      <c r="B107" t="s">
        <v>940</v>
      </c>
      <c r="C107" t="s">
        <v>355</v>
      </c>
      <c r="D107" t="s">
        <v>309</v>
      </c>
      <c r="E107">
        <v>141</v>
      </c>
      <c r="F107">
        <v>26</v>
      </c>
      <c r="G107">
        <v>26</v>
      </c>
      <c r="H107">
        <v>9</v>
      </c>
      <c r="I107">
        <v>0</v>
      </c>
      <c r="J107">
        <v>9</v>
      </c>
      <c r="K107">
        <v>6</v>
      </c>
      <c r="L107">
        <v>0</v>
      </c>
      <c r="M107">
        <v>0</v>
      </c>
      <c r="N107">
        <v>0</v>
      </c>
      <c r="O107">
        <v>133</v>
      </c>
      <c r="P107">
        <v>32</v>
      </c>
      <c r="Q107">
        <v>126</v>
      </c>
      <c r="R107">
        <v>3.06</v>
      </c>
      <c r="S107">
        <v>1.1200000000000001</v>
      </c>
      <c r="T107">
        <v>254</v>
      </c>
      <c r="U107">
        <f t="shared" si="3"/>
        <v>16.933333333333334</v>
      </c>
      <c r="V107">
        <f t="shared" si="4"/>
        <v>15.24</v>
      </c>
      <c r="W107">
        <f t="shared" si="5"/>
        <v>15.24</v>
      </c>
    </row>
    <row r="108" spans="1:23" x14ac:dyDescent="0.35">
      <c r="A108" t="s">
        <v>627</v>
      </c>
      <c r="B108" t="s">
        <v>151</v>
      </c>
      <c r="C108" t="s">
        <v>355</v>
      </c>
      <c r="D108" t="s">
        <v>320</v>
      </c>
      <c r="E108">
        <v>140</v>
      </c>
      <c r="F108">
        <v>26</v>
      </c>
      <c r="G108">
        <v>26</v>
      </c>
      <c r="H108">
        <v>15</v>
      </c>
      <c r="I108">
        <v>0</v>
      </c>
      <c r="J108">
        <v>8</v>
      </c>
      <c r="K108">
        <v>5</v>
      </c>
      <c r="L108">
        <v>0</v>
      </c>
      <c r="M108">
        <v>0</v>
      </c>
      <c r="N108">
        <v>0</v>
      </c>
      <c r="O108">
        <v>141</v>
      </c>
      <c r="P108">
        <v>46</v>
      </c>
      <c r="Q108">
        <v>134</v>
      </c>
      <c r="R108">
        <v>3.15</v>
      </c>
      <c r="S108">
        <v>1.29</v>
      </c>
      <c r="T108">
        <v>253.5</v>
      </c>
      <c r="U108">
        <f t="shared" si="3"/>
        <v>16.899999999999999</v>
      </c>
      <c r="V108">
        <f t="shared" si="4"/>
        <v>15.209999999999999</v>
      </c>
      <c r="W108">
        <f t="shared" si="5"/>
        <v>15.209999999999999</v>
      </c>
    </row>
    <row r="109" spans="1:23" x14ac:dyDescent="0.35">
      <c r="A109" t="s">
        <v>49</v>
      </c>
      <c r="B109" t="s">
        <v>1154</v>
      </c>
      <c r="C109" t="s">
        <v>355</v>
      </c>
      <c r="D109" t="s">
        <v>305</v>
      </c>
      <c r="E109">
        <v>139</v>
      </c>
      <c r="F109">
        <v>27</v>
      </c>
      <c r="G109">
        <v>27</v>
      </c>
      <c r="H109">
        <v>11</v>
      </c>
      <c r="I109">
        <v>0</v>
      </c>
      <c r="J109">
        <v>6</v>
      </c>
      <c r="K109">
        <v>5</v>
      </c>
      <c r="L109">
        <v>0</v>
      </c>
      <c r="M109">
        <v>0</v>
      </c>
      <c r="N109">
        <v>0</v>
      </c>
      <c r="O109">
        <v>169</v>
      </c>
      <c r="P109">
        <v>40</v>
      </c>
      <c r="Q109">
        <v>130</v>
      </c>
      <c r="R109">
        <v>3.56</v>
      </c>
      <c r="S109">
        <v>1.22</v>
      </c>
      <c r="T109">
        <v>253.5</v>
      </c>
      <c r="U109">
        <f t="shared" si="3"/>
        <v>16.899999999999999</v>
      </c>
      <c r="V109">
        <f t="shared" si="4"/>
        <v>15.209999999999999</v>
      </c>
      <c r="W109">
        <f t="shared" si="5"/>
        <v>15.209999999999999</v>
      </c>
    </row>
    <row r="110" spans="1:23" x14ac:dyDescent="0.35">
      <c r="A110" t="s">
        <v>211</v>
      </c>
      <c r="B110" t="s">
        <v>779</v>
      </c>
      <c r="C110" t="s">
        <v>355</v>
      </c>
      <c r="D110" t="s">
        <v>307</v>
      </c>
      <c r="E110">
        <v>132</v>
      </c>
      <c r="F110">
        <v>24</v>
      </c>
      <c r="G110">
        <v>24</v>
      </c>
      <c r="H110">
        <v>10</v>
      </c>
      <c r="I110">
        <v>0</v>
      </c>
      <c r="J110">
        <v>10</v>
      </c>
      <c r="K110">
        <v>7</v>
      </c>
      <c r="L110">
        <v>0</v>
      </c>
      <c r="M110">
        <v>0</v>
      </c>
      <c r="N110">
        <v>0</v>
      </c>
      <c r="O110">
        <v>130</v>
      </c>
      <c r="P110">
        <v>32</v>
      </c>
      <c r="Q110">
        <v>120</v>
      </c>
      <c r="R110">
        <v>3.55</v>
      </c>
      <c r="S110">
        <v>1.1499999999999999</v>
      </c>
      <c r="T110">
        <v>253</v>
      </c>
      <c r="U110">
        <f t="shared" si="3"/>
        <v>16.866666666666667</v>
      </c>
      <c r="V110">
        <f t="shared" si="4"/>
        <v>15.180000000000001</v>
      </c>
      <c r="W110">
        <f t="shared" si="5"/>
        <v>15.180000000000001</v>
      </c>
    </row>
    <row r="111" spans="1:23" x14ac:dyDescent="0.35">
      <c r="A111" t="s">
        <v>127</v>
      </c>
      <c r="B111" t="s">
        <v>1326</v>
      </c>
      <c r="C111" t="s">
        <v>356</v>
      </c>
      <c r="D111" t="s">
        <v>318</v>
      </c>
      <c r="E111">
        <v>68</v>
      </c>
      <c r="F111">
        <v>80</v>
      </c>
      <c r="G111">
        <v>0</v>
      </c>
      <c r="H111">
        <v>0</v>
      </c>
      <c r="I111">
        <v>0</v>
      </c>
      <c r="J111">
        <v>2</v>
      </c>
      <c r="K111">
        <v>2</v>
      </c>
      <c r="L111">
        <v>0</v>
      </c>
      <c r="M111">
        <v>0</v>
      </c>
      <c r="N111">
        <v>39</v>
      </c>
      <c r="O111">
        <v>71</v>
      </c>
      <c r="P111">
        <v>19</v>
      </c>
      <c r="Q111">
        <v>54</v>
      </c>
      <c r="R111">
        <v>2.78</v>
      </c>
      <c r="S111">
        <v>1.07</v>
      </c>
      <c r="T111">
        <v>252.5</v>
      </c>
      <c r="U111">
        <f t="shared" si="3"/>
        <v>16.833333333333332</v>
      </c>
      <c r="V111">
        <f t="shared" si="4"/>
        <v>15.149999999999999</v>
      </c>
      <c r="W111">
        <f t="shared" si="5"/>
        <v>15.149999999999999</v>
      </c>
    </row>
    <row r="112" spans="1:23" x14ac:dyDescent="0.35">
      <c r="A112" t="s">
        <v>227</v>
      </c>
      <c r="B112" t="s">
        <v>782</v>
      </c>
      <c r="C112" t="s">
        <v>355</v>
      </c>
      <c r="D112" t="s">
        <v>320</v>
      </c>
      <c r="E112">
        <v>140</v>
      </c>
      <c r="F112">
        <v>26</v>
      </c>
      <c r="G112">
        <v>26</v>
      </c>
      <c r="H112">
        <v>11</v>
      </c>
      <c r="I112">
        <v>0</v>
      </c>
      <c r="J112">
        <v>8</v>
      </c>
      <c r="K112">
        <v>6</v>
      </c>
      <c r="L112">
        <v>0</v>
      </c>
      <c r="M112">
        <v>0</v>
      </c>
      <c r="N112">
        <v>0</v>
      </c>
      <c r="O112">
        <v>149</v>
      </c>
      <c r="P112">
        <v>48</v>
      </c>
      <c r="Q112">
        <v>123</v>
      </c>
      <c r="R112">
        <v>3.28</v>
      </c>
      <c r="S112">
        <v>1.22</v>
      </c>
      <c r="T112">
        <v>249</v>
      </c>
      <c r="U112">
        <f t="shared" si="3"/>
        <v>16.600000000000001</v>
      </c>
      <c r="V112">
        <f t="shared" si="4"/>
        <v>13.280000000000001</v>
      </c>
      <c r="W112">
        <f t="shared" si="5"/>
        <v>13.280000000000001</v>
      </c>
    </row>
    <row r="113" spans="1:23" x14ac:dyDescent="0.35">
      <c r="A113" t="s">
        <v>396</v>
      </c>
      <c r="B113" t="s">
        <v>151</v>
      </c>
      <c r="C113" t="s">
        <v>355</v>
      </c>
      <c r="D113" t="s">
        <v>1523</v>
      </c>
      <c r="E113">
        <v>132</v>
      </c>
      <c r="F113">
        <v>26</v>
      </c>
      <c r="G113">
        <v>26</v>
      </c>
      <c r="H113">
        <v>11</v>
      </c>
      <c r="I113">
        <v>0</v>
      </c>
      <c r="J113">
        <v>9</v>
      </c>
      <c r="K113">
        <v>10</v>
      </c>
      <c r="L113">
        <v>0</v>
      </c>
      <c r="M113">
        <v>0</v>
      </c>
      <c r="N113">
        <v>0</v>
      </c>
      <c r="O113">
        <v>154</v>
      </c>
      <c r="P113">
        <v>48</v>
      </c>
      <c r="Q113">
        <v>114</v>
      </c>
      <c r="R113">
        <v>3.48</v>
      </c>
      <c r="S113">
        <v>1.23</v>
      </c>
      <c r="T113">
        <v>248.5</v>
      </c>
      <c r="U113">
        <f t="shared" si="3"/>
        <v>16.566666666666666</v>
      </c>
      <c r="V113">
        <f t="shared" si="4"/>
        <v>13.253333333333334</v>
      </c>
      <c r="W113">
        <f t="shared" si="5"/>
        <v>13.253333333333334</v>
      </c>
    </row>
    <row r="114" spans="1:23" x14ac:dyDescent="0.35">
      <c r="A114" t="s">
        <v>388</v>
      </c>
      <c r="B114" t="s">
        <v>802</v>
      </c>
      <c r="C114" t="s">
        <v>355</v>
      </c>
      <c r="D114" t="s">
        <v>307</v>
      </c>
      <c r="E114">
        <v>149</v>
      </c>
      <c r="F114">
        <v>27</v>
      </c>
      <c r="G114">
        <v>27</v>
      </c>
      <c r="H114">
        <v>9</v>
      </c>
      <c r="I114">
        <v>0</v>
      </c>
      <c r="J114">
        <v>8</v>
      </c>
      <c r="K114">
        <v>9</v>
      </c>
      <c r="L114">
        <v>0</v>
      </c>
      <c r="M114">
        <v>0</v>
      </c>
      <c r="N114">
        <v>0</v>
      </c>
      <c r="O114">
        <v>178</v>
      </c>
      <c r="P114">
        <v>57</v>
      </c>
      <c r="Q114">
        <v>133</v>
      </c>
      <c r="R114">
        <v>4.29</v>
      </c>
      <c r="S114">
        <v>1.28</v>
      </c>
      <c r="T114">
        <v>248</v>
      </c>
      <c r="U114">
        <f t="shared" si="3"/>
        <v>16.533333333333335</v>
      </c>
      <c r="V114">
        <f t="shared" si="4"/>
        <v>13.226666666666668</v>
      </c>
      <c r="W114">
        <f t="shared" si="5"/>
        <v>13.226666666666668</v>
      </c>
    </row>
    <row r="115" spans="1:23" x14ac:dyDescent="0.35">
      <c r="A115" t="s">
        <v>400</v>
      </c>
      <c r="B115" t="s">
        <v>333</v>
      </c>
      <c r="C115" t="s">
        <v>355</v>
      </c>
      <c r="D115" t="s">
        <v>295</v>
      </c>
      <c r="E115">
        <v>145</v>
      </c>
      <c r="F115">
        <v>26</v>
      </c>
      <c r="G115">
        <v>26</v>
      </c>
      <c r="H115">
        <v>14</v>
      </c>
      <c r="I115">
        <v>1</v>
      </c>
      <c r="J115">
        <v>8</v>
      </c>
      <c r="K115">
        <v>8</v>
      </c>
      <c r="L115">
        <v>0</v>
      </c>
      <c r="M115">
        <v>0</v>
      </c>
      <c r="N115">
        <v>0</v>
      </c>
      <c r="O115">
        <v>154</v>
      </c>
      <c r="P115">
        <v>57</v>
      </c>
      <c r="Q115">
        <v>129</v>
      </c>
      <c r="R115">
        <v>3.72</v>
      </c>
      <c r="S115">
        <v>1.28</v>
      </c>
      <c r="T115">
        <v>247.5</v>
      </c>
      <c r="U115">
        <f t="shared" si="3"/>
        <v>16.5</v>
      </c>
      <c r="V115">
        <f t="shared" si="4"/>
        <v>13.200000000000001</v>
      </c>
      <c r="W115">
        <f t="shared" si="5"/>
        <v>13.200000000000001</v>
      </c>
    </row>
    <row r="116" spans="1:23" x14ac:dyDescent="0.35">
      <c r="A116" t="s">
        <v>83</v>
      </c>
      <c r="B116" t="s">
        <v>440</v>
      </c>
      <c r="C116" t="s">
        <v>355</v>
      </c>
      <c r="D116" t="s">
        <v>314</v>
      </c>
      <c r="E116">
        <v>149</v>
      </c>
      <c r="F116">
        <v>26</v>
      </c>
      <c r="G116">
        <v>26</v>
      </c>
      <c r="H116">
        <v>14</v>
      </c>
      <c r="I116">
        <v>1</v>
      </c>
      <c r="J116">
        <v>9</v>
      </c>
      <c r="K116">
        <v>4</v>
      </c>
      <c r="L116">
        <v>0</v>
      </c>
      <c r="M116">
        <v>0</v>
      </c>
      <c r="N116">
        <v>0</v>
      </c>
      <c r="O116">
        <v>130</v>
      </c>
      <c r="P116">
        <v>54</v>
      </c>
      <c r="Q116">
        <v>142</v>
      </c>
      <c r="R116">
        <v>3.62</v>
      </c>
      <c r="S116">
        <v>1.32</v>
      </c>
      <c r="T116">
        <v>246</v>
      </c>
      <c r="U116">
        <f t="shared" si="3"/>
        <v>16.399999999999999</v>
      </c>
      <c r="V116">
        <f t="shared" si="4"/>
        <v>13.12</v>
      </c>
      <c r="W116">
        <f t="shared" si="5"/>
        <v>13.12</v>
      </c>
    </row>
    <row r="117" spans="1:23" x14ac:dyDescent="0.35">
      <c r="A117" t="s">
        <v>1239</v>
      </c>
      <c r="B117" t="s">
        <v>1240</v>
      </c>
      <c r="C117" t="s">
        <v>355</v>
      </c>
      <c r="D117" t="s">
        <v>313</v>
      </c>
      <c r="E117">
        <v>140</v>
      </c>
      <c r="F117">
        <v>26</v>
      </c>
      <c r="G117">
        <v>26</v>
      </c>
      <c r="H117">
        <v>8</v>
      </c>
      <c r="I117">
        <v>0</v>
      </c>
      <c r="J117">
        <v>12</v>
      </c>
      <c r="K117">
        <v>8</v>
      </c>
      <c r="L117">
        <v>0</v>
      </c>
      <c r="M117">
        <v>0</v>
      </c>
      <c r="N117">
        <v>0</v>
      </c>
      <c r="O117">
        <v>117</v>
      </c>
      <c r="P117">
        <v>37</v>
      </c>
      <c r="Q117">
        <v>132</v>
      </c>
      <c r="R117">
        <v>3.66</v>
      </c>
      <c r="S117">
        <v>1.21</v>
      </c>
      <c r="T117">
        <v>245.5</v>
      </c>
      <c r="U117">
        <f t="shared" si="3"/>
        <v>16.366666666666667</v>
      </c>
      <c r="V117">
        <f t="shared" si="4"/>
        <v>13.093333333333334</v>
      </c>
      <c r="W117">
        <f t="shared" si="5"/>
        <v>13.093333333333334</v>
      </c>
    </row>
    <row r="118" spans="1:23" x14ac:dyDescent="0.35">
      <c r="A118" t="s">
        <v>516</v>
      </c>
      <c r="B118" t="s">
        <v>515</v>
      </c>
      <c r="C118" t="s">
        <v>356</v>
      </c>
      <c r="D118" t="s">
        <v>296</v>
      </c>
      <c r="E118">
        <v>59</v>
      </c>
      <c r="F118">
        <v>66</v>
      </c>
      <c r="G118">
        <v>0</v>
      </c>
      <c r="H118">
        <v>0</v>
      </c>
      <c r="I118">
        <v>0</v>
      </c>
      <c r="J118">
        <v>1</v>
      </c>
      <c r="K118">
        <v>2</v>
      </c>
      <c r="L118">
        <v>22</v>
      </c>
      <c r="M118">
        <v>3</v>
      </c>
      <c r="N118">
        <v>3</v>
      </c>
      <c r="O118">
        <v>86</v>
      </c>
      <c r="P118">
        <v>28</v>
      </c>
      <c r="Q118">
        <v>45</v>
      </c>
      <c r="R118">
        <v>3.97</v>
      </c>
      <c r="S118">
        <v>1.24</v>
      </c>
      <c r="T118">
        <v>245.5</v>
      </c>
      <c r="U118">
        <f t="shared" si="3"/>
        <v>16.366666666666667</v>
      </c>
      <c r="V118">
        <f t="shared" si="4"/>
        <v>13.093333333333334</v>
      </c>
      <c r="W118">
        <f t="shared" si="5"/>
        <v>13.093333333333334</v>
      </c>
    </row>
    <row r="119" spans="1:23" x14ac:dyDescent="0.35">
      <c r="A119" t="s">
        <v>157</v>
      </c>
      <c r="B119" t="s">
        <v>577</v>
      </c>
      <c r="C119" t="s">
        <v>355</v>
      </c>
      <c r="D119" t="s">
        <v>313</v>
      </c>
      <c r="E119">
        <v>138</v>
      </c>
      <c r="F119">
        <v>26</v>
      </c>
      <c r="G119">
        <v>26</v>
      </c>
      <c r="H119">
        <v>14</v>
      </c>
      <c r="I119">
        <v>0</v>
      </c>
      <c r="J119">
        <v>7</v>
      </c>
      <c r="K119">
        <v>7</v>
      </c>
      <c r="L119">
        <v>0</v>
      </c>
      <c r="M119">
        <v>0</v>
      </c>
      <c r="N119">
        <v>0</v>
      </c>
      <c r="O119">
        <v>138</v>
      </c>
      <c r="P119">
        <v>34</v>
      </c>
      <c r="Q119">
        <v>123</v>
      </c>
      <c r="R119">
        <v>3.72</v>
      </c>
      <c r="S119">
        <v>1.1399999999999999</v>
      </c>
      <c r="T119">
        <v>243</v>
      </c>
      <c r="U119">
        <f t="shared" si="3"/>
        <v>16.2</v>
      </c>
      <c r="V119">
        <f t="shared" si="4"/>
        <v>12.96</v>
      </c>
      <c r="W119">
        <f t="shared" si="5"/>
        <v>12.96</v>
      </c>
    </row>
    <row r="120" spans="1:23" x14ac:dyDescent="0.35">
      <c r="A120" t="s">
        <v>66</v>
      </c>
      <c r="B120" t="s">
        <v>1880</v>
      </c>
      <c r="C120" t="s">
        <v>355</v>
      </c>
      <c r="D120" t="s">
        <v>1523</v>
      </c>
      <c r="E120">
        <v>155</v>
      </c>
      <c r="F120">
        <v>29</v>
      </c>
      <c r="G120">
        <v>29</v>
      </c>
      <c r="H120">
        <v>11</v>
      </c>
      <c r="I120">
        <v>0</v>
      </c>
      <c r="J120">
        <v>10</v>
      </c>
      <c r="K120">
        <v>9</v>
      </c>
      <c r="L120">
        <v>0</v>
      </c>
      <c r="M120">
        <v>0</v>
      </c>
      <c r="N120">
        <v>0</v>
      </c>
      <c r="O120">
        <v>141</v>
      </c>
      <c r="P120">
        <v>53</v>
      </c>
      <c r="Q120">
        <v>142</v>
      </c>
      <c r="R120">
        <v>4.0599999999999996</v>
      </c>
      <c r="S120">
        <v>1.26</v>
      </c>
      <c r="T120">
        <v>243</v>
      </c>
      <c r="U120">
        <f t="shared" si="3"/>
        <v>16.2</v>
      </c>
      <c r="V120">
        <f t="shared" si="4"/>
        <v>12.96</v>
      </c>
      <c r="W120">
        <f t="shared" si="5"/>
        <v>12.96</v>
      </c>
    </row>
    <row r="121" spans="1:23" x14ac:dyDescent="0.35">
      <c r="A121" t="s">
        <v>139</v>
      </c>
      <c r="B121" t="s">
        <v>947</v>
      </c>
      <c r="C121" t="s">
        <v>356</v>
      </c>
      <c r="D121" t="s">
        <v>293</v>
      </c>
      <c r="E121">
        <v>57</v>
      </c>
      <c r="F121">
        <v>72</v>
      </c>
      <c r="G121">
        <v>0</v>
      </c>
      <c r="H121">
        <v>0</v>
      </c>
      <c r="I121">
        <v>0</v>
      </c>
      <c r="J121">
        <v>3</v>
      </c>
      <c r="K121">
        <v>3</v>
      </c>
      <c r="L121">
        <v>8</v>
      </c>
      <c r="M121">
        <v>2</v>
      </c>
      <c r="N121">
        <v>22</v>
      </c>
      <c r="O121">
        <v>78</v>
      </c>
      <c r="P121">
        <v>22</v>
      </c>
      <c r="Q121">
        <v>43</v>
      </c>
      <c r="R121">
        <v>3</v>
      </c>
      <c r="S121">
        <v>1.1399999999999999</v>
      </c>
      <c r="T121">
        <v>243</v>
      </c>
      <c r="U121">
        <f t="shared" si="3"/>
        <v>16.2</v>
      </c>
      <c r="V121">
        <f t="shared" si="4"/>
        <v>12.96</v>
      </c>
      <c r="W121">
        <f t="shared" si="5"/>
        <v>12.96</v>
      </c>
    </row>
    <row r="122" spans="1:23" x14ac:dyDescent="0.35">
      <c r="A122" t="s">
        <v>27</v>
      </c>
      <c r="B122" t="s">
        <v>1317</v>
      </c>
      <c r="C122" t="s">
        <v>355</v>
      </c>
      <c r="D122" t="s">
        <v>297</v>
      </c>
      <c r="E122">
        <v>144</v>
      </c>
      <c r="F122">
        <v>26</v>
      </c>
      <c r="G122">
        <v>26</v>
      </c>
      <c r="H122">
        <v>11</v>
      </c>
      <c r="I122">
        <v>0</v>
      </c>
      <c r="J122">
        <v>10</v>
      </c>
      <c r="K122">
        <v>7</v>
      </c>
      <c r="L122">
        <v>0</v>
      </c>
      <c r="M122">
        <v>0</v>
      </c>
      <c r="N122">
        <v>0</v>
      </c>
      <c r="O122">
        <v>128</v>
      </c>
      <c r="P122">
        <v>35</v>
      </c>
      <c r="Q122">
        <v>147</v>
      </c>
      <c r="R122">
        <v>4.12</v>
      </c>
      <c r="S122">
        <v>1.26</v>
      </c>
      <c r="T122">
        <v>242.5</v>
      </c>
      <c r="U122">
        <f t="shared" si="3"/>
        <v>16.166666666666668</v>
      </c>
      <c r="V122">
        <f t="shared" si="4"/>
        <v>12.933333333333335</v>
      </c>
      <c r="W122">
        <f t="shared" si="5"/>
        <v>12.933333333333335</v>
      </c>
    </row>
    <row r="123" spans="1:23" x14ac:dyDescent="0.35">
      <c r="A123" t="s">
        <v>211</v>
      </c>
      <c r="B123" t="s">
        <v>1008</v>
      </c>
      <c r="C123" t="s">
        <v>355</v>
      </c>
      <c r="D123" t="s">
        <v>293</v>
      </c>
      <c r="E123">
        <v>155</v>
      </c>
      <c r="F123">
        <v>29</v>
      </c>
      <c r="G123">
        <v>29</v>
      </c>
      <c r="H123">
        <v>11</v>
      </c>
      <c r="I123">
        <v>0</v>
      </c>
      <c r="J123">
        <v>9</v>
      </c>
      <c r="K123">
        <v>9</v>
      </c>
      <c r="L123">
        <v>0</v>
      </c>
      <c r="M123">
        <v>0</v>
      </c>
      <c r="N123">
        <v>0</v>
      </c>
      <c r="O123">
        <v>148</v>
      </c>
      <c r="P123">
        <v>47</v>
      </c>
      <c r="Q123">
        <v>151</v>
      </c>
      <c r="R123">
        <v>3.95</v>
      </c>
      <c r="S123">
        <v>1.28</v>
      </c>
      <c r="T123">
        <v>242.5</v>
      </c>
      <c r="U123">
        <f t="shared" si="3"/>
        <v>16.166666666666668</v>
      </c>
      <c r="V123">
        <f t="shared" si="4"/>
        <v>12.933333333333335</v>
      </c>
      <c r="W123">
        <f t="shared" si="5"/>
        <v>12.933333333333335</v>
      </c>
    </row>
    <row r="124" spans="1:23" x14ac:dyDescent="0.35">
      <c r="A124" t="s">
        <v>188</v>
      </c>
      <c r="B124" t="s">
        <v>630</v>
      </c>
      <c r="C124" t="s">
        <v>355</v>
      </c>
      <c r="D124" t="s">
        <v>314</v>
      </c>
      <c r="E124">
        <v>135</v>
      </c>
      <c r="F124">
        <v>26</v>
      </c>
      <c r="G124">
        <v>26</v>
      </c>
      <c r="H124">
        <v>8</v>
      </c>
      <c r="I124">
        <v>0</v>
      </c>
      <c r="J124">
        <v>8</v>
      </c>
      <c r="K124">
        <v>5</v>
      </c>
      <c r="L124">
        <v>0</v>
      </c>
      <c r="M124">
        <v>0</v>
      </c>
      <c r="N124">
        <v>0</v>
      </c>
      <c r="O124">
        <v>143</v>
      </c>
      <c r="P124">
        <v>43</v>
      </c>
      <c r="Q124">
        <v>112</v>
      </c>
      <c r="R124">
        <v>3.47</v>
      </c>
      <c r="S124">
        <v>1.1499999999999999</v>
      </c>
      <c r="T124">
        <v>242</v>
      </c>
      <c r="U124">
        <f t="shared" si="3"/>
        <v>16.133333333333333</v>
      </c>
      <c r="V124">
        <f t="shared" si="4"/>
        <v>12.906666666666666</v>
      </c>
      <c r="W124">
        <f t="shared" si="5"/>
        <v>12.906666666666666</v>
      </c>
    </row>
    <row r="125" spans="1:23" x14ac:dyDescent="0.35">
      <c r="A125" t="s">
        <v>174</v>
      </c>
      <c r="B125" t="s">
        <v>867</v>
      </c>
      <c r="C125" t="s">
        <v>356</v>
      </c>
      <c r="D125" t="s">
        <v>312</v>
      </c>
      <c r="E125">
        <v>69</v>
      </c>
      <c r="F125">
        <v>82</v>
      </c>
      <c r="G125">
        <v>0</v>
      </c>
      <c r="H125">
        <v>0</v>
      </c>
      <c r="I125">
        <v>0</v>
      </c>
      <c r="J125">
        <v>4</v>
      </c>
      <c r="K125">
        <v>2</v>
      </c>
      <c r="L125">
        <v>1</v>
      </c>
      <c r="M125">
        <v>0</v>
      </c>
      <c r="N125">
        <v>28</v>
      </c>
      <c r="O125">
        <v>75</v>
      </c>
      <c r="P125">
        <v>14</v>
      </c>
      <c r="Q125">
        <v>62</v>
      </c>
      <c r="R125">
        <v>2.74</v>
      </c>
      <c r="S125">
        <v>1.1000000000000001</v>
      </c>
      <c r="T125">
        <v>241.5</v>
      </c>
      <c r="U125">
        <f t="shared" si="3"/>
        <v>16.100000000000001</v>
      </c>
      <c r="V125">
        <f t="shared" si="4"/>
        <v>12.880000000000003</v>
      </c>
      <c r="W125">
        <f t="shared" si="5"/>
        <v>12.880000000000003</v>
      </c>
    </row>
    <row r="126" spans="1:23" x14ac:dyDescent="0.35">
      <c r="A126" t="s">
        <v>158</v>
      </c>
      <c r="B126" t="s">
        <v>1670</v>
      </c>
      <c r="C126" t="s">
        <v>356</v>
      </c>
      <c r="D126" t="s">
        <v>1523</v>
      </c>
      <c r="E126">
        <v>54</v>
      </c>
      <c r="F126">
        <v>54</v>
      </c>
      <c r="G126">
        <v>0</v>
      </c>
      <c r="H126">
        <v>0</v>
      </c>
      <c r="I126">
        <v>0</v>
      </c>
      <c r="J126">
        <v>1</v>
      </c>
      <c r="K126">
        <v>2</v>
      </c>
      <c r="L126">
        <v>24</v>
      </c>
      <c r="M126">
        <v>5</v>
      </c>
      <c r="N126">
        <v>3</v>
      </c>
      <c r="O126">
        <v>65</v>
      </c>
      <c r="P126">
        <v>19</v>
      </c>
      <c r="Q126">
        <v>45</v>
      </c>
      <c r="R126">
        <v>3.5</v>
      </c>
      <c r="S126">
        <v>1.19</v>
      </c>
      <c r="T126">
        <v>241</v>
      </c>
      <c r="U126">
        <f t="shared" si="3"/>
        <v>16.066666666666666</v>
      </c>
      <c r="V126">
        <f t="shared" si="4"/>
        <v>12.853333333333333</v>
      </c>
      <c r="W126">
        <f t="shared" si="5"/>
        <v>12.853333333333333</v>
      </c>
    </row>
    <row r="127" spans="1:23" x14ac:dyDescent="0.35">
      <c r="A127" t="s">
        <v>1363</v>
      </c>
      <c r="B127" t="s">
        <v>275</v>
      </c>
      <c r="C127" t="s">
        <v>355</v>
      </c>
      <c r="D127" t="s">
        <v>363</v>
      </c>
      <c r="E127">
        <v>128</v>
      </c>
      <c r="F127">
        <v>26</v>
      </c>
      <c r="G127">
        <v>26</v>
      </c>
      <c r="H127">
        <v>6</v>
      </c>
      <c r="I127">
        <v>0</v>
      </c>
      <c r="J127">
        <v>9</v>
      </c>
      <c r="K127">
        <v>8</v>
      </c>
      <c r="L127">
        <v>0</v>
      </c>
      <c r="M127">
        <v>0</v>
      </c>
      <c r="N127">
        <v>0</v>
      </c>
      <c r="O127">
        <v>136</v>
      </c>
      <c r="P127">
        <v>39</v>
      </c>
      <c r="Q127">
        <v>91</v>
      </c>
      <c r="R127">
        <v>3.31</v>
      </c>
      <c r="S127">
        <v>1.02</v>
      </c>
      <c r="T127">
        <v>240</v>
      </c>
      <c r="U127">
        <f t="shared" si="3"/>
        <v>16</v>
      </c>
      <c r="V127">
        <f t="shared" si="4"/>
        <v>12.8</v>
      </c>
      <c r="W127">
        <f t="shared" si="5"/>
        <v>12.8</v>
      </c>
    </row>
    <row r="128" spans="1:23" x14ac:dyDescent="0.35">
      <c r="A128" t="s">
        <v>258</v>
      </c>
      <c r="B128" t="s">
        <v>1357</v>
      </c>
      <c r="C128" t="s">
        <v>356</v>
      </c>
      <c r="D128" t="s">
        <v>325</v>
      </c>
      <c r="E128">
        <v>61</v>
      </c>
      <c r="F128">
        <v>61</v>
      </c>
      <c r="G128">
        <v>0</v>
      </c>
      <c r="H128">
        <v>0</v>
      </c>
      <c r="I128">
        <v>0</v>
      </c>
      <c r="J128">
        <v>1</v>
      </c>
      <c r="K128">
        <v>2</v>
      </c>
      <c r="L128">
        <v>24</v>
      </c>
      <c r="M128">
        <v>7</v>
      </c>
      <c r="N128">
        <v>3</v>
      </c>
      <c r="O128">
        <v>93</v>
      </c>
      <c r="P128">
        <v>48</v>
      </c>
      <c r="Q128">
        <v>39</v>
      </c>
      <c r="R128">
        <v>5.0199999999999996</v>
      </c>
      <c r="S128">
        <v>1.43</v>
      </c>
      <c r="T128">
        <v>239.5</v>
      </c>
      <c r="U128">
        <f t="shared" si="3"/>
        <v>15.966666666666667</v>
      </c>
      <c r="V128">
        <f t="shared" si="4"/>
        <v>12.773333333333333</v>
      </c>
      <c r="W128">
        <f t="shared" si="5"/>
        <v>12.773333333333333</v>
      </c>
    </row>
    <row r="129" spans="1:23" x14ac:dyDescent="0.35">
      <c r="A129" t="s">
        <v>268</v>
      </c>
      <c r="B129" t="s">
        <v>60</v>
      </c>
      <c r="C129" t="s">
        <v>355</v>
      </c>
      <c r="D129" t="s">
        <v>310</v>
      </c>
      <c r="E129">
        <v>135</v>
      </c>
      <c r="F129">
        <v>26</v>
      </c>
      <c r="G129">
        <v>26</v>
      </c>
      <c r="H129">
        <v>8</v>
      </c>
      <c r="I129">
        <v>0</v>
      </c>
      <c r="J129">
        <v>8</v>
      </c>
      <c r="K129">
        <v>7</v>
      </c>
      <c r="L129">
        <v>0</v>
      </c>
      <c r="M129">
        <v>0</v>
      </c>
      <c r="N129">
        <v>0</v>
      </c>
      <c r="O129">
        <v>144</v>
      </c>
      <c r="P129">
        <v>39</v>
      </c>
      <c r="Q129">
        <v>117</v>
      </c>
      <c r="R129">
        <v>3.33</v>
      </c>
      <c r="S129">
        <v>1.1599999999999999</v>
      </c>
      <c r="T129">
        <v>239.5</v>
      </c>
      <c r="U129">
        <f t="shared" si="3"/>
        <v>15.966666666666667</v>
      </c>
      <c r="V129">
        <f t="shared" si="4"/>
        <v>12.773333333333333</v>
      </c>
      <c r="W129">
        <f t="shared" si="5"/>
        <v>12.773333333333333</v>
      </c>
    </row>
    <row r="130" spans="1:23" x14ac:dyDescent="0.35">
      <c r="A130" t="s">
        <v>66</v>
      </c>
      <c r="B130" t="s">
        <v>545</v>
      </c>
      <c r="C130" t="s">
        <v>355</v>
      </c>
      <c r="D130" t="s">
        <v>1523</v>
      </c>
      <c r="E130">
        <v>158</v>
      </c>
      <c r="F130">
        <v>27</v>
      </c>
      <c r="G130">
        <v>27</v>
      </c>
      <c r="H130">
        <v>12</v>
      </c>
      <c r="I130">
        <v>0</v>
      </c>
      <c r="J130">
        <v>9</v>
      </c>
      <c r="K130">
        <v>8</v>
      </c>
      <c r="L130">
        <v>0</v>
      </c>
      <c r="M130">
        <v>0</v>
      </c>
      <c r="N130">
        <v>0</v>
      </c>
      <c r="O130">
        <v>123</v>
      </c>
      <c r="P130">
        <v>43</v>
      </c>
      <c r="Q130">
        <v>142</v>
      </c>
      <c r="R130">
        <v>3.48</v>
      </c>
      <c r="S130">
        <v>1.17</v>
      </c>
      <c r="T130">
        <v>238.5</v>
      </c>
      <c r="U130">
        <f t="shared" si="3"/>
        <v>15.9</v>
      </c>
      <c r="V130">
        <f t="shared" si="4"/>
        <v>12.72</v>
      </c>
      <c r="W130">
        <f t="shared" si="5"/>
        <v>12.72</v>
      </c>
    </row>
    <row r="131" spans="1:23" x14ac:dyDescent="0.35">
      <c r="A131" t="s">
        <v>694</v>
      </c>
      <c r="B131" t="s">
        <v>760</v>
      </c>
      <c r="C131" t="s">
        <v>355</v>
      </c>
      <c r="D131" t="s">
        <v>1523</v>
      </c>
      <c r="E131">
        <v>143</v>
      </c>
      <c r="F131">
        <v>27</v>
      </c>
      <c r="G131">
        <v>27</v>
      </c>
      <c r="H131">
        <v>13</v>
      </c>
      <c r="I131">
        <v>0</v>
      </c>
      <c r="J131">
        <v>10</v>
      </c>
      <c r="K131">
        <v>8</v>
      </c>
      <c r="L131">
        <v>0</v>
      </c>
      <c r="M131">
        <v>0</v>
      </c>
      <c r="N131">
        <v>0</v>
      </c>
      <c r="O131">
        <v>119</v>
      </c>
      <c r="P131">
        <v>43</v>
      </c>
      <c r="Q131">
        <v>132</v>
      </c>
      <c r="R131">
        <v>3.78</v>
      </c>
      <c r="S131">
        <v>1.22</v>
      </c>
      <c r="T131">
        <v>238</v>
      </c>
      <c r="U131">
        <f t="shared" ref="U131:U194" si="6">T131/15</f>
        <v>15.866666666666667</v>
      </c>
      <c r="V131">
        <f t="shared" ref="V131:V194" si="7">IF(T131&gt;= 550,U131*1.35,IF(T131 &gt;= 500,U131*1.3,IF(T131 &gt;= 450,U131*1.25,IF(T131 &gt;= 400,U131*1.2,IF(T131 &gt;= 350,U131*1.1,IF(T131 &gt;= 300,U131,IF(T131 &gt;= 250,U131*0.9,IF(T131 &gt;= 200,U131*0.8,IF(T131 &gt;= 150,U131*0.7,IF(T131 &gt;= 100,U131*0.6,IF(T131 &gt;= 50,U131*0.5,U131*0.4)))))))))))</f>
        <v>12.693333333333335</v>
      </c>
      <c r="W131">
        <f t="shared" ref="W131:W194" si="8">IF(V131 &lt; 1.5,1,V131)</f>
        <v>12.693333333333335</v>
      </c>
    </row>
    <row r="132" spans="1:23" x14ac:dyDescent="0.35">
      <c r="A132" t="s">
        <v>1181</v>
      </c>
      <c r="B132" t="s">
        <v>1252</v>
      </c>
      <c r="C132" t="s">
        <v>355</v>
      </c>
      <c r="D132" t="s">
        <v>304</v>
      </c>
      <c r="E132">
        <v>144</v>
      </c>
      <c r="F132">
        <v>26</v>
      </c>
      <c r="G132">
        <v>26</v>
      </c>
      <c r="H132">
        <v>14</v>
      </c>
      <c r="I132">
        <v>1</v>
      </c>
      <c r="J132">
        <v>10</v>
      </c>
      <c r="K132">
        <v>8</v>
      </c>
      <c r="L132">
        <v>0</v>
      </c>
      <c r="M132">
        <v>0</v>
      </c>
      <c r="N132">
        <v>0</v>
      </c>
      <c r="O132">
        <v>117</v>
      </c>
      <c r="P132">
        <v>48</v>
      </c>
      <c r="Q132">
        <v>134</v>
      </c>
      <c r="R132">
        <v>3.56</v>
      </c>
      <c r="S132">
        <v>1.26</v>
      </c>
      <c r="T132">
        <v>237.5</v>
      </c>
      <c r="U132">
        <f t="shared" si="6"/>
        <v>15.833333333333334</v>
      </c>
      <c r="V132">
        <f t="shared" si="7"/>
        <v>12.666666666666668</v>
      </c>
      <c r="W132">
        <f t="shared" si="8"/>
        <v>12.666666666666668</v>
      </c>
    </row>
    <row r="133" spans="1:23" x14ac:dyDescent="0.35">
      <c r="A133" t="s">
        <v>848</v>
      </c>
      <c r="B133" t="s">
        <v>849</v>
      </c>
      <c r="C133" t="s">
        <v>355</v>
      </c>
      <c r="D133" t="s">
        <v>296</v>
      </c>
      <c r="E133">
        <v>170</v>
      </c>
      <c r="F133">
        <v>30</v>
      </c>
      <c r="G133">
        <v>30</v>
      </c>
      <c r="H133">
        <v>11</v>
      </c>
      <c r="I133">
        <v>0</v>
      </c>
      <c r="J133">
        <v>6</v>
      </c>
      <c r="K133">
        <v>10</v>
      </c>
      <c r="L133">
        <v>0</v>
      </c>
      <c r="M133">
        <v>0</v>
      </c>
      <c r="N133">
        <v>0</v>
      </c>
      <c r="O133">
        <v>172</v>
      </c>
      <c r="P133">
        <v>61</v>
      </c>
      <c r="Q133">
        <v>153</v>
      </c>
      <c r="R133">
        <v>3.23</v>
      </c>
      <c r="S133">
        <v>1.26</v>
      </c>
      <c r="T133">
        <v>237</v>
      </c>
      <c r="U133">
        <f t="shared" si="6"/>
        <v>15.8</v>
      </c>
      <c r="V133">
        <f t="shared" si="7"/>
        <v>12.64</v>
      </c>
      <c r="W133">
        <f t="shared" si="8"/>
        <v>12.64</v>
      </c>
    </row>
    <row r="134" spans="1:23" x14ac:dyDescent="0.35">
      <c r="A134" t="s">
        <v>497</v>
      </c>
      <c r="B134" t="s">
        <v>245</v>
      </c>
      <c r="C134" t="s">
        <v>356</v>
      </c>
      <c r="D134" t="s">
        <v>307</v>
      </c>
      <c r="E134">
        <v>61</v>
      </c>
      <c r="F134">
        <v>71</v>
      </c>
      <c r="G134">
        <v>0</v>
      </c>
      <c r="H134">
        <v>0</v>
      </c>
      <c r="I134">
        <v>0</v>
      </c>
      <c r="J134">
        <v>2</v>
      </c>
      <c r="K134">
        <v>1</v>
      </c>
      <c r="L134">
        <v>4</v>
      </c>
      <c r="M134">
        <v>1</v>
      </c>
      <c r="N134">
        <v>28</v>
      </c>
      <c r="O134">
        <v>80</v>
      </c>
      <c r="P134">
        <v>29</v>
      </c>
      <c r="Q134">
        <v>40</v>
      </c>
      <c r="R134">
        <v>3.98</v>
      </c>
      <c r="S134">
        <v>1.1299999999999999</v>
      </c>
      <c r="T134">
        <v>233.5</v>
      </c>
      <c r="U134">
        <f t="shared" si="6"/>
        <v>15.566666666666666</v>
      </c>
      <c r="V134">
        <f t="shared" si="7"/>
        <v>12.453333333333333</v>
      </c>
      <c r="W134">
        <f t="shared" si="8"/>
        <v>12.453333333333333</v>
      </c>
    </row>
    <row r="135" spans="1:23" x14ac:dyDescent="0.35">
      <c r="A135" t="s">
        <v>90</v>
      </c>
      <c r="B135" t="s">
        <v>1007</v>
      </c>
      <c r="C135" t="s">
        <v>355</v>
      </c>
      <c r="D135" t="s">
        <v>293</v>
      </c>
      <c r="E135">
        <v>126</v>
      </c>
      <c r="F135">
        <v>27</v>
      </c>
      <c r="G135">
        <v>27</v>
      </c>
      <c r="H135">
        <v>7</v>
      </c>
      <c r="I135">
        <v>0</v>
      </c>
      <c r="J135">
        <v>9</v>
      </c>
      <c r="K135">
        <v>3</v>
      </c>
      <c r="L135">
        <v>0</v>
      </c>
      <c r="M135">
        <v>0</v>
      </c>
      <c r="N135">
        <v>0</v>
      </c>
      <c r="O135">
        <v>107</v>
      </c>
      <c r="P135">
        <v>30</v>
      </c>
      <c r="Q135">
        <v>102</v>
      </c>
      <c r="R135">
        <v>3</v>
      </c>
      <c r="S135">
        <v>1.05</v>
      </c>
      <c r="T135">
        <v>233</v>
      </c>
      <c r="U135">
        <f t="shared" si="6"/>
        <v>15.533333333333333</v>
      </c>
      <c r="V135">
        <f t="shared" si="7"/>
        <v>12.426666666666668</v>
      </c>
      <c r="W135">
        <f t="shared" si="8"/>
        <v>12.426666666666668</v>
      </c>
    </row>
    <row r="136" spans="1:23" x14ac:dyDescent="0.35">
      <c r="A136" t="s">
        <v>212</v>
      </c>
      <c r="B136" t="s">
        <v>953</v>
      </c>
      <c r="C136" t="s">
        <v>1877</v>
      </c>
      <c r="D136" t="s">
        <v>320</v>
      </c>
      <c r="E136">
        <v>129</v>
      </c>
      <c r="F136">
        <v>26</v>
      </c>
      <c r="G136">
        <v>26</v>
      </c>
      <c r="H136">
        <v>8</v>
      </c>
      <c r="I136">
        <v>0</v>
      </c>
      <c r="J136">
        <v>9</v>
      </c>
      <c r="K136">
        <v>8</v>
      </c>
      <c r="L136">
        <v>0</v>
      </c>
      <c r="M136">
        <v>0</v>
      </c>
      <c r="N136">
        <v>0</v>
      </c>
      <c r="O136">
        <v>136</v>
      </c>
      <c r="P136">
        <v>40</v>
      </c>
      <c r="Q136">
        <v>119</v>
      </c>
      <c r="R136">
        <v>3.28</v>
      </c>
      <c r="S136">
        <v>1.23</v>
      </c>
      <c r="T136">
        <v>232</v>
      </c>
      <c r="U136">
        <f t="shared" si="6"/>
        <v>15.466666666666667</v>
      </c>
      <c r="V136">
        <f t="shared" si="7"/>
        <v>12.373333333333335</v>
      </c>
      <c r="W136">
        <f t="shared" si="8"/>
        <v>12.373333333333335</v>
      </c>
    </row>
    <row r="137" spans="1:23" x14ac:dyDescent="0.35">
      <c r="A137" t="s">
        <v>262</v>
      </c>
      <c r="B137" t="s">
        <v>1512</v>
      </c>
      <c r="C137" t="s">
        <v>356</v>
      </c>
      <c r="D137" t="s">
        <v>323</v>
      </c>
      <c r="E137">
        <v>64</v>
      </c>
      <c r="F137">
        <v>77</v>
      </c>
      <c r="G137">
        <v>0</v>
      </c>
      <c r="H137">
        <v>0</v>
      </c>
      <c r="I137">
        <v>0</v>
      </c>
      <c r="J137">
        <v>4</v>
      </c>
      <c r="K137">
        <v>3</v>
      </c>
      <c r="L137">
        <v>7</v>
      </c>
      <c r="M137">
        <v>1</v>
      </c>
      <c r="N137">
        <v>21</v>
      </c>
      <c r="O137">
        <v>89</v>
      </c>
      <c r="P137">
        <v>36</v>
      </c>
      <c r="Q137">
        <v>59</v>
      </c>
      <c r="R137">
        <v>4.92</v>
      </c>
      <c r="S137">
        <v>1.48</v>
      </c>
      <c r="T137">
        <v>232</v>
      </c>
      <c r="U137">
        <f t="shared" si="6"/>
        <v>15.466666666666667</v>
      </c>
      <c r="V137">
        <f t="shared" si="7"/>
        <v>12.373333333333335</v>
      </c>
      <c r="W137">
        <f t="shared" si="8"/>
        <v>12.373333333333335</v>
      </c>
    </row>
    <row r="138" spans="1:23" x14ac:dyDescent="0.35">
      <c r="A138" t="s">
        <v>810</v>
      </c>
      <c r="B138" t="s">
        <v>811</v>
      </c>
      <c r="C138" t="s">
        <v>1881</v>
      </c>
      <c r="D138" t="s">
        <v>311</v>
      </c>
      <c r="E138">
        <v>103</v>
      </c>
      <c r="F138">
        <v>26</v>
      </c>
      <c r="G138">
        <v>26</v>
      </c>
      <c r="H138">
        <v>5</v>
      </c>
      <c r="I138">
        <v>0</v>
      </c>
      <c r="J138">
        <v>6</v>
      </c>
      <c r="K138">
        <v>2</v>
      </c>
      <c r="L138">
        <v>0</v>
      </c>
      <c r="M138">
        <v>0</v>
      </c>
      <c r="N138">
        <v>0</v>
      </c>
      <c r="O138">
        <v>133</v>
      </c>
      <c r="P138">
        <v>21</v>
      </c>
      <c r="Q138">
        <v>74</v>
      </c>
      <c r="R138">
        <v>2.71</v>
      </c>
      <c r="S138">
        <v>0.92</v>
      </c>
      <c r="T138">
        <v>231.5</v>
      </c>
      <c r="U138">
        <f t="shared" si="6"/>
        <v>15.433333333333334</v>
      </c>
      <c r="V138">
        <f t="shared" si="7"/>
        <v>12.346666666666668</v>
      </c>
      <c r="W138">
        <f t="shared" si="8"/>
        <v>12.346666666666668</v>
      </c>
    </row>
    <row r="139" spans="1:23" x14ac:dyDescent="0.35">
      <c r="A139" t="s">
        <v>57</v>
      </c>
      <c r="B139" t="s">
        <v>877</v>
      </c>
      <c r="C139" t="s">
        <v>356</v>
      </c>
      <c r="D139" t="s">
        <v>305</v>
      </c>
      <c r="E139">
        <v>65</v>
      </c>
      <c r="F139">
        <v>67</v>
      </c>
      <c r="G139">
        <v>0</v>
      </c>
      <c r="H139">
        <v>0</v>
      </c>
      <c r="I139">
        <v>0</v>
      </c>
      <c r="J139">
        <v>1</v>
      </c>
      <c r="K139">
        <v>3</v>
      </c>
      <c r="L139">
        <v>23</v>
      </c>
      <c r="M139">
        <v>5</v>
      </c>
      <c r="N139">
        <v>3</v>
      </c>
      <c r="O139">
        <v>73</v>
      </c>
      <c r="P139">
        <v>26</v>
      </c>
      <c r="Q139">
        <v>62</v>
      </c>
      <c r="R139">
        <v>3.74</v>
      </c>
      <c r="S139">
        <v>1.35</v>
      </c>
      <c r="T139">
        <v>231.5</v>
      </c>
      <c r="U139">
        <f t="shared" si="6"/>
        <v>15.433333333333334</v>
      </c>
      <c r="V139">
        <f t="shared" si="7"/>
        <v>12.346666666666668</v>
      </c>
      <c r="W139">
        <f t="shared" si="8"/>
        <v>12.346666666666668</v>
      </c>
    </row>
    <row r="140" spans="1:23" x14ac:dyDescent="0.35">
      <c r="A140" t="s">
        <v>70</v>
      </c>
      <c r="B140" t="s">
        <v>279</v>
      </c>
      <c r="C140" t="s">
        <v>356</v>
      </c>
      <c r="D140" t="s">
        <v>307</v>
      </c>
      <c r="E140">
        <v>67</v>
      </c>
      <c r="F140">
        <v>75</v>
      </c>
      <c r="G140">
        <v>0</v>
      </c>
      <c r="H140">
        <v>0</v>
      </c>
      <c r="I140">
        <v>0</v>
      </c>
      <c r="J140">
        <v>2</v>
      </c>
      <c r="K140">
        <v>2</v>
      </c>
      <c r="L140">
        <v>4</v>
      </c>
      <c r="M140">
        <v>1</v>
      </c>
      <c r="N140">
        <v>31</v>
      </c>
      <c r="O140">
        <v>44</v>
      </c>
      <c r="P140">
        <v>6</v>
      </c>
      <c r="Q140">
        <v>60</v>
      </c>
      <c r="R140">
        <v>2.2799999999999998</v>
      </c>
      <c r="S140">
        <v>0.99</v>
      </c>
      <c r="T140">
        <v>230.5</v>
      </c>
      <c r="U140">
        <f t="shared" si="6"/>
        <v>15.366666666666667</v>
      </c>
      <c r="V140">
        <f t="shared" si="7"/>
        <v>12.293333333333335</v>
      </c>
      <c r="W140">
        <f t="shared" si="8"/>
        <v>12.293333333333335</v>
      </c>
    </row>
    <row r="141" spans="1:23" x14ac:dyDescent="0.35">
      <c r="A141" t="s">
        <v>71</v>
      </c>
      <c r="B141" t="s">
        <v>897</v>
      </c>
      <c r="C141" t="s">
        <v>356</v>
      </c>
      <c r="D141" t="s">
        <v>314</v>
      </c>
      <c r="E141">
        <v>54</v>
      </c>
      <c r="F141">
        <v>69</v>
      </c>
      <c r="G141">
        <v>0</v>
      </c>
      <c r="H141">
        <v>0</v>
      </c>
      <c r="I141">
        <v>0</v>
      </c>
      <c r="J141">
        <v>5</v>
      </c>
      <c r="K141">
        <v>1</v>
      </c>
      <c r="L141">
        <v>1</v>
      </c>
      <c r="M141">
        <v>0</v>
      </c>
      <c r="N141">
        <v>25</v>
      </c>
      <c r="O141">
        <v>55</v>
      </c>
      <c r="P141">
        <v>14</v>
      </c>
      <c r="Q141">
        <v>28</v>
      </c>
      <c r="R141">
        <v>2.17</v>
      </c>
      <c r="S141">
        <v>0.78</v>
      </c>
      <c r="T141">
        <v>228.5</v>
      </c>
      <c r="U141">
        <f t="shared" si="6"/>
        <v>15.233333333333333</v>
      </c>
      <c r="V141">
        <f t="shared" si="7"/>
        <v>12.186666666666667</v>
      </c>
      <c r="W141">
        <f t="shared" si="8"/>
        <v>12.186666666666667</v>
      </c>
    </row>
    <row r="142" spans="1:23" x14ac:dyDescent="0.35">
      <c r="A142" t="s">
        <v>658</v>
      </c>
      <c r="B142" t="s">
        <v>469</v>
      </c>
      <c r="C142" t="s">
        <v>356</v>
      </c>
      <c r="D142" t="s">
        <v>303</v>
      </c>
      <c r="E142">
        <v>66</v>
      </c>
      <c r="F142">
        <v>75</v>
      </c>
      <c r="G142">
        <v>0</v>
      </c>
      <c r="H142">
        <v>0</v>
      </c>
      <c r="I142">
        <v>0</v>
      </c>
      <c r="J142">
        <v>1</v>
      </c>
      <c r="K142">
        <v>3</v>
      </c>
      <c r="L142">
        <v>24</v>
      </c>
      <c r="M142">
        <v>7</v>
      </c>
      <c r="N142">
        <v>3</v>
      </c>
      <c r="O142">
        <v>69</v>
      </c>
      <c r="P142">
        <v>36</v>
      </c>
      <c r="Q142">
        <v>54</v>
      </c>
      <c r="R142">
        <v>3</v>
      </c>
      <c r="S142">
        <v>1.36</v>
      </c>
      <c r="T142">
        <v>228</v>
      </c>
      <c r="U142">
        <f t="shared" si="6"/>
        <v>15.2</v>
      </c>
      <c r="V142">
        <f t="shared" si="7"/>
        <v>12.16</v>
      </c>
      <c r="W142">
        <f t="shared" si="8"/>
        <v>12.16</v>
      </c>
    </row>
    <row r="143" spans="1:23" x14ac:dyDescent="0.35">
      <c r="A143" t="s">
        <v>83</v>
      </c>
      <c r="B143" t="s">
        <v>277</v>
      </c>
      <c r="C143" t="s">
        <v>356</v>
      </c>
      <c r="D143" t="s">
        <v>317</v>
      </c>
      <c r="E143">
        <v>53</v>
      </c>
      <c r="F143">
        <v>58</v>
      </c>
      <c r="G143">
        <v>0</v>
      </c>
      <c r="H143">
        <v>0</v>
      </c>
      <c r="I143">
        <v>0</v>
      </c>
      <c r="J143">
        <v>1</v>
      </c>
      <c r="K143">
        <v>2</v>
      </c>
      <c r="L143">
        <v>4</v>
      </c>
      <c r="M143">
        <v>1</v>
      </c>
      <c r="N143">
        <v>32</v>
      </c>
      <c r="O143">
        <v>71</v>
      </c>
      <c r="P143">
        <v>21</v>
      </c>
      <c r="Q143">
        <v>45</v>
      </c>
      <c r="R143">
        <v>3.74</v>
      </c>
      <c r="S143">
        <v>1.25</v>
      </c>
      <c r="T143">
        <v>227.5</v>
      </c>
      <c r="U143">
        <f t="shared" si="6"/>
        <v>15.166666666666666</v>
      </c>
      <c r="V143">
        <f t="shared" si="7"/>
        <v>12.133333333333333</v>
      </c>
      <c r="W143">
        <f t="shared" si="8"/>
        <v>12.133333333333333</v>
      </c>
    </row>
    <row r="144" spans="1:23" x14ac:dyDescent="0.35">
      <c r="A144" t="s">
        <v>119</v>
      </c>
      <c r="B144" t="s">
        <v>1886</v>
      </c>
      <c r="C144" t="s">
        <v>355</v>
      </c>
      <c r="D144" t="s">
        <v>301</v>
      </c>
      <c r="E144">
        <v>128</v>
      </c>
      <c r="F144">
        <v>26</v>
      </c>
      <c r="G144">
        <v>26</v>
      </c>
      <c r="H144">
        <v>9</v>
      </c>
      <c r="I144">
        <v>0</v>
      </c>
      <c r="J144">
        <v>5</v>
      </c>
      <c r="K144">
        <v>7</v>
      </c>
      <c r="L144">
        <v>0</v>
      </c>
      <c r="M144">
        <v>0</v>
      </c>
      <c r="N144">
        <v>0</v>
      </c>
      <c r="O144">
        <v>169</v>
      </c>
      <c r="P144">
        <v>40</v>
      </c>
      <c r="Q144">
        <v>116</v>
      </c>
      <c r="R144">
        <v>3.94</v>
      </c>
      <c r="S144">
        <v>1.22</v>
      </c>
      <c r="T144">
        <v>227</v>
      </c>
      <c r="U144">
        <f t="shared" si="6"/>
        <v>15.133333333333333</v>
      </c>
      <c r="V144">
        <f t="shared" si="7"/>
        <v>12.106666666666667</v>
      </c>
      <c r="W144">
        <f t="shared" si="8"/>
        <v>12.106666666666667</v>
      </c>
    </row>
    <row r="145" spans="1:23" x14ac:dyDescent="0.35">
      <c r="A145" t="s">
        <v>1244</v>
      </c>
      <c r="B145" t="s">
        <v>347</v>
      </c>
      <c r="C145" t="s">
        <v>356</v>
      </c>
      <c r="D145" t="s">
        <v>313</v>
      </c>
      <c r="E145">
        <v>62</v>
      </c>
      <c r="F145">
        <v>73</v>
      </c>
      <c r="G145">
        <v>0</v>
      </c>
      <c r="H145">
        <v>0</v>
      </c>
      <c r="I145">
        <v>0</v>
      </c>
      <c r="J145">
        <v>2</v>
      </c>
      <c r="K145">
        <v>3</v>
      </c>
      <c r="L145">
        <v>1</v>
      </c>
      <c r="M145">
        <v>0</v>
      </c>
      <c r="N145">
        <v>28</v>
      </c>
      <c r="O145">
        <v>94</v>
      </c>
      <c r="P145">
        <v>24</v>
      </c>
      <c r="Q145">
        <v>49</v>
      </c>
      <c r="R145">
        <v>3.34</v>
      </c>
      <c r="S145">
        <v>1.18</v>
      </c>
      <c r="T145">
        <v>226</v>
      </c>
      <c r="U145">
        <f t="shared" si="6"/>
        <v>15.066666666666666</v>
      </c>
      <c r="V145">
        <f t="shared" si="7"/>
        <v>12.053333333333335</v>
      </c>
      <c r="W145">
        <f t="shared" si="8"/>
        <v>12.053333333333335</v>
      </c>
    </row>
    <row r="146" spans="1:23" x14ac:dyDescent="0.35">
      <c r="A146" t="s">
        <v>329</v>
      </c>
      <c r="B146" t="s">
        <v>187</v>
      </c>
      <c r="C146" t="s">
        <v>355</v>
      </c>
      <c r="D146" t="s">
        <v>297</v>
      </c>
      <c r="E146">
        <v>158</v>
      </c>
      <c r="F146">
        <v>29</v>
      </c>
      <c r="G146">
        <v>29</v>
      </c>
      <c r="H146">
        <v>9</v>
      </c>
      <c r="I146">
        <v>0</v>
      </c>
      <c r="J146">
        <v>9</v>
      </c>
      <c r="K146">
        <v>9</v>
      </c>
      <c r="L146">
        <v>0</v>
      </c>
      <c r="M146">
        <v>0</v>
      </c>
      <c r="N146">
        <v>0</v>
      </c>
      <c r="O146">
        <v>143</v>
      </c>
      <c r="P146">
        <v>48</v>
      </c>
      <c r="Q146">
        <v>165</v>
      </c>
      <c r="R146">
        <v>3.99</v>
      </c>
      <c r="S146">
        <v>1.35</v>
      </c>
      <c r="T146">
        <v>225.5</v>
      </c>
      <c r="U146">
        <f t="shared" si="6"/>
        <v>15.033333333333333</v>
      </c>
      <c r="V146">
        <f t="shared" si="7"/>
        <v>12.026666666666667</v>
      </c>
      <c r="W146">
        <f t="shared" si="8"/>
        <v>12.026666666666667</v>
      </c>
    </row>
    <row r="147" spans="1:23" x14ac:dyDescent="0.35">
      <c r="A147" t="s">
        <v>74</v>
      </c>
      <c r="B147" t="s">
        <v>616</v>
      </c>
      <c r="C147" t="s">
        <v>355</v>
      </c>
      <c r="D147" t="s">
        <v>305</v>
      </c>
      <c r="E147">
        <v>144</v>
      </c>
      <c r="F147">
        <v>26</v>
      </c>
      <c r="G147">
        <v>26</v>
      </c>
      <c r="H147">
        <v>13</v>
      </c>
      <c r="I147">
        <v>0</v>
      </c>
      <c r="J147">
        <v>10</v>
      </c>
      <c r="K147">
        <v>9</v>
      </c>
      <c r="L147">
        <v>0</v>
      </c>
      <c r="M147">
        <v>0</v>
      </c>
      <c r="N147">
        <v>0</v>
      </c>
      <c r="O147">
        <v>110</v>
      </c>
      <c r="P147">
        <v>29</v>
      </c>
      <c r="Q147">
        <v>156</v>
      </c>
      <c r="R147">
        <v>4.38</v>
      </c>
      <c r="S147">
        <v>1.28</v>
      </c>
      <c r="T147">
        <v>224</v>
      </c>
      <c r="U147">
        <f t="shared" si="6"/>
        <v>14.933333333333334</v>
      </c>
      <c r="V147">
        <f t="shared" si="7"/>
        <v>11.946666666666667</v>
      </c>
      <c r="W147">
        <f t="shared" si="8"/>
        <v>11.946666666666667</v>
      </c>
    </row>
    <row r="148" spans="1:23" x14ac:dyDescent="0.35">
      <c r="A148" t="s">
        <v>838</v>
      </c>
      <c r="B148" t="s">
        <v>89</v>
      </c>
      <c r="C148" t="s">
        <v>356</v>
      </c>
      <c r="D148" t="s">
        <v>323</v>
      </c>
      <c r="E148">
        <v>52</v>
      </c>
      <c r="F148">
        <v>63</v>
      </c>
      <c r="G148">
        <v>0</v>
      </c>
      <c r="H148">
        <v>0</v>
      </c>
      <c r="I148">
        <v>0</v>
      </c>
      <c r="J148">
        <v>1</v>
      </c>
      <c r="K148">
        <v>3</v>
      </c>
      <c r="L148">
        <v>24</v>
      </c>
      <c r="M148">
        <v>7</v>
      </c>
      <c r="N148">
        <v>3</v>
      </c>
      <c r="O148">
        <v>69</v>
      </c>
      <c r="P148">
        <v>32</v>
      </c>
      <c r="Q148">
        <v>42</v>
      </c>
      <c r="R148">
        <v>3.98</v>
      </c>
      <c r="S148">
        <v>1.42</v>
      </c>
      <c r="T148">
        <v>223.5</v>
      </c>
      <c r="U148">
        <f t="shared" si="6"/>
        <v>14.9</v>
      </c>
      <c r="V148">
        <f t="shared" si="7"/>
        <v>11.920000000000002</v>
      </c>
      <c r="W148">
        <f t="shared" si="8"/>
        <v>11.920000000000002</v>
      </c>
    </row>
    <row r="149" spans="1:23" x14ac:dyDescent="0.35">
      <c r="A149" t="s">
        <v>54</v>
      </c>
      <c r="B149" t="s">
        <v>624</v>
      </c>
      <c r="C149" t="s">
        <v>356</v>
      </c>
      <c r="D149" t="s">
        <v>311</v>
      </c>
      <c r="E149">
        <v>66</v>
      </c>
      <c r="F149">
        <v>75</v>
      </c>
      <c r="G149">
        <v>0</v>
      </c>
      <c r="H149">
        <v>0</v>
      </c>
      <c r="I149">
        <v>0</v>
      </c>
      <c r="J149">
        <v>4</v>
      </c>
      <c r="K149">
        <v>3</v>
      </c>
      <c r="L149">
        <v>5</v>
      </c>
      <c r="M149">
        <v>1</v>
      </c>
      <c r="N149">
        <v>22</v>
      </c>
      <c r="O149">
        <v>80</v>
      </c>
      <c r="P149">
        <v>44</v>
      </c>
      <c r="Q149">
        <v>39</v>
      </c>
      <c r="R149">
        <v>3.14</v>
      </c>
      <c r="S149">
        <v>1.26</v>
      </c>
      <c r="T149">
        <v>223</v>
      </c>
      <c r="U149">
        <f t="shared" si="6"/>
        <v>14.866666666666667</v>
      </c>
      <c r="V149">
        <f t="shared" si="7"/>
        <v>11.893333333333334</v>
      </c>
      <c r="W149">
        <f t="shared" si="8"/>
        <v>11.893333333333334</v>
      </c>
    </row>
    <row r="150" spans="1:23" x14ac:dyDescent="0.35">
      <c r="A150" t="s">
        <v>33</v>
      </c>
      <c r="B150" t="s">
        <v>944</v>
      </c>
      <c r="C150" t="s">
        <v>356</v>
      </c>
      <c r="D150" t="s">
        <v>311</v>
      </c>
      <c r="E150">
        <v>53</v>
      </c>
      <c r="F150">
        <v>71</v>
      </c>
      <c r="G150">
        <v>0</v>
      </c>
      <c r="H150">
        <v>0</v>
      </c>
      <c r="I150">
        <v>0</v>
      </c>
      <c r="J150">
        <v>3</v>
      </c>
      <c r="K150">
        <v>2</v>
      </c>
      <c r="L150">
        <v>1</v>
      </c>
      <c r="M150">
        <v>0</v>
      </c>
      <c r="N150">
        <v>28</v>
      </c>
      <c r="O150">
        <v>74</v>
      </c>
      <c r="P150">
        <v>24</v>
      </c>
      <c r="Q150">
        <v>32</v>
      </c>
      <c r="R150">
        <v>2.72</v>
      </c>
      <c r="S150">
        <v>1.06</v>
      </c>
      <c r="T150">
        <v>222</v>
      </c>
      <c r="U150">
        <f t="shared" si="6"/>
        <v>14.8</v>
      </c>
      <c r="V150">
        <f t="shared" si="7"/>
        <v>11.840000000000002</v>
      </c>
      <c r="W150">
        <f t="shared" si="8"/>
        <v>11.840000000000002</v>
      </c>
    </row>
    <row r="151" spans="1:23" x14ac:dyDescent="0.35">
      <c r="A151" t="s">
        <v>250</v>
      </c>
      <c r="B151" t="s">
        <v>1163</v>
      </c>
      <c r="C151" t="s">
        <v>356</v>
      </c>
      <c r="D151" t="s">
        <v>295</v>
      </c>
      <c r="E151">
        <v>84</v>
      </c>
      <c r="F151">
        <v>74</v>
      </c>
      <c r="G151">
        <v>0</v>
      </c>
      <c r="H151">
        <v>0</v>
      </c>
      <c r="I151">
        <v>0</v>
      </c>
      <c r="J151">
        <v>8</v>
      </c>
      <c r="K151">
        <v>4</v>
      </c>
      <c r="L151">
        <v>1</v>
      </c>
      <c r="M151">
        <v>0</v>
      </c>
      <c r="N151">
        <v>17</v>
      </c>
      <c r="O151">
        <v>66</v>
      </c>
      <c r="P151">
        <v>31</v>
      </c>
      <c r="Q151">
        <v>58</v>
      </c>
      <c r="R151">
        <v>2.46</v>
      </c>
      <c r="S151">
        <v>1.06</v>
      </c>
      <c r="T151">
        <v>221.5</v>
      </c>
      <c r="U151">
        <f t="shared" si="6"/>
        <v>14.766666666666667</v>
      </c>
      <c r="V151">
        <f t="shared" si="7"/>
        <v>11.813333333333334</v>
      </c>
      <c r="W151">
        <f t="shared" si="8"/>
        <v>11.813333333333334</v>
      </c>
    </row>
    <row r="152" spans="1:23" x14ac:dyDescent="0.35">
      <c r="A152" t="s">
        <v>104</v>
      </c>
      <c r="B152" t="s">
        <v>140</v>
      </c>
      <c r="C152" t="s">
        <v>356</v>
      </c>
      <c r="D152" t="s">
        <v>296</v>
      </c>
      <c r="E152">
        <v>76</v>
      </c>
      <c r="F152">
        <v>81</v>
      </c>
      <c r="G152">
        <v>0</v>
      </c>
      <c r="H152">
        <v>0</v>
      </c>
      <c r="I152">
        <v>0</v>
      </c>
      <c r="J152">
        <v>3</v>
      </c>
      <c r="K152">
        <v>1</v>
      </c>
      <c r="L152">
        <v>1</v>
      </c>
      <c r="M152">
        <v>0</v>
      </c>
      <c r="N152">
        <v>31</v>
      </c>
      <c r="O152">
        <v>71</v>
      </c>
      <c r="P152">
        <v>33</v>
      </c>
      <c r="Q152">
        <v>73</v>
      </c>
      <c r="R152">
        <v>3.43</v>
      </c>
      <c r="S152">
        <v>1.39</v>
      </c>
      <c r="T152">
        <v>221</v>
      </c>
      <c r="U152">
        <f t="shared" si="6"/>
        <v>14.733333333333333</v>
      </c>
      <c r="V152">
        <f t="shared" si="7"/>
        <v>11.786666666666667</v>
      </c>
      <c r="W152">
        <f t="shared" si="8"/>
        <v>11.786666666666667</v>
      </c>
    </row>
    <row r="153" spans="1:23" x14ac:dyDescent="0.35">
      <c r="A153" t="s">
        <v>221</v>
      </c>
      <c r="B153" t="s">
        <v>78</v>
      </c>
      <c r="C153" t="s">
        <v>356</v>
      </c>
      <c r="D153" t="s">
        <v>315</v>
      </c>
      <c r="E153">
        <v>61</v>
      </c>
      <c r="F153">
        <v>77</v>
      </c>
      <c r="G153">
        <v>0</v>
      </c>
      <c r="H153">
        <v>0</v>
      </c>
      <c r="I153">
        <v>0</v>
      </c>
      <c r="J153">
        <v>3</v>
      </c>
      <c r="K153">
        <v>3</v>
      </c>
      <c r="L153">
        <v>1</v>
      </c>
      <c r="M153">
        <v>0</v>
      </c>
      <c r="N153">
        <v>26</v>
      </c>
      <c r="O153">
        <v>101</v>
      </c>
      <c r="P153">
        <v>34</v>
      </c>
      <c r="Q153">
        <v>49</v>
      </c>
      <c r="R153">
        <v>4.28</v>
      </c>
      <c r="S153">
        <v>1.36</v>
      </c>
      <c r="T153">
        <v>221</v>
      </c>
      <c r="U153">
        <f t="shared" si="6"/>
        <v>14.733333333333333</v>
      </c>
      <c r="V153">
        <f t="shared" si="7"/>
        <v>11.786666666666667</v>
      </c>
      <c r="W153">
        <f t="shared" si="8"/>
        <v>11.786666666666667</v>
      </c>
    </row>
    <row r="154" spans="1:23" x14ac:dyDescent="0.35">
      <c r="A154" t="s">
        <v>227</v>
      </c>
      <c r="B154" t="s">
        <v>232</v>
      </c>
      <c r="C154" t="s">
        <v>356</v>
      </c>
      <c r="D154" t="s">
        <v>323</v>
      </c>
      <c r="E154">
        <v>66</v>
      </c>
      <c r="F154">
        <v>72</v>
      </c>
      <c r="G154">
        <v>0</v>
      </c>
      <c r="H154">
        <v>0</v>
      </c>
      <c r="I154">
        <v>0</v>
      </c>
      <c r="J154">
        <v>3</v>
      </c>
      <c r="K154">
        <v>4</v>
      </c>
      <c r="L154">
        <v>3</v>
      </c>
      <c r="M154">
        <v>1</v>
      </c>
      <c r="N154">
        <v>24</v>
      </c>
      <c r="O154">
        <v>101</v>
      </c>
      <c r="P154">
        <v>28</v>
      </c>
      <c r="Q154">
        <v>67</v>
      </c>
      <c r="R154">
        <v>4.7699999999999996</v>
      </c>
      <c r="S154">
        <v>1.44</v>
      </c>
      <c r="T154">
        <v>221</v>
      </c>
      <c r="U154">
        <f t="shared" si="6"/>
        <v>14.733333333333333</v>
      </c>
      <c r="V154">
        <f t="shared" si="7"/>
        <v>11.786666666666667</v>
      </c>
      <c r="W154">
        <f t="shared" si="8"/>
        <v>11.786666666666667</v>
      </c>
    </row>
    <row r="155" spans="1:23" x14ac:dyDescent="0.35">
      <c r="A155" t="s">
        <v>40</v>
      </c>
      <c r="B155" t="s">
        <v>1381</v>
      </c>
      <c r="C155" t="s">
        <v>356</v>
      </c>
      <c r="D155" t="s">
        <v>303</v>
      </c>
      <c r="E155">
        <v>107</v>
      </c>
      <c r="F155">
        <v>63</v>
      </c>
      <c r="G155">
        <v>0</v>
      </c>
      <c r="H155">
        <v>0</v>
      </c>
      <c r="I155">
        <v>0</v>
      </c>
      <c r="J155">
        <v>9</v>
      </c>
      <c r="K155">
        <v>3</v>
      </c>
      <c r="L155">
        <v>1</v>
      </c>
      <c r="M155">
        <v>0</v>
      </c>
      <c r="N155">
        <v>11</v>
      </c>
      <c r="O155">
        <v>102</v>
      </c>
      <c r="P155">
        <v>29</v>
      </c>
      <c r="Q155">
        <v>114</v>
      </c>
      <c r="R155">
        <v>5.8</v>
      </c>
      <c r="S155">
        <v>1.34</v>
      </c>
      <c r="T155">
        <v>220.5</v>
      </c>
      <c r="U155">
        <f t="shared" si="6"/>
        <v>14.7</v>
      </c>
      <c r="V155">
        <f t="shared" si="7"/>
        <v>11.76</v>
      </c>
      <c r="W155">
        <f t="shared" si="8"/>
        <v>11.76</v>
      </c>
    </row>
    <row r="156" spans="1:23" x14ac:dyDescent="0.35">
      <c r="A156" t="s">
        <v>1318</v>
      </c>
      <c r="B156" t="s">
        <v>56</v>
      </c>
      <c r="C156" t="s">
        <v>355</v>
      </c>
      <c r="D156" t="s">
        <v>319</v>
      </c>
      <c r="E156">
        <v>141</v>
      </c>
      <c r="F156">
        <v>26</v>
      </c>
      <c r="G156">
        <v>26</v>
      </c>
      <c r="H156">
        <v>13</v>
      </c>
      <c r="I156">
        <v>0</v>
      </c>
      <c r="J156">
        <v>7</v>
      </c>
      <c r="K156">
        <v>8</v>
      </c>
      <c r="L156">
        <v>0</v>
      </c>
      <c r="M156">
        <v>0</v>
      </c>
      <c r="N156">
        <v>0</v>
      </c>
      <c r="O156">
        <v>136</v>
      </c>
      <c r="P156">
        <v>44</v>
      </c>
      <c r="Q156">
        <v>133</v>
      </c>
      <c r="R156">
        <v>3.96</v>
      </c>
      <c r="S156">
        <v>1.26</v>
      </c>
      <c r="T156">
        <v>220.5</v>
      </c>
      <c r="U156">
        <f t="shared" si="6"/>
        <v>14.7</v>
      </c>
      <c r="V156">
        <f t="shared" si="7"/>
        <v>11.76</v>
      </c>
      <c r="W156">
        <f t="shared" si="8"/>
        <v>11.76</v>
      </c>
    </row>
    <row r="157" spans="1:23" x14ac:dyDescent="0.35">
      <c r="A157" t="s">
        <v>1339</v>
      </c>
      <c r="B157" t="s">
        <v>1340</v>
      </c>
      <c r="C157" t="s">
        <v>355</v>
      </c>
      <c r="D157" t="s">
        <v>318</v>
      </c>
      <c r="E157">
        <v>145</v>
      </c>
      <c r="F157">
        <v>26</v>
      </c>
      <c r="G157">
        <v>26</v>
      </c>
      <c r="H157">
        <v>12</v>
      </c>
      <c r="I157">
        <v>0</v>
      </c>
      <c r="J157">
        <v>7</v>
      </c>
      <c r="K157">
        <v>7</v>
      </c>
      <c r="L157">
        <v>0</v>
      </c>
      <c r="M157">
        <v>0</v>
      </c>
      <c r="N157">
        <v>0</v>
      </c>
      <c r="O157">
        <v>121</v>
      </c>
      <c r="P157">
        <v>41</v>
      </c>
      <c r="Q157">
        <v>121</v>
      </c>
      <c r="R157">
        <v>3.72</v>
      </c>
      <c r="S157">
        <v>1.1200000000000001</v>
      </c>
      <c r="T157">
        <v>219.5</v>
      </c>
      <c r="U157">
        <f t="shared" si="6"/>
        <v>14.633333333333333</v>
      </c>
      <c r="V157">
        <f t="shared" si="7"/>
        <v>11.706666666666667</v>
      </c>
      <c r="W157">
        <f t="shared" si="8"/>
        <v>11.706666666666667</v>
      </c>
    </row>
    <row r="158" spans="1:23" x14ac:dyDescent="0.35">
      <c r="A158" t="s">
        <v>1010</v>
      </c>
      <c r="B158" t="s">
        <v>139</v>
      </c>
      <c r="C158" t="s">
        <v>355</v>
      </c>
      <c r="D158" t="s">
        <v>363</v>
      </c>
      <c r="E158">
        <v>134</v>
      </c>
      <c r="F158">
        <v>26</v>
      </c>
      <c r="G158">
        <v>26</v>
      </c>
      <c r="H158">
        <v>9</v>
      </c>
      <c r="I158">
        <v>1</v>
      </c>
      <c r="J158">
        <v>8</v>
      </c>
      <c r="K158">
        <v>8</v>
      </c>
      <c r="L158">
        <v>0</v>
      </c>
      <c r="M158">
        <v>0</v>
      </c>
      <c r="N158">
        <v>0</v>
      </c>
      <c r="O158">
        <v>128</v>
      </c>
      <c r="P158">
        <v>33</v>
      </c>
      <c r="Q158">
        <v>131</v>
      </c>
      <c r="R158">
        <v>3.96</v>
      </c>
      <c r="S158">
        <v>1.22</v>
      </c>
      <c r="T158">
        <v>219</v>
      </c>
      <c r="U158">
        <f t="shared" si="6"/>
        <v>14.6</v>
      </c>
      <c r="V158">
        <f t="shared" si="7"/>
        <v>11.68</v>
      </c>
      <c r="W158">
        <f t="shared" si="8"/>
        <v>11.68</v>
      </c>
    </row>
    <row r="159" spans="1:23" x14ac:dyDescent="0.35">
      <c r="A159" t="s">
        <v>64</v>
      </c>
      <c r="B159" t="s">
        <v>154</v>
      </c>
      <c r="C159" t="s">
        <v>356</v>
      </c>
      <c r="D159" t="s">
        <v>306</v>
      </c>
      <c r="E159">
        <v>61</v>
      </c>
      <c r="F159">
        <v>73</v>
      </c>
      <c r="G159">
        <v>0</v>
      </c>
      <c r="H159">
        <v>0</v>
      </c>
      <c r="I159">
        <v>0</v>
      </c>
      <c r="J159">
        <v>3</v>
      </c>
      <c r="K159">
        <v>4</v>
      </c>
      <c r="L159">
        <v>4</v>
      </c>
      <c r="M159">
        <v>1</v>
      </c>
      <c r="N159">
        <v>25</v>
      </c>
      <c r="O159">
        <v>64</v>
      </c>
      <c r="P159">
        <v>9</v>
      </c>
      <c r="Q159">
        <v>62</v>
      </c>
      <c r="R159">
        <v>3.1</v>
      </c>
      <c r="S159">
        <v>1.1599999999999999</v>
      </c>
      <c r="T159">
        <v>218.5</v>
      </c>
      <c r="U159">
        <f t="shared" si="6"/>
        <v>14.566666666666666</v>
      </c>
      <c r="V159">
        <f t="shared" si="7"/>
        <v>11.653333333333334</v>
      </c>
      <c r="W159">
        <f t="shared" si="8"/>
        <v>11.653333333333334</v>
      </c>
    </row>
    <row r="160" spans="1:23" x14ac:dyDescent="0.35">
      <c r="A160" t="s">
        <v>468</v>
      </c>
      <c r="B160" t="s">
        <v>73</v>
      </c>
      <c r="C160" t="s">
        <v>356</v>
      </c>
      <c r="D160" t="s">
        <v>311</v>
      </c>
      <c r="E160">
        <v>63</v>
      </c>
      <c r="F160">
        <v>73</v>
      </c>
      <c r="G160">
        <v>0</v>
      </c>
      <c r="H160">
        <v>0</v>
      </c>
      <c r="I160">
        <v>0</v>
      </c>
      <c r="J160">
        <v>5</v>
      </c>
      <c r="K160">
        <v>5</v>
      </c>
      <c r="L160">
        <v>5</v>
      </c>
      <c r="M160">
        <v>1</v>
      </c>
      <c r="N160">
        <v>20</v>
      </c>
      <c r="O160">
        <v>68</v>
      </c>
      <c r="P160">
        <v>24</v>
      </c>
      <c r="Q160">
        <v>50</v>
      </c>
      <c r="R160">
        <v>3.43</v>
      </c>
      <c r="S160">
        <v>1.17</v>
      </c>
      <c r="T160">
        <v>218</v>
      </c>
      <c r="U160">
        <f t="shared" si="6"/>
        <v>14.533333333333333</v>
      </c>
      <c r="V160">
        <f t="shared" si="7"/>
        <v>11.626666666666667</v>
      </c>
      <c r="W160">
        <f t="shared" si="8"/>
        <v>11.626666666666667</v>
      </c>
    </row>
    <row r="161" spans="1:23" x14ac:dyDescent="0.35">
      <c r="A161" t="s">
        <v>909</v>
      </c>
      <c r="B161" t="s">
        <v>260</v>
      </c>
      <c r="C161" t="s">
        <v>355</v>
      </c>
      <c r="D161" t="s">
        <v>312</v>
      </c>
      <c r="E161">
        <v>127</v>
      </c>
      <c r="F161">
        <v>26</v>
      </c>
      <c r="G161">
        <v>26</v>
      </c>
      <c r="H161">
        <v>9</v>
      </c>
      <c r="I161">
        <v>0</v>
      </c>
      <c r="J161">
        <v>9</v>
      </c>
      <c r="K161">
        <v>9</v>
      </c>
      <c r="L161">
        <v>0</v>
      </c>
      <c r="M161">
        <v>0</v>
      </c>
      <c r="N161">
        <v>0</v>
      </c>
      <c r="O161">
        <v>115</v>
      </c>
      <c r="P161">
        <v>43</v>
      </c>
      <c r="Q161">
        <v>100</v>
      </c>
      <c r="R161">
        <v>3.05</v>
      </c>
      <c r="S161">
        <v>1.1299999999999999</v>
      </c>
      <c r="T161">
        <v>217.5</v>
      </c>
      <c r="U161">
        <f t="shared" si="6"/>
        <v>14.5</v>
      </c>
      <c r="V161">
        <f t="shared" si="7"/>
        <v>11.600000000000001</v>
      </c>
      <c r="W161">
        <f t="shared" si="8"/>
        <v>11.600000000000001</v>
      </c>
    </row>
    <row r="162" spans="1:23" x14ac:dyDescent="0.35">
      <c r="A162" t="s">
        <v>396</v>
      </c>
      <c r="B162" t="s">
        <v>1490</v>
      </c>
      <c r="C162" t="s">
        <v>1877</v>
      </c>
      <c r="D162" t="s">
        <v>306</v>
      </c>
      <c r="E162">
        <v>137</v>
      </c>
      <c r="F162">
        <v>26</v>
      </c>
      <c r="G162">
        <v>26</v>
      </c>
      <c r="H162">
        <v>7</v>
      </c>
      <c r="I162">
        <v>0</v>
      </c>
      <c r="J162">
        <v>7</v>
      </c>
      <c r="K162">
        <v>5</v>
      </c>
      <c r="L162">
        <v>0</v>
      </c>
      <c r="M162">
        <v>0</v>
      </c>
      <c r="N162">
        <v>0</v>
      </c>
      <c r="O162">
        <v>129</v>
      </c>
      <c r="P162">
        <v>43</v>
      </c>
      <c r="Q162">
        <v>114</v>
      </c>
      <c r="R162">
        <v>3.22</v>
      </c>
      <c r="S162">
        <v>1.1499999999999999</v>
      </c>
      <c r="T162">
        <v>217.5</v>
      </c>
      <c r="U162">
        <f t="shared" si="6"/>
        <v>14.5</v>
      </c>
      <c r="V162">
        <f t="shared" si="7"/>
        <v>11.600000000000001</v>
      </c>
      <c r="W162">
        <f t="shared" si="8"/>
        <v>11.600000000000001</v>
      </c>
    </row>
    <row r="163" spans="1:23" x14ac:dyDescent="0.35">
      <c r="A163" t="s">
        <v>24</v>
      </c>
      <c r="B163" t="s">
        <v>954</v>
      </c>
      <c r="C163" t="s">
        <v>356</v>
      </c>
      <c r="D163" t="s">
        <v>301</v>
      </c>
      <c r="E163">
        <v>65</v>
      </c>
      <c r="F163">
        <v>76</v>
      </c>
      <c r="G163">
        <v>0</v>
      </c>
      <c r="H163">
        <v>0</v>
      </c>
      <c r="I163">
        <v>0</v>
      </c>
      <c r="J163">
        <v>1</v>
      </c>
      <c r="K163">
        <v>2</v>
      </c>
      <c r="L163">
        <v>1</v>
      </c>
      <c r="M163">
        <v>0</v>
      </c>
      <c r="N163">
        <v>32</v>
      </c>
      <c r="O163">
        <v>73</v>
      </c>
      <c r="P163">
        <v>26</v>
      </c>
      <c r="Q163">
        <v>49</v>
      </c>
      <c r="R163">
        <v>2.63</v>
      </c>
      <c r="S163">
        <v>1.1499999999999999</v>
      </c>
      <c r="T163">
        <v>217</v>
      </c>
      <c r="U163">
        <f t="shared" si="6"/>
        <v>14.466666666666667</v>
      </c>
      <c r="V163">
        <f t="shared" si="7"/>
        <v>11.573333333333334</v>
      </c>
      <c r="W163">
        <f t="shared" si="8"/>
        <v>11.573333333333334</v>
      </c>
    </row>
    <row r="164" spans="1:23" x14ac:dyDescent="0.35">
      <c r="A164" t="s">
        <v>239</v>
      </c>
      <c r="B164" t="s">
        <v>761</v>
      </c>
      <c r="C164" t="s">
        <v>356</v>
      </c>
      <c r="D164" t="s">
        <v>310</v>
      </c>
      <c r="E164">
        <v>64</v>
      </c>
      <c r="F164">
        <v>76</v>
      </c>
      <c r="G164">
        <v>0</v>
      </c>
      <c r="H164">
        <v>0</v>
      </c>
      <c r="I164">
        <v>0</v>
      </c>
      <c r="J164">
        <v>3</v>
      </c>
      <c r="K164">
        <v>2</v>
      </c>
      <c r="L164">
        <v>1</v>
      </c>
      <c r="M164">
        <v>0</v>
      </c>
      <c r="N164">
        <v>26</v>
      </c>
      <c r="O164">
        <v>74</v>
      </c>
      <c r="P164">
        <v>24</v>
      </c>
      <c r="Q164">
        <v>46</v>
      </c>
      <c r="R164">
        <v>3.23</v>
      </c>
      <c r="S164">
        <v>1.0900000000000001</v>
      </c>
      <c r="T164">
        <v>214.5</v>
      </c>
      <c r="U164">
        <f t="shared" si="6"/>
        <v>14.3</v>
      </c>
      <c r="V164">
        <f t="shared" si="7"/>
        <v>11.440000000000001</v>
      </c>
      <c r="W164">
        <f t="shared" si="8"/>
        <v>11.440000000000001</v>
      </c>
    </row>
    <row r="165" spans="1:23" x14ac:dyDescent="0.35">
      <c r="A165" t="s">
        <v>211</v>
      </c>
      <c r="B165" t="s">
        <v>1038</v>
      </c>
      <c r="C165" t="s">
        <v>355</v>
      </c>
      <c r="D165" t="s">
        <v>305</v>
      </c>
      <c r="E165">
        <v>142</v>
      </c>
      <c r="F165">
        <v>26</v>
      </c>
      <c r="G165">
        <v>26</v>
      </c>
      <c r="H165">
        <v>11</v>
      </c>
      <c r="I165">
        <v>0</v>
      </c>
      <c r="J165">
        <v>8</v>
      </c>
      <c r="K165">
        <v>9</v>
      </c>
      <c r="L165">
        <v>0</v>
      </c>
      <c r="M165">
        <v>0</v>
      </c>
      <c r="N165">
        <v>0</v>
      </c>
      <c r="O165">
        <v>140</v>
      </c>
      <c r="P165">
        <v>48</v>
      </c>
      <c r="Q165">
        <v>139</v>
      </c>
      <c r="R165">
        <v>4.5599999999999996</v>
      </c>
      <c r="S165">
        <v>1.32</v>
      </c>
      <c r="T165">
        <v>214.5</v>
      </c>
      <c r="U165">
        <f t="shared" si="6"/>
        <v>14.3</v>
      </c>
      <c r="V165">
        <f t="shared" si="7"/>
        <v>11.440000000000001</v>
      </c>
      <c r="W165">
        <f t="shared" si="8"/>
        <v>11.440000000000001</v>
      </c>
    </row>
    <row r="166" spans="1:23" x14ac:dyDescent="0.35">
      <c r="A166" t="s">
        <v>88</v>
      </c>
      <c r="B166" t="s">
        <v>637</v>
      </c>
      <c r="C166" t="s">
        <v>356</v>
      </c>
      <c r="D166" t="s">
        <v>308</v>
      </c>
      <c r="E166">
        <v>58</v>
      </c>
      <c r="F166">
        <v>66</v>
      </c>
      <c r="G166">
        <v>0</v>
      </c>
      <c r="H166">
        <v>0</v>
      </c>
      <c r="I166">
        <v>0</v>
      </c>
      <c r="J166">
        <v>2</v>
      </c>
      <c r="K166">
        <v>1</v>
      </c>
      <c r="L166">
        <v>4</v>
      </c>
      <c r="M166">
        <v>1</v>
      </c>
      <c r="N166">
        <v>23</v>
      </c>
      <c r="O166">
        <v>62</v>
      </c>
      <c r="P166">
        <v>14</v>
      </c>
      <c r="Q166">
        <v>38</v>
      </c>
      <c r="R166">
        <v>2.48</v>
      </c>
      <c r="S166">
        <v>0.9</v>
      </c>
      <c r="T166">
        <v>214</v>
      </c>
      <c r="U166">
        <f t="shared" si="6"/>
        <v>14.266666666666667</v>
      </c>
      <c r="V166">
        <f t="shared" si="7"/>
        <v>11.413333333333334</v>
      </c>
      <c r="W166">
        <f t="shared" si="8"/>
        <v>11.413333333333334</v>
      </c>
    </row>
    <row r="167" spans="1:23" x14ac:dyDescent="0.35">
      <c r="A167" t="s">
        <v>191</v>
      </c>
      <c r="B167" t="s">
        <v>1940</v>
      </c>
      <c r="C167" t="s">
        <v>356</v>
      </c>
      <c r="D167" t="s">
        <v>307</v>
      </c>
      <c r="E167">
        <v>137</v>
      </c>
      <c r="F167">
        <v>26</v>
      </c>
      <c r="G167">
        <v>26</v>
      </c>
      <c r="H167">
        <v>10</v>
      </c>
      <c r="I167">
        <v>0</v>
      </c>
      <c r="J167">
        <v>8</v>
      </c>
      <c r="K167">
        <v>7</v>
      </c>
      <c r="L167">
        <v>0</v>
      </c>
      <c r="M167">
        <v>0</v>
      </c>
      <c r="N167">
        <v>0</v>
      </c>
      <c r="O167">
        <v>131</v>
      </c>
      <c r="P167">
        <v>46</v>
      </c>
      <c r="Q167">
        <v>133</v>
      </c>
      <c r="R167">
        <v>4.2</v>
      </c>
      <c r="S167">
        <v>1.31</v>
      </c>
      <c r="T167">
        <v>212.5</v>
      </c>
      <c r="U167">
        <f t="shared" si="6"/>
        <v>14.166666666666666</v>
      </c>
      <c r="V167">
        <f t="shared" si="7"/>
        <v>11.333333333333334</v>
      </c>
      <c r="W167">
        <f t="shared" si="8"/>
        <v>11.333333333333334</v>
      </c>
    </row>
    <row r="168" spans="1:23" x14ac:dyDescent="0.35">
      <c r="A168" t="s">
        <v>39</v>
      </c>
      <c r="B168" t="s">
        <v>775</v>
      </c>
      <c r="C168" t="s">
        <v>356</v>
      </c>
      <c r="D168" t="s">
        <v>317</v>
      </c>
      <c r="E168">
        <v>67</v>
      </c>
      <c r="F168">
        <v>74</v>
      </c>
      <c r="G168">
        <v>0</v>
      </c>
      <c r="H168">
        <v>0</v>
      </c>
      <c r="I168">
        <v>0</v>
      </c>
      <c r="J168">
        <v>6</v>
      </c>
      <c r="K168">
        <v>3</v>
      </c>
      <c r="L168">
        <v>4</v>
      </c>
      <c r="M168">
        <v>1</v>
      </c>
      <c r="N168">
        <v>16</v>
      </c>
      <c r="O168">
        <v>74</v>
      </c>
      <c r="P168">
        <v>25</v>
      </c>
      <c r="Q168">
        <v>60</v>
      </c>
      <c r="R168">
        <v>4.03</v>
      </c>
      <c r="S168">
        <v>1.27</v>
      </c>
      <c r="T168">
        <v>212</v>
      </c>
      <c r="U168">
        <f t="shared" si="6"/>
        <v>14.133333333333333</v>
      </c>
      <c r="V168">
        <f t="shared" si="7"/>
        <v>11.306666666666667</v>
      </c>
      <c r="W168">
        <f t="shared" si="8"/>
        <v>11.306666666666667</v>
      </c>
    </row>
    <row r="169" spans="1:23" x14ac:dyDescent="0.35">
      <c r="A169" t="s">
        <v>1941</v>
      </c>
      <c r="B169" t="s">
        <v>1942</v>
      </c>
      <c r="C169" t="s">
        <v>355</v>
      </c>
      <c r="D169" t="s">
        <v>312</v>
      </c>
      <c r="E169">
        <v>142</v>
      </c>
      <c r="F169">
        <v>27</v>
      </c>
      <c r="G169">
        <v>27</v>
      </c>
      <c r="H169">
        <v>10</v>
      </c>
      <c r="I169">
        <v>0</v>
      </c>
      <c r="J169">
        <v>8</v>
      </c>
      <c r="K169">
        <v>9</v>
      </c>
      <c r="L169">
        <v>0</v>
      </c>
      <c r="M169">
        <v>0</v>
      </c>
      <c r="N169">
        <v>0</v>
      </c>
      <c r="O169">
        <v>136</v>
      </c>
      <c r="P169">
        <v>50</v>
      </c>
      <c r="Q169">
        <v>136</v>
      </c>
      <c r="R169">
        <v>3.93</v>
      </c>
      <c r="S169">
        <v>1.31</v>
      </c>
      <c r="T169">
        <v>212</v>
      </c>
      <c r="U169">
        <f t="shared" si="6"/>
        <v>14.133333333333333</v>
      </c>
      <c r="V169">
        <f t="shared" si="7"/>
        <v>11.306666666666667</v>
      </c>
      <c r="W169">
        <f t="shared" si="8"/>
        <v>11.306666666666667</v>
      </c>
    </row>
    <row r="170" spans="1:23" x14ac:dyDescent="0.35">
      <c r="A170" t="s">
        <v>39</v>
      </c>
      <c r="B170" t="s">
        <v>1341</v>
      </c>
      <c r="C170" t="s">
        <v>355</v>
      </c>
      <c r="D170" t="s">
        <v>296</v>
      </c>
      <c r="E170">
        <v>144</v>
      </c>
      <c r="F170">
        <v>27</v>
      </c>
      <c r="G170">
        <v>27</v>
      </c>
      <c r="H170">
        <v>14</v>
      </c>
      <c r="I170">
        <v>0</v>
      </c>
      <c r="J170">
        <v>8</v>
      </c>
      <c r="K170">
        <v>9</v>
      </c>
      <c r="L170">
        <v>0</v>
      </c>
      <c r="M170">
        <v>0</v>
      </c>
      <c r="N170">
        <v>0</v>
      </c>
      <c r="O170">
        <v>125</v>
      </c>
      <c r="P170">
        <v>56</v>
      </c>
      <c r="Q170">
        <v>132</v>
      </c>
      <c r="R170">
        <v>3.75</v>
      </c>
      <c r="S170">
        <v>1.31</v>
      </c>
      <c r="T170">
        <v>212</v>
      </c>
      <c r="U170">
        <f t="shared" si="6"/>
        <v>14.133333333333333</v>
      </c>
      <c r="V170">
        <f t="shared" si="7"/>
        <v>11.306666666666667</v>
      </c>
      <c r="W170">
        <f t="shared" si="8"/>
        <v>11.306666666666667</v>
      </c>
    </row>
    <row r="171" spans="1:23" x14ac:dyDescent="0.35">
      <c r="A171" t="s">
        <v>185</v>
      </c>
      <c r="B171" t="s">
        <v>1026</v>
      </c>
      <c r="C171" t="s">
        <v>356</v>
      </c>
      <c r="D171" t="s">
        <v>309</v>
      </c>
      <c r="E171">
        <v>61</v>
      </c>
      <c r="F171">
        <v>65</v>
      </c>
      <c r="G171">
        <v>0</v>
      </c>
      <c r="H171">
        <v>0</v>
      </c>
      <c r="I171">
        <v>0</v>
      </c>
      <c r="J171">
        <v>5</v>
      </c>
      <c r="K171">
        <v>2</v>
      </c>
      <c r="L171">
        <v>8</v>
      </c>
      <c r="M171">
        <v>2</v>
      </c>
      <c r="N171">
        <v>10</v>
      </c>
      <c r="O171">
        <v>65</v>
      </c>
      <c r="P171">
        <v>17</v>
      </c>
      <c r="Q171">
        <v>51</v>
      </c>
      <c r="R171">
        <v>2.5099999999999998</v>
      </c>
      <c r="S171">
        <v>1.1100000000000001</v>
      </c>
      <c r="T171">
        <v>211</v>
      </c>
      <c r="U171">
        <f t="shared" si="6"/>
        <v>14.066666666666666</v>
      </c>
      <c r="V171">
        <f t="shared" si="7"/>
        <v>11.253333333333334</v>
      </c>
      <c r="W171">
        <f t="shared" si="8"/>
        <v>11.253333333333334</v>
      </c>
    </row>
    <row r="172" spans="1:23" x14ac:dyDescent="0.35">
      <c r="A172" t="s">
        <v>661</v>
      </c>
      <c r="B172" t="s">
        <v>1015</v>
      </c>
      <c r="C172" t="s">
        <v>355</v>
      </c>
      <c r="D172" t="s">
        <v>304</v>
      </c>
      <c r="E172">
        <v>130</v>
      </c>
      <c r="F172">
        <v>26</v>
      </c>
      <c r="G172">
        <v>26</v>
      </c>
      <c r="H172">
        <v>5</v>
      </c>
      <c r="I172">
        <v>0</v>
      </c>
      <c r="J172">
        <v>8</v>
      </c>
      <c r="K172">
        <v>5</v>
      </c>
      <c r="L172">
        <v>0</v>
      </c>
      <c r="M172">
        <v>0</v>
      </c>
      <c r="N172">
        <v>0</v>
      </c>
      <c r="O172">
        <v>128</v>
      </c>
      <c r="P172">
        <v>46</v>
      </c>
      <c r="Q172">
        <v>108</v>
      </c>
      <c r="R172">
        <v>3.81</v>
      </c>
      <c r="S172">
        <v>1.18</v>
      </c>
      <c r="T172">
        <v>210.5</v>
      </c>
      <c r="U172">
        <f t="shared" si="6"/>
        <v>14.033333333333333</v>
      </c>
      <c r="V172">
        <f t="shared" si="7"/>
        <v>11.226666666666667</v>
      </c>
      <c r="W172">
        <f t="shared" si="8"/>
        <v>11.226666666666667</v>
      </c>
    </row>
    <row r="173" spans="1:23" x14ac:dyDescent="0.35">
      <c r="A173" t="s">
        <v>44</v>
      </c>
      <c r="B173" t="s">
        <v>585</v>
      </c>
      <c r="C173" t="s">
        <v>355</v>
      </c>
      <c r="D173" t="s">
        <v>295</v>
      </c>
      <c r="E173">
        <v>153</v>
      </c>
      <c r="F173">
        <v>26</v>
      </c>
      <c r="G173">
        <v>26</v>
      </c>
      <c r="H173">
        <v>13</v>
      </c>
      <c r="I173">
        <v>0</v>
      </c>
      <c r="J173">
        <v>9</v>
      </c>
      <c r="K173">
        <v>7</v>
      </c>
      <c r="L173">
        <v>0</v>
      </c>
      <c r="M173">
        <v>0</v>
      </c>
      <c r="N173">
        <v>0</v>
      </c>
      <c r="O173">
        <v>115</v>
      </c>
      <c r="P173">
        <v>51</v>
      </c>
      <c r="Q173">
        <v>157</v>
      </c>
      <c r="R173">
        <v>4.29</v>
      </c>
      <c r="S173">
        <v>1.36</v>
      </c>
      <c r="T173">
        <v>210</v>
      </c>
      <c r="U173">
        <f t="shared" si="6"/>
        <v>14</v>
      </c>
      <c r="V173">
        <f t="shared" si="7"/>
        <v>11.200000000000001</v>
      </c>
      <c r="W173">
        <f t="shared" si="8"/>
        <v>11.200000000000001</v>
      </c>
    </row>
    <row r="174" spans="1:23" x14ac:dyDescent="0.35">
      <c r="A174" t="s">
        <v>80</v>
      </c>
      <c r="B174" t="s">
        <v>1060</v>
      </c>
      <c r="C174" t="s">
        <v>356</v>
      </c>
      <c r="D174" t="s">
        <v>316</v>
      </c>
      <c r="E174">
        <v>92</v>
      </c>
      <c r="F174">
        <v>74</v>
      </c>
      <c r="G174">
        <v>0</v>
      </c>
      <c r="H174">
        <v>0</v>
      </c>
      <c r="I174">
        <v>0</v>
      </c>
      <c r="J174">
        <v>5</v>
      </c>
      <c r="K174">
        <v>2</v>
      </c>
      <c r="L174">
        <v>1</v>
      </c>
      <c r="M174">
        <v>0</v>
      </c>
      <c r="N174">
        <v>13</v>
      </c>
      <c r="O174">
        <v>105</v>
      </c>
      <c r="P174">
        <v>38</v>
      </c>
      <c r="Q174">
        <v>77</v>
      </c>
      <c r="R174">
        <v>2.64</v>
      </c>
      <c r="S174">
        <v>1.25</v>
      </c>
      <c r="T174">
        <v>210</v>
      </c>
      <c r="U174">
        <f t="shared" si="6"/>
        <v>14</v>
      </c>
      <c r="V174">
        <f t="shared" si="7"/>
        <v>11.200000000000001</v>
      </c>
      <c r="W174">
        <f t="shared" si="8"/>
        <v>11.200000000000001</v>
      </c>
    </row>
    <row r="175" spans="1:23" x14ac:dyDescent="0.35">
      <c r="A175" t="s">
        <v>158</v>
      </c>
      <c r="B175" t="s">
        <v>288</v>
      </c>
      <c r="C175" t="s">
        <v>355</v>
      </c>
      <c r="D175" t="s">
        <v>309</v>
      </c>
      <c r="E175">
        <v>136</v>
      </c>
      <c r="F175">
        <v>26</v>
      </c>
      <c r="G175">
        <v>26</v>
      </c>
      <c r="H175">
        <v>11</v>
      </c>
      <c r="I175">
        <v>0</v>
      </c>
      <c r="J175">
        <v>7</v>
      </c>
      <c r="K175">
        <v>6</v>
      </c>
      <c r="L175">
        <v>0</v>
      </c>
      <c r="M175">
        <v>0</v>
      </c>
      <c r="N175">
        <v>0</v>
      </c>
      <c r="O175">
        <v>121</v>
      </c>
      <c r="P175">
        <v>41</v>
      </c>
      <c r="Q175">
        <v>128</v>
      </c>
      <c r="R175">
        <v>3.64</v>
      </c>
      <c r="S175">
        <v>1.24</v>
      </c>
      <c r="T175">
        <v>209.5</v>
      </c>
      <c r="U175">
        <f t="shared" si="6"/>
        <v>13.966666666666667</v>
      </c>
      <c r="V175">
        <f t="shared" si="7"/>
        <v>11.173333333333334</v>
      </c>
      <c r="W175">
        <f t="shared" si="8"/>
        <v>11.173333333333334</v>
      </c>
    </row>
    <row r="176" spans="1:23" x14ac:dyDescent="0.35">
      <c r="A176" t="s">
        <v>1482</v>
      </c>
      <c r="B176" t="s">
        <v>1483</v>
      </c>
      <c r="C176" t="s">
        <v>356</v>
      </c>
      <c r="D176" t="s">
        <v>317</v>
      </c>
      <c r="E176">
        <v>58</v>
      </c>
      <c r="F176">
        <v>69</v>
      </c>
      <c r="G176">
        <v>0</v>
      </c>
      <c r="H176">
        <v>0</v>
      </c>
      <c r="I176">
        <v>0</v>
      </c>
      <c r="J176">
        <v>3</v>
      </c>
      <c r="K176">
        <v>2</v>
      </c>
      <c r="L176">
        <v>6</v>
      </c>
      <c r="M176">
        <v>1</v>
      </c>
      <c r="N176">
        <v>20</v>
      </c>
      <c r="O176">
        <v>65</v>
      </c>
      <c r="P176">
        <v>23</v>
      </c>
      <c r="Q176">
        <v>50</v>
      </c>
      <c r="R176">
        <v>3.1</v>
      </c>
      <c r="S176">
        <v>1.26</v>
      </c>
      <c r="T176">
        <v>209</v>
      </c>
      <c r="U176">
        <f t="shared" si="6"/>
        <v>13.933333333333334</v>
      </c>
      <c r="V176">
        <f t="shared" si="7"/>
        <v>11.146666666666668</v>
      </c>
      <c r="W176">
        <f t="shared" si="8"/>
        <v>11.146666666666668</v>
      </c>
    </row>
    <row r="177" spans="1:23" x14ac:dyDescent="0.35">
      <c r="A177" t="s">
        <v>49</v>
      </c>
      <c r="B177" t="s">
        <v>1497</v>
      </c>
      <c r="C177" t="s">
        <v>356</v>
      </c>
      <c r="D177" t="s">
        <v>303</v>
      </c>
      <c r="E177">
        <v>153</v>
      </c>
      <c r="F177">
        <v>29</v>
      </c>
      <c r="G177">
        <v>29</v>
      </c>
      <c r="H177">
        <v>11</v>
      </c>
      <c r="I177">
        <v>0</v>
      </c>
      <c r="J177">
        <v>7</v>
      </c>
      <c r="K177">
        <v>10</v>
      </c>
      <c r="L177">
        <v>0</v>
      </c>
      <c r="M177">
        <v>0</v>
      </c>
      <c r="N177">
        <v>0</v>
      </c>
      <c r="O177">
        <v>139</v>
      </c>
      <c r="P177">
        <v>44</v>
      </c>
      <c r="Q177">
        <v>155</v>
      </c>
      <c r="R177">
        <v>4.0599999999999996</v>
      </c>
      <c r="S177">
        <v>1.3</v>
      </c>
      <c r="T177">
        <v>209</v>
      </c>
      <c r="U177">
        <f t="shared" si="6"/>
        <v>13.933333333333334</v>
      </c>
      <c r="V177">
        <f t="shared" si="7"/>
        <v>11.146666666666668</v>
      </c>
      <c r="W177">
        <f t="shared" si="8"/>
        <v>11.146666666666668</v>
      </c>
    </row>
    <row r="178" spans="1:23" x14ac:dyDescent="0.35">
      <c r="A178" t="s">
        <v>335</v>
      </c>
      <c r="B178" t="s">
        <v>1605</v>
      </c>
      <c r="C178" t="s">
        <v>356</v>
      </c>
      <c r="D178" t="s">
        <v>316</v>
      </c>
      <c r="E178">
        <v>59</v>
      </c>
      <c r="F178">
        <v>66</v>
      </c>
      <c r="G178">
        <v>0</v>
      </c>
      <c r="H178">
        <v>0</v>
      </c>
      <c r="I178">
        <v>0</v>
      </c>
      <c r="J178">
        <v>5</v>
      </c>
      <c r="K178">
        <v>1</v>
      </c>
      <c r="L178">
        <v>1</v>
      </c>
      <c r="M178">
        <v>0</v>
      </c>
      <c r="N178">
        <v>22</v>
      </c>
      <c r="O178">
        <v>60</v>
      </c>
      <c r="P178">
        <v>19</v>
      </c>
      <c r="Q178">
        <v>50</v>
      </c>
      <c r="R178">
        <v>2.59</v>
      </c>
      <c r="S178">
        <v>1.17</v>
      </c>
      <c r="T178">
        <v>208.5</v>
      </c>
      <c r="U178">
        <f t="shared" si="6"/>
        <v>13.9</v>
      </c>
      <c r="V178">
        <f t="shared" si="7"/>
        <v>11.120000000000001</v>
      </c>
      <c r="W178">
        <f t="shared" si="8"/>
        <v>11.120000000000001</v>
      </c>
    </row>
    <row r="179" spans="1:23" x14ac:dyDescent="0.35">
      <c r="A179" t="s">
        <v>1086</v>
      </c>
      <c r="B179" t="s">
        <v>1087</v>
      </c>
      <c r="C179" t="s">
        <v>356</v>
      </c>
      <c r="D179" t="s">
        <v>296</v>
      </c>
      <c r="E179">
        <v>135</v>
      </c>
      <c r="F179">
        <v>26</v>
      </c>
      <c r="G179">
        <v>26</v>
      </c>
      <c r="H179">
        <v>7</v>
      </c>
      <c r="I179">
        <v>0</v>
      </c>
      <c r="J179">
        <v>8</v>
      </c>
      <c r="K179">
        <v>11</v>
      </c>
      <c r="L179">
        <v>0</v>
      </c>
      <c r="M179">
        <v>0</v>
      </c>
      <c r="N179">
        <v>0</v>
      </c>
      <c r="O179">
        <v>164</v>
      </c>
      <c r="P179">
        <v>51</v>
      </c>
      <c r="Q179">
        <v>143</v>
      </c>
      <c r="R179">
        <v>4.87</v>
      </c>
      <c r="S179">
        <v>1.44</v>
      </c>
      <c r="T179">
        <v>208</v>
      </c>
      <c r="U179">
        <f t="shared" si="6"/>
        <v>13.866666666666667</v>
      </c>
      <c r="V179">
        <f t="shared" si="7"/>
        <v>11.093333333333334</v>
      </c>
      <c r="W179">
        <f t="shared" si="8"/>
        <v>11.093333333333334</v>
      </c>
    </row>
    <row r="180" spans="1:23" x14ac:dyDescent="0.35">
      <c r="A180" t="s">
        <v>454</v>
      </c>
      <c r="B180" t="s">
        <v>1708</v>
      </c>
      <c r="C180" t="s">
        <v>355</v>
      </c>
      <c r="D180" t="s">
        <v>302</v>
      </c>
      <c r="E180">
        <v>134</v>
      </c>
      <c r="F180">
        <v>26</v>
      </c>
      <c r="G180">
        <v>26</v>
      </c>
      <c r="H180">
        <v>9</v>
      </c>
      <c r="I180">
        <v>0</v>
      </c>
      <c r="J180">
        <v>8</v>
      </c>
      <c r="K180">
        <v>9</v>
      </c>
      <c r="L180">
        <v>0</v>
      </c>
      <c r="M180">
        <v>0</v>
      </c>
      <c r="N180">
        <v>0</v>
      </c>
      <c r="O180">
        <v>129</v>
      </c>
      <c r="P180">
        <v>39</v>
      </c>
      <c r="Q180">
        <v>130</v>
      </c>
      <c r="R180">
        <v>4.2300000000000004</v>
      </c>
      <c r="S180">
        <v>1.26</v>
      </c>
      <c r="T180">
        <v>207.5</v>
      </c>
      <c r="U180">
        <f t="shared" si="6"/>
        <v>13.833333333333334</v>
      </c>
      <c r="V180">
        <f t="shared" si="7"/>
        <v>11.066666666666668</v>
      </c>
      <c r="W180">
        <f t="shared" si="8"/>
        <v>11.066666666666668</v>
      </c>
    </row>
    <row r="181" spans="1:23" x14ac:dyDescent="0.35">
      <c r="A181" t="s">
        <v>388</v>
      </c>
      <c r="B181" t="s">
        <v>146</v>
      </c>
      <c r="C181" t="s">
        <v>356</v>
      </c>
      <c r="D181" t="s">
        <v>320</v>
      </c>
      <c r="E181">
        <v>68</v>
      </c>
      <c r="F181">
        <v>75</v>
      </c>
      <c r="G181">
        <v>0</v>
      </c>
      <c r="H181">
        <v>0</v>
      </c>
      <c r="I181">
        <v>0</v>
      </c>
      <c r="J181">
        <v>2</v>
      </c>
      <c r="K181">
        <v>4</v>
      </c>
      <c r="L181">
        <v>4</v>
      </c>
      <c r="M181">
        <v>1</v>
      </c>
      <c r="N181">
        <v>20</v>
      </c>
      <c r="O181">
        <v>79</v>
      </c>
      <c r="P181">
        <v>16</v>
      </c>
      <c r="Q181">
        <v>54</v>
      </c>
      <c r="R181">
        <v>2.91</v>
      </c>
      <c r="S181">
        <v>1.03</v>
      </c>
      <c r="T181">
        <v>207</v>
      </c>
      <c r="U181">
        <f t="shared" si="6"/>
        <v>13.8</v>
      </c>
      <c r="V181">
        <f t="shared" si="7"/>
        <v>11.040000000000001</v>
      </c>
      <c r="W181">
        <f t="shared" si="8"/>
        <v>11.040000000000001</v>
      </c>
    </row>
    <row r="182" spans="1:23" x14ac:dyDescent="0.35">
      <c r="A182" t="s">
        <v>39</v>
      </c>
      <c r="B182" t="s">
        <v>874</v>
      </c>
      <c r="C182" t="s">
        <v>356</v>
      </c>
      <c r="D182" t="s">
        <v>302</v>
      </c>
      <c r="E182">
        <v>138</v>
      </c>
      <c r="F182">
        <v>26</v>
      </c>
      <c r="G182">
        <v>26</v>
      </c>
      <c r="H182">
        <v>10</v>
      </c>
      <c r="I182">
        <v>0</v>
      </c>
      <c r="J182">
        <v>7</v>
      </c>
      <c r="K182">
        <v>9</v>
      </c>
      <c r="L182">
        <v>0</v>
      </c>
      <c r="M182">
        <v>0</v>
      </c>
      <c r="N182">
        <v>0</v>
      </c>
      <c r="O182">
        <v>136</v>
      </c>
      <c r="P182">
        <v>44</v>
      </c>
      <c r="Q182">
        <v>133</v>
      </c>
      <c r="R182">
        <v>3.91</v>
      </c>
      <c r="S182">
        <v>1.28</v>
      </c>
      <c r="T182">
        <v>206.5</v>
      </c>
      <c r="U182">
        <f t="shared" si="6"/>
        <v>13.766666666666667</v>
      </c>
      <c r="V182">
        <f t="shared" si="7"/>
        <v>11.013333333333335</v>
      </c>
      <c r="W182">
        <f t="shared" si="8"/>
        <v>11.013333333333335</v>
      </c>
    </row>
    <row r="183" spans="1:23" x14ac:dyDescent="0.35">
      <c r="A183" t="s">
        <v>283</v>
      </c>
      <c r="B183" t="s">
        <v>1143</v>
      </c>
      <c r="C183" t="s">
        <v>355</v>
      </c>
      <c r="D183" t="s">
        <v>363</v>
      </c>
      <c r="E183">
        <v>141</v>
      </c>
      <c r="F183">
        <v>26</v>
      </c>
      <c r="G183">
        <v>26</v>
      </c>
      <c r="H183">
        <v>11</v>
      </c>
      <c r="I183">
        <v>0</v>
      </c>
      <c r="J183">
        <v>8</v>
      </c>
      <c r="K183">
        <v>9</v>
      </c>
      <c r="L183">
        <v>0</v>
      </c>
      <c r="M183">
        <v>0</v>
      </c>
      <c r="N183">
        <v>0</v>
      </c>
      <c r="O183">
        <v>133</v>
      </c>
      <c r="P183">
        <v>46</v>
      </c>
      <c r="Q183">
        <v>150</v>
      </c>
      <c r="R183">
        <v>4.21</v>
      </c>
      <c r="S183">
        <v>1.39</v>
      </c>
      <c r="T183">
        <v>206</v>
      </c>
      <c r="U183">
        <f t="shared" si="6"/>
        <v>13.733333333333333</v>
      </c>
      <c r="V183">
        <f t="shared" si="7"/>
        <v>10.986666666666666</v>
      </c>
      <c r="W183">
        <f t="shared" si="8"/>
        <v>10.986666666666666</v>
      </c>
    </row>
    <row r="184" spans="1:23" x14ac:dyDescent="0.35">
      <c r="A184" t="s">
        <v>54</v>
      </c>
      <c r="B184" t="s">
        <v>1384</v>
      </c>
      <c r="C184" t="s">
        <v>355</v>
      </c>
      <c r="D184" t="s">
        <v>303</v>
      </c>
      <c r="E184">
        <v>146</v>
      </c>
      <c r="F184">
        <v>26</v>
      </c>
      <c r="G184">
        <v>26</v>
      </c>
      <c r="H184">
        <v>13</v>
      </c>
      <c r="I184">
        <v>0</v>
      </c>
      <c r="J184">
        <v>9</v>
      </c>
      <c r="K184">
        <v>9</v>
      </c>
      <c r="L184">
        <v>0</v>
      </c>
      <c r="M184">
        <v>0</v>
      </c>
      <c r="N184">
        <v>0</v>
      </c>
      <c r="O184">
        <v>95</v>
      </c>
      <c r="P184">
        <v>29</v>
      </c>
      <c r="Q184">
        <v>149</v>
      </c>
      <c r="R184">
        <v>4.13</v>
      </c>
      <c r="S184">
        <v>1.22</v>
      </c>
      <c r="T184">
        <v>206</v>
      </c>
      <c r="U184">
        <f t="shared" si="6"/>
        <v>13.733333333333333</v>
      </c>
      <c r="V184">
        <f t="shared" si="7"/>
        <v>10.986666666666666</v>
      </c>
      <c r="W184">
        <f t="shared" si="8"/>
        <v>10.986666666666666</v>
      </c>
    </row>
    <row r="185" spans="1:23" x14ac:dyDescent="0.35">
      <c r="A185" t="s">
        <v>212</v>
      </c>
      <c r="B185" t="s">
        <v>1355</v>
      </c>
      <c r="C185" t="s">
        <v>1877</v>
      </c>
      <c r="D185" t="s">
        <v>318</v>
      </c>
      <c r="E185">
        <v>133</v>
      </c>
      <c r="F185">
        <v>26</v>
      </c>
      <c r="G185">
        <v>26</v>
      </c>
      <c r="H185">
        <v>4</v>
      </c>
      <c r="I185">
        <v>0</v>
      </c>
      <c r="J185">
        <v>7</v>
      </c>
      <c r="K185">
        <v>8</v>
      </c>
      <c r="L185">
        <v>0</v>
      </c>
      <c r="M185">
        <v>0</v>
      </c>
      <c r="N185">
        <v>0</v>
      </c>
      <c r="O185">
        <v>150</v>
      </c>
      <c r="P185">
        <v>52</v>
      </c>
      <c r="Q185">
        <v>116</v>
      </c>
      <c r="R185">
        <v>3.52</v>
      </c>
      <c r="S185">
        <v>1.26</v>
      </c>
      <c r="T185">
        <v>205</v>
      </c>
      <c r="U185">
        <f t="shared" si="6"/>
        <v>13.666666666666666</v>
      </c>
      <c r="V185">
        <f t="shared" si="7"/>
        <v>10.933333333333334</v>
      </c>
      <c r="W185">
        <f t="shared" si="8"/>
        <v>10.933333333333334</v>
      </c>
    </row>
    <row r="186" spans="1:23" x14ac:dyDescent="0.35">
      <c r="A186" t="s">
        <v>1673</v>
      </c>
      <c r="B186" t="s">
        <v>620</v>
      </c>
      <c r="C186" t="s">
        <v>356</v>
      </c>
      <c r="D186" t="s">
        <v>325</v>
      </c>
      <c r="E186">
        <v>155</v>
      </c>
      <c r="F186">
        <v>29</v>
      </c>
      <c r="G186">
        <v>29</v>
      </c>
      <c r="H186">
        <v>11</v>
      </c>
      <c r="I186">
        <v>0</v>
      </c>
      <c r="J186">
        <v>7</v>
      </c>
      <c r="K186">
        <v>10</v>
      </c>
      <c r="L186">
        <v>0</v>
      </c>
      <c r="M186">
        <v>0</v>
      </c>
      <c r="N186">
        <v>0</v>
      </c>
      <c r="O186">
        <v>147</v>
      </c>
      <c r="P186">
        <v>51</v>
      </c>
      <c r="Q186">
        <v>165</v>
      </c>
      <c r="R186">
        <v>4.3</v>
      </c>
      <c r="S186">
        <v>1.39</v>
      </c>
      <c r="T186">
        <v>204.5</v>
      </c>
      <c r="U186">
        <f t="shared" si="6"/>
        <v>13.633333333333333</v>
      </c>
      <c r="V186">
        <f t="shared" si="7"/>
        <v>10.906666666666666</v>
      </c>
      <c r="W186">
        <f t="shared" si="8"/>
        <v>10.906666666666666</v>
      </c>
    </row>
    <row r="187" spans="1:23" x14ac:dyDescent="0.35">
      <c r="A187" t="s">
        <v>25</v>
      </c>
      <c r="B187" t="s">
        <v>394</v>
      </c>
      <c r="C187" t="s">
        <v>355</v>
      </c>
      <c r="D187" t="s">
        <v>303</v>
      </c>
      <c r="E187">
        <v>142</v>
      </c>
      <c r="F187">
        <v>26</v>
      </c>
      <c r="G187">
        <v>26</v>
      </c>
      <c r="H187">
        <v>12</v>
      </c>
      <c r="I187">
        <v>0</v>
      </c>
      <c r="J187">
        <v>8</v>
      </c>
      <c r="K187">
        <v>11</v>
      </c>
      <c r="L187">
        <v>0</v>
      </c>
      <c r="M187">
        <v>0</v>
      </c>
      <c r="N187">
        <v>0</v>
      </c>
      <c r="O187">
        <v>128</v>
      </c>
      <c r="P187">
        <v>47</v>
      </c>
      <c r="Q187">
        <v>139</v>
      </c>
      <c r="R187">
        <v>4.25</v>
      </c>
      <c r="S187">
        <v>1.31</v>
      </c>
      <c r="T187">
        <v>203</v>
      </c>
      <c r="U187">
        <f t="shared" si="6"/>
        <v>13.533333333333333</v>
      </c>
      <c r="V187">
        <f t="shared" si="7"/>
        <v>10.826666666666668</v>
      </c>
      <c r="W187">
        <f t="shared" si="8"/>
        <v>10.826666666666668</v>
      </c>
    </row>
    <row r="188" spans="1:23" x14ac:dyDescent="0.35">
      <c r="A188" t="s">
        <v>95</v>
      </c>
      <c r="B188" t="s">
        <v>771</v>
      </c>
      <c r="C188" t="s">
        <v>356</v>
      </c>
      <c r="D188" t="s">
        <v>314</v>
      </c>
      <c r="E188">
        <v>50</v>
      </c>
      <c r="F188">
        <v>63</v>
      </c>
      <c r="G188">
        <v>0</v>
      </c>
      <c r="H188">
        <v>0</v>
      </c>
      <c r="I188">
        <v>0</v>
      </c>
      <c r="J188">
        <v>4</v>
      </c>
      <c r="K188">
        <v>2</v>
      </c>
      <c r="L188">
        <v>1</v>
      </c>
      <c r="M188">
        <v>0</v>
      </c>
      <c r="N188">
        <v>24</v>
      </c>
      <c r="O188">
        <v>58</v>
      </c>
      <c r="P188">
        <v>19</v>
      </c>
      <c r="Q188">
        <v>33</v>
      </c>
      <c r="R188">
        <v>2.34</v>
      </c>
      <c r="S188">
        <v>1.04</v>
      </c>
      <c r="T188">
        <v>203</v>
      </c>
      <c r="U188">
        <f t="shared" si="6"/>
        <v>13.533333333333333</v>
      </c>
      <c r="V188">
        <f t="shared" si="7"/>
        <v>10.826666666666668</v>
      </c>
      <c r="W188">
        <f t="shared" si="8"/>
        <v>10.826666666666668</v>
      </c>
    </row>
    <row r="189" spans="1:23" x14ac:dyDescent="0.35">
      <c r="A189" t="s">
        <v>1253</v>
      </c>
      <c r="B189" t="s">
        <v>1254</v>
      </c>
      <c r="C189" t="s">
        <v>356</v>
      </c>
      <c r="D189" t="s">
        <v>307</v>
      </c>
      <c r="E189">
        <v>61</v>
      </c>
      <c r="F189">
        <v>63</v>
      </c>
      <c r="G189">
        <v>0</v>
      </c>
      <c r="H189">
        <v>0</v>
      </c>
      <c r="I189">
        <v>0</v>
      </c>
      <c r="J189">
        <v>2</v>
      </c>
      <c r="K189">
        <v>1</v>
      </c>
      <c r="L189">
        <v>8</v>
      </c>
      <c r="M189">
        <v>2</v>
      </c>
      <c r="N189">
        <v>18</v>
      </c>
      <c r="O189">
        <v>66</v>
      </c>
      <c r="P189">
        <v>19</v>
      </c>
      <c r="Q189">
        <v>64</v>
      </c>
      <c r="R189">
        <v>4.43</v>
      </c>
      <c r="S189">
        <v>1.36</v>
      </c>
      <c r="T189">
        <v>202</v>
      </c>
      <c r="U189">
        <f t="shared" si="6"/>
        <v>13.466666666666667</v>
      </c>
      <c r="V189">
        <f t="shared" si="7"/>
        <v>10.773333333333333</v>
      </c>
      <c r="W189">
        <f t="shared" si="8"/>
        <v>10.773333333333333</v>
      </c>
    </row>
    <row r="190" spans="1:23" x14ac:dyDescent="0.35">
      <c r="A190" t="s">
        <v>230</v>
      </c>
      <c r="B190" t="s">
        <v>421</v>
      </c>
      <c r="C190" t="s">
        <v>355</v>
      </c>
      <c r="D190" t="s">
        <v>316</v>
      </c>
      <c r="E190">
        <v>129</v>
      </c>
      <c r="F190">
        <v>26</v>
      </c>
      <c r="G190">
        <v>26</v>
      </c>
      <c r="H190">
        <v>6</v>
      </c>
      <c r="I190">
        <v>0</v>
      </c>
      <c r="J190">
        <v>6</v>
      </c>
      <c r="K190">
        <v>5</v>
      </c>
      <c r="L190">
        <v>0</v>
      </c>
      <c r="M190">
        <v>0</v>
      </c>
      <c r="N190">
        <v>0</v>
      </c>
      <c r="O190">
        <v>137</v>
      </c>
      <c r="P190">
        <v>46</v>
      </c>
      <c r="Q190">
        <v>115</v>
      </c>
      <c r="R190">
        <v>3.35</v>
      </c>
      <c r="S190">
        <v>1.25</v>
      </c>
      <c r="T190">
        <v>201.5</v>
      </c>
      <c r="U190">
        <f t="shared" si="6"/>
        <v>13.433333333333334</v>
      </c>
      <c r="V190">
        <f t="shared" si="7"/>
        <v>10.746666666666668</v>
      </c>
      <c r="W190">
        <f t="shared" si="8"/>
        <v>10.746666666666668</v>
      </c>
    </row>
    <row r="191" spans="1:23" x14ac:dyDescent="0.35">
      <c r="A191" t="s">
        <v>1010</v>
      </c>
      <c r="B191" t="s">
        <v>1113</v>
      </c>
      <c r="C191" t="s">
        <v>1877</v>
      </c>
      <c r="D191" t="s">
        <v>302</v>
      </c>
      <c r="E191">
        <v>126</v>
      </c>
      <c r="F191">
        <v>26</v>
      </c>
      <c r="G191">
        <v>26</v>
      </c>
      <c r="H191">
        <v>6</v>
      </c>
      <c r="I191">
        <v>0</v>
      </c>
      <c r="J191">
        <v>7</v>
      </c>
      <c r="K191">
        <v>7</v>
      </c>
      <c r="L191">
        <v>0</v>
      </c>
      <c r="M191">
        <v>0</v>
      </c>
      <c r="N191">
        <v>0</v>
      </c>
      <c r="O191">
        <v>127</v>
      </c>
      <c r="P191">
        <v>39</v>
      </c>
      <c r="Q191">
        <v>114</v>
      </c>
      <c r="R191">
        <v>3.36</v>
      </c>
      <c r="S191">
        <v>1.21</v>
      </c>
      <c r="T191">
        <v>200.5</v>
      </c>
      <c r="U191">
        <f t="shared" si="6"/>
        <v>13.366666666666667</v>
      </c>
      <c r="V191">
        <f t="shared" si="7"/>
        <v>10.693333333333335</v>
      </c>
      <c r="W191">
        <f t="shared" si="8"/>
        <v>10.693333333333335</v>
      </c>
    </row>
    <row r="192" spans="1:23" x14ac:dyDescent="0.35">
      <c r="A192" t="s">
        <v>232</v>
      </c>
      <c r="B192" t="s">
        <v>279</v>
      </c>
      <c r="C192" t="s">
        <v>356</v>
      </c>
      <c r="D192" t="s">
        <v>319</v>
      </c>
      <c r="E192">
        <v>61</v>
      </c>
      <c r="F192">
        <v>61</v>
      </c>
      <c r="G192">
        <v>0</v>
      </c>
      <c r="H192">
        <v>0</v>
      </c>
      <c r="I192">
        <v>0</v>
      </c>
      <c r="J192">
        <v>1</v>
      </c>
      <c r="K192">
        <v>3</v>
      </c>
      <c r="L192">
        <v>19</v>
      </c>
      <c r="M192">
        <v>4</v>
      </c>
      <c r="N192">
        <v>3</v>
      </c>
      <c r="O192">
        <v>71</v>
      </c>
      <c r="P192">
        <v>28</v>
      </c>
      <c r="Q192">
        <v>61</v>
      </c>
      <c r="R192">
        <v>3.39</v>
      </c>
      <c r="S192">
        <v>1.46</v>
      </c>
      <c r="T192">
        <v>200</v>
      </c>
      <c r="U192">
        <f t="shared" si="6"/>
        <v>13.333333333333334</v>
      </c>
      <c r="V192">
        <f t="shared" si="7"/>
        <v>10.666666666666668</v>
      </c>
      <c r="W192">
        <f t="shared" si="8"/>
        <v>10.666666666666668</v>
      </c>
    </row>
    <row r="193" spans="1:23" x14ac:dyDescent="0.35">
      <c r="A193" t="s">
        <v>401</v>
      </c>
      <c r="B193" t="s">
        <v>574</v>
      </c>
      <c r="C193" t="s">
        <v>356</v>
      </c>
      <c r="D193" t="s">
        <v>293</v>
      </c>
      <c r="E193">
        <v>128</v>
      </c>
      <c r="F193">
        <v>26</v>
      </c>
      <c r="G193">
        <v>26</v>
      </c>
      <c r="H193">
        <v>6</v>
      </c>
      <c r="I193">
        <v>0</v>
      </c>
      <c r="J193">
        <v>8</v>
      </c>
      <c r="K193">
        <v>6</v>
      </c>
      <c r="L193">
        <v>0</v>
      </c>
      <c r="M193">
        <v>0</v>
      </c>
      <c r="N193">
        <v>0</v>
      </c>
      <c r="O193">
        <v>113</v>
      </c>
      <c r="P193">
        <v>36</v>
      </c>
      <c r="Q193">
        <v>122</v>
      </c>
      <c r="R193">
        <v>3.59</v>
      </c>
      <c r="S193">
        <v>1.23</v>
      </c>
      <c r="T193">
        <v>198.5</v>
      </c>
      <c r="U193">
        <f t="shared" si="6"/>
        <v>13.233333333333333</v>
      </c>
      <c r="V193">
        <f t="shared" si="7"/>
        <v>9.2633333333333319</v>
      </c>
      <c r="W193">
        <f t="shared" si="8"/>
        <v>9.2633333333333319</v>
      </c>
    </row>
    <row r="194" spans="1:23" x14ac:dyDescent="0.35">
      <c r="A194" t="s">
        <v>1642</v>
      </c>
      <c r="B194" t="s">
        <v>1643</v>
      </c>
      <c r="C194" t="s">
        <v>355</v>
      </c>
      <c r="D194" t="s">
        <v>319</v>
      </c>
      <c r="E194">
        <v>127</v>
      </c>
      <c r="F194">
        <v>26</v>
      </c>
      <c r="G194">
        <v>26</v>
      </c>
      <c r="H194">
        <v>6</v>
      </c>
      <c r="I194">
        <v>0</v>
      </c>
      <c r="J194">
        <v>7</v>
      </c>
      <c r="K194">
        <v>10</v>
      </c>
      <c r="L194">
        <v>0</v>
      </c>
      <c r="M194">
        <v>0</v>
      </c>
      <c r="N194">
        <v>0</v>
      </c>
      <c r="O194">
        <v>138</v>
      </c>
      <c r="P194">
        <v>33</v>
      </c>
      <c r="Q194">
        <v>129</v>
      </c>
      <c r="R194">
        <v>3.9</v>
      </c>
      <c r="S194">
        <v>1.28</v>
      </c>
      <c r="T194">
        <v>198</v>
      </c>
      <c r="U194">
        <f t="shared" si="6"/>
        <v>13.2</v>
      </c>
      <c r="V194">
        <f t="shared" si="7"/>
        <v>9.2399999999999984</v>
      </c>
      <c r="W194">
        <f t="shared" si="8"/>
        <v>9.2399999999999984</v>
      </c>
    </row>
    <row r="195" spans="1:23" x14ac:dyDescent="0.35">
      <c r="A195" t="s">
        <v>82</v>
      </c>
      <c r="B195" t="s">
        <v>154</v>
      </c>
      <c r="C195" t="s">
        <v>355</v>
      </c>
      <c r="D195" t="s">
        <v>323</v>
      </c>
      <c r="E195">
        <v>145</v>
      </c>
      <c r="F195">
        <v>26</v>
      </c>
      <c r="G195">
        <v>26</v>
      </c>
      <c r="H195">
        <v>9</v>
      </c>
      <c r="I195">
        <v>0</v>
      </c>
      <c r="J195">
        <v>9</v>
      </c>
      <c r="K195">
        <v>8</v>
      </c>
      <c r="L195">
        <v>0</v>
      </c>
      <c r="M195">
        <v>0</v>
      </c>
      <c r="N195">
        <v>0</v>
      </c>
      <c r="O195">
        <v>108</v>
      </c>
      <c r="P195">
        <v>52</v>
      </c>
      <c r="Q195">
        <v>134</v>
      </c>
      <c r="R195">
        <v>3.66</v>
      </c>
      <c r="S195">
        <v>1.28</v>
      </c>
      <c r="T195">
        <v>197.5</v>
      </c>
      <c r="U195">
        <f t="shared" ref="U195:U258" si="9">T195/15</f>
        <v>13.166666666666666</v>
      </c>
      <c r="V195">
        <f t="shared" ref="V195:V258" si="10">IF(T195&gt;= 550,U195*1.35,IF(T195 &gt;= 500,U195*1.3,IF(T195 &gt;= 450,U195*1.25,IF(T195 &gt;= 400,U195*1.2,IF(T195 &gt;= 350,U195*1.1,IF(T195 &gt;= 300,U195,IF(T195 &gt;= 250,U195*0.9,IF(T195 &gt;= 200,U195*0.8,IF(T195 &gt;= 150,U195*0.7,IF(T195 &gt;= 100,U195*0.6,IF(T195 &gt;= 50,U195*0.5,U195*0.4)))))))))))</f>
        <v>9.216666666666665</v>
      </c>
      <c r="W195">
        <f t="shared" ref="W195:W258" si="11">IF(V195 &lt; 1.5,1,V195)</f>
        <v>9.216666666666665</v>
      </c>
    </row>
    <row r="196" spans="1:23" x14ac:dyDescent="0.35">
      <c r="A196" t="s">
        <v>203</v>
      </c>
      <c r="B196" t="s">
        <v>1621</v>
      </c>
      <c r="C196" t="s">
        <v>356</v>
      </c>
      <c r="D196" t="s">
        <v>300</v>
      </c>
      <c r="E196">
        <v>63</v>
      </c>
      <c r="F196">
        <v>73</v>
      </c>
      <c r="G196">
        <v>0</v>
      </c>
      <c r="H196">
        <v>0</v>
      </c>
      <c r="I196">
        <v>0</v>
      </c>
      <c r="J196">
        <v>1</v>
      </c>
      <c r="K196">
        <v>2</v>
      </c>
      <c r="L196">
        <v>21</v>
      </c>
      <c r="M196">
        <v>6</v>
      </c>
      <c r="N196">
        <v>3</v>
      </c>
      <c r="O196">
        <v>71</v>
      </c>
      <c r="P196">
        <v>35</v>
      </c>
      <c r="Q196">
        <v>72</v>
      </c>
      <c r="R196">
        <v>5.29</v>
      </c>
      <c r="S196">
        <v>1.7</v>
      </c>
      <c r="T196">
        <v>195.5</v>
      </c>
      <c r="U196">
        <f t="shared" si="9"/>
        <v>13.033333333333333</v>
      </c>
      <c r="V196">
        <f t="shared" si="10"/>
        <v>9.1233333333333331</v>
      </c>
      <c r="W196">
        <f t="shared" si="11"/>
        <v>9.1233333333333331</v>
      </c>
    </row>
    <row r="197" spans="1:23" x14ac:dyDescent="0.35">
      <c r="A197" t="s">
        <v>612</v>
      </c>
      <c r="B197" t="s">
        <v>1146</v>
      </c>
      <c r="C197" t="s">
        <v>355</v>
      </c>
      <c r="D197" t="s">
        <v>303</v>
      </c>
      <c r="E197">
        <v>142</v>
      </c>
      <c r="F197">
        <v>27</v>
      </c>
      <c r="G197">
        <v>27</v>
      </c>
      <c r="H197">
        <v>11</v>
      </c>
      <c r="I197">
        <v>0</v>
      </c>
      <c r="J197">
        <v>7</v>
      </c>
      <c r="K197">
        <v>10</v>
      </c>
      <c r="L197">
        <v>0</v>
      </c>
      <c r="M197">
        <v>0</v>
      </c>
      <c r="N197">
        <v>0</v>
      </c>
      <c r="O197">
        <v>115</v>
      </c>
      <c r="P197">
        <v>35</v>
      </c>
      <c r="Q197">
        <v>141</v>
      </c>
      <c r="R197">
        <v>3.74</v>
      </c>
      <c r="S197">
        <v>1.24</v>
      </c>
      <c r="T197">
        <v>195</v>
      </c>
      <c r="U197">
        <f t="shared" si="9"/>
        <v>13</v>
      </c>
      <c r="V197">
        <f t="shared" si="10"/>
        <v>9.1</v>
      </c>
      <c r="W197">
        <f t="shared" si="11"/>
        <v>9.1</v>
      </c>
    </row>
    <row r="198" spans="1:23" x14ac:dyDescent="0.35">
      <c r="A198" t="s">
        <v>88</v>
      </c>
      <c r="B198" t="s">
        <v>1110</v>
      </c>
      <c r="C198" t="s">
        <v>356</v>
      </c>
      <c r="D198" t="s">
        <v>298</v>
      </c>
      <c r="E198">
        <v>58</v>
      </c>
      <c r="F198">
        <v>72</v>
      </c>
      <c r="G198">
        <v>0</v>
      </c>
      <c r="H198">
        <v>0</v>
      </c>
      <c r="I198">
        <v>0</v>
      </c>
      <c r="J198">
        <v>1</v>
      </c>
      <c r="K198">
        <v>2</v>
      </c>
      <c r="L198">
        <v>0</v>
      </c>
      <c r="M198">
        <v>0</v>
      </c>
      <c r="N198">
        <v>29</v>
      </c>
      <c r="O198">
        <v>69</v>
      </c>
      <c r="P198">
        <v>23</v>
      </c>
      <c r="Q198">
        <v>44</v>
      </c>
      <c r="R198">
        <v>2.33</v>
      </c>
      <c r="S198">
        <v>1.1599999999999999</v>
      </c>
      <c r="T198">
        <v>194.5</v>
      </c>
      <c r="U198">
        <f t="shared" si="9"/>
        <v>12.966666666666667</v>
      </c>
      <c r="V198">
        <f t="shared" si="10"/>
        <v>9.0766666666666662</v>
      </c>
      <c r="W198">
        <f t="shared" si="11"/>
        <v>9.0766666666666662</v>
      </c>
    </row>
    <row r="199" spans="1:23" x14ac:dyDescent="0.35">
      <c r="A199" t="s">
        <v>44</v>
      </c>
      <c r="B199" t="s">
        <v>885</v>
      </c>
      <c r="C199" t="s">
        <v>356</v>
      </c>
      <c r="D199" t="s">
        <v>313</v>
      </c>
      <c r="E199">
        <v>61</v>
      </c>
      <c r="F199">
        <v>70</v>
      </c>
      <c r="G199">
        <v>0</v>
      </c>
      <c r="H199">
        <v>0</v>
      </c>
      <c r="I199">
        <v>0</v>
      </c>
      <c r="J199">
        <v>5</v>
      </c>
      <c r="K199">
        <v>3</v>
      </c>
      <c r="L199">
        <v>1</v>
      </c>
      <c r="M199">
        <v>0</v>
      </c>
      <c r="N199">
        <v>18</v>
      </c>
      <c r="O199">
        <v>63</v>
      </c>
      <c r="P199">
        <v>17</v>
      </c>
      <c r="Q199">
        <v>49</v>
      </c>
      <c r="R199">
        <v>2.5099999999999998</v>
      </c>
      <c r="S199">
        <v>1.08</v>
      </c>
      <c r="T199">
        <v>194</v>
      </c>
      <c r="U199">
        <f t="shared" si="9"/>
        <v>12.933333333333334</v>
      </c>
      <c r="V199">
        <f t="shared" si="10"/>
        <v>9.0533333333333328</v>
      </c>
      <c r="W199">
        <f t="shared" si="11"/>
        <v>9.0533333333333328</v>
      </c>
    </row>
    <row r="200" spans="1:23" x14ac:dyDescent="0.35">
      <c r="A200" t="s">
        <v>284</v>
      </c>
      <c r="B200" t="s">
        <v>1943</v>
      </c>
      <c r="C200" t="s">
        <v>356</v>
      </c>
      <c r="D200" t="s">
        <v>323</v>
      </c>
      <c r="E200">
        <v>143</v>
      </c>
      <c r="F200">
        <v>27</v>
      </c>
      <c r="G200">
        <v>27</v>
      </c>
      <c r="H200">
        <v>10</v>
      </c>
      <c r="I200">
        <v>0</v>
      </c>
      <c r="J200">
        <v>7</v>
      </c>
      <c r="K200">
        <v>9</v>
      </c>
      <c r="L200">
        <v>0</v>
      </c>
      <c r="M200">
        <v>0</v>
      </c>
      <c r="N200">
        <v>0</v>
      </c>
      <c r="O200">
        <v>136</v>
      </c>
      <c r="P200">
        <v>55</v>
      </c>
      <c r="Q200">
        <v>142</v>
      </c>
      <c r="R200">
        <v>4.22</v>
      </c>
      <c r="S200">
        <v>1.38</v>
      </c>
      <c r="T200">
        <v>192.5</v>
      </c>
      <c r="U200">
        <f t="shared" si="9"/>
        <v>12.833333333333334</v>
      </c>
      <c r="V200">
        <f t="shared" si="10"/>
        <v>8.9833333333333325</v>
      </c>
      <c r="W200">
        <f t="shared" si="11"/>
        <v>8.9833333333333325</v>
      </c>
    </row>
    <row r="201" spans="1:23" x14ac:dyDescent="0.35">
      <c r="A201" t="s">
        <v>1626</v>
      </c>
      <c r="B201" t="s">
        <v>1627</v>
      </c>
      <c r="C201" t="s">
        <v>355</v>
      </c>
      <c r="D201" t="s">
        <v>295</v>
      </c>
      <c r="E201">
        <v>123</v>
      </c>
      <c r="F201">
        <v>26</v>
      </c>
      <c r="G201">
        <v>26</v>
      </c>
      <c r="H201">
        <v>10</v>
      </c>
      <c r="I201">
        <v>0</v>
      </c>
      <c r="J201">
        <v>9</v>
      </c>
      <c r="K201">
        <v>7</v>
      </c>
      <c r="L201">
        <v>0</v>
      </c>
      <c r="M201">
        <v>0</v>
      </c>
      <c r="N201">
        <v>0</v>
      </c>
      <c r="O201">
        <v>118</v>
      </c>
      <c r="P201">
        <v>48</v>
      </c>
      <c r="Q201">
        <v>135</v>
      </c>
      <c r="R201">
        <v>4.68</v>
      </c>
      <c r="S201">
        <v>1.49</v>
      </c>
      <c r="T201">
        <v>192.5</v>
      </c>
      <c r="U201">
        <f t="shared" si="9"/>
        <v>12.833333333333334</v>
      </c>
      <c r="V201">
        <f t="shared" si="10"/>
        <v>8.9833333333333325</v>
      </c>
      <c r="W201">
        <f t="shared" si="11"/>
        <v>8.9833333333333325</v>
      </c>
    </row>
    <row r="202" spans="1:23" x14ac:dyDescent="0.35">
      <c r="A202" t="s">
        <v>284</v>
      </c>
      <c r="B202" t="s">
        <v>1052</v>
      </c>
      <c r="C202" t="s">
        <v>356</v>
      </c>
      <c r="D202" t="s">
        <v>363</v>
      </c>
      <c r="E202">
        <v>63</v>
      </c>
      <c r="F202">
        <v>75</v>
      </c>
      <c r="G202">
        <v>0</v>
      </c>
      <c r="H202">
        <v>0</v>
      </c>
      <c r="I202">
        <v>0</v>
      </c>
      <c r="J202">
        <v>2</v>
      </c>
      <c r="K202">
        <v>2</v>
      </c>
      <c r="L202">
        <v>1</v>
      </c>
      <c r="M202">
        <v>0</v>
      </c>
      <c r="N202">
        <v>27</v>
      </c>
      <c r="O202">
        <v>62</v>
      </c>
      <c r="P202">
        <v>26</v>
      </c>
      <c r="Q202">
        <v>51</v>
      </c>
      <c r="R202">
        <v>3</v>
      </c>
      <c r="S202">
        <v>1.22</v>
      </c>
      <c r="T202">
        <v>192</v>
      </c>
      <c r="U202">
        <f t="shared" si="9"/>
        <v>12.8</v>
      </c>
      <c r="V202">
        <f t="shared" si="10"/>
        <v>8.9599999999999991</v>
      </c>
      <c r="W202">
        <f t="shared" si="11"/>
        <v>8.9599999999999991</v>
      </c>
    </row>
    <row r="203" spans="1:23" x14ac:dyDescent="0.35">
      <c r="A203" t="s">
        <v>80</v>
      </c>
      <c r="B203" t="s">
        <v>873</v>
      </c>
      <c r="C203" t="s">
        <v>355</v>
      </c>
      <c r="D203" t="s">
        <v>1523</v>
      </c>
      <c r="E203">
        <v>133</v>
      </c>
      <c r="F203">
        <v>26</v>
      </c>
      <c r="G203">
        <v>26</v>
      </c>
      <c r="H203">
        <v>6</v>
      </c>
      <c r="I203">
        <v>0</v>
      </c>
      <c r="J203">
        <v>8</v>
      </c>
      <c r="K203">
        <v>7</v>
      </c>
      <c r="L203">
        <v>0</v>
      </c>
      <c r="M203">
        <v>0</v>
      </c>
      <c r="N203">
        <v>0</v>
      </c>
      <c r="O203">
        <v>116</v>
      </c>
      <c r="P203">
        <v>42</v>
      </c>
      <c r="Q203">
        <v>125</v>
      </c>
      <c r="R203">
        <v>4.13</v>
      </c>
      <c r="S203">
        <v>1.26</v>
      </c>
      <c r="T203">
        <v>191</v>
      </c>
      <c r="U203">
        <f t="shared" si="9"/>
        <v>12.733333333333333</v>
      </c>
      <c r="V203">
        <f t="shared" si="10"/>
        <v>8.9133333333333322</v>
      </c>
      <c r="W203">
        <f t="shared" si="11"/>
        <v>8.9133333333333322</v>
      </c>
    </row>
    <row r="204" spans="1:23" x14ac:dyDescent="0.35">
      <c r="A204" t="s">
        <v>1837</v>
      </c>
      <c r="B204" t="s">
        <v>26</v>
      </c>
      <c r="C204" t="s">
        <v>355</v>
      </c>
      <c r="D204" t="s">
        <v>318</v>
      </c>
      <c r="E204">
        <v>140</v>
      </c>
      <c r="F204">
        <v>26</v>
      </c>
      <c r="G204">
        <v>26</v>
      </c>
      <c r="H204">
        <v>7</v>
      </c>
      <c r="I204">
        <v>0</v>
      </c>
      <c r="J204">
        <v>8</v>
      </c>
      <c r="K204">
        <v>8</v>
      </c>
      <c r="L204">
        <v>0</v>
      </c>
      <c r="M204">
        <v>0</v>
      </c>
      <c r="N204">
        <v>0</v>
      </c>
      <c r="O204">
        <v>115</v>
      </c>
      <c r="P204">
        <v>48</v>
      </c>
      <c r="Q204">
        <v>132</v>
      </c>
      <c r="R204">
        <v>3.66</v>
      </c>
      <c r="S204">
        <v>1.29</v>
      </c>
      <c r="T204">
        <v>189.5</v>
      </c>
      <c r="U204">
        <f t="shared" si="9"/>
        <v>12.633333333333333</v>
      </c>
      <c r="V204">
        <f t="shared" si="10"/>
        <v>8.8433333333333319</v>
      </c>
      <c r="W204">
        <f t="shared" si="11"/>
        <v>8.8433333333333319</v>
      </c>
    </row>
    <row r="205" spans="1:23" x14ac:dyDescent="0.35">
      <c r="A205" t="s">
        <v>57</v>
      </c>
      <c r="B205" t="s">
        <v>350</v>
      </c>
      <c r="C205" t="s">
        <v>356</v>
      </c>
      <c r="D205" t="s">
        <v>297</v>
      </c>
      <c r="E205">
        <v>58</v>
      </c>
      <c r="F205">
        <v>72</v>
      </c>
      <c r="G205">
        <v>0</v>
      </c>
      <c r="H205">
        <v>0</v>
      </c>
      <c r="I205">
        <v>0</v>
      </c>
      <c r="J205">
        <v>2</v>
      </c>
      <c r="K205">
        <v>2</v>
      </c>
      <c r="L205">
        <v>1</v>
      </c>
      <c r="M205">
        <v>0</v>
      </c>
      <c r="N205">
        <v>30</v>
      </c>
      <c r="O205">
        <v>56</v>
      </c>
      <c r="P205">
        <v>19</v>
      </c>
      <c r="Q205">
        <v>67</v>
      </c>
      <c r="R205">
        <v>4.1900000000000004</v>
      </c>
      <c r="S205">
        <v>1.48</v>
      </c>
      <c r="T205">
        <v>189</v>
      </c>
      <c r="U205">
        <f t="shared" si="9"/>
        <v>12.6</v>
      </c>
      <c r="V205">
        <f t="shared" si="10"/>
        <v>8.8199999999999985</v>
      </c>
      <c r="W205">
        <f t="shared" si="11"/>
        <v>8.8199999999999985</v>
      </c>
    </row>
    <row r="206" spans="1:23" x14ac:dyDescent="0.35">
      <c r="A206" t="s">
        <v>47</v>
      </c>
      <c r="B206" t="s">
        <v>476</v>
      </c>
      <c r="C206" t="s">
        <v>356</v>
      </c>
      <c r="D206" t="s">
        <v>311</v>
      </c>
      <c r="E206">
        <v>49</v>
      </c>
      <c r="F206">
        <v>60</v>
      </c>
      <c r="G206">
        <v>0</v>
      </c>
      <c r="H206">
        <v>0</v>
      </c>
      <c r="I206">
        <v>0</v>
      </c>
      <c r="J206">
        <v>3</v>
      </c>
      <c r="K206">
        <v>4</v>
      </c>
      <c r="L206">
        <v>5</v>
      </c>
      <c r="M206">
        <v>1</v>
      </c>
      <c r="N206">
        <v>21</v>
      </c>
      <c r="O206">
        <v>63</v>
      </c>
      <c r="P206">
        <v>23</v>
      </c>
      <c r="Q206">
        <v>50</v>
      </c>
      <c r="R206">
        <v>3.86</v>
      </c>
      <c r="S206">
        <v>1.49</v>
      </c>
      <c r="T206">
        <v>188.5</v>
      </c>
      <c r="U206">
        <f t="shared" si="9"/>
        <v>12.566666666666666</v>
      </c>
      <c r="V206">
        <f t="shared" si="10"/>
        <v>8.7966666666666651</v>
      </c>
      <c r="W206">
        <f t="shared" si="11"/>
        <v>8.7966666666666651</v>
      </c>
    </row>
    <row r="207" spans="1:23" x14ac:dyDescent="0.35">
      <c r="A207" t="s">
        <v>174</v>
      </c>
      <c r="B207" t="s">
        <v>1097</v>
      </c>
      <c r="C207" t="s">
        <v>356</v>
      </c>
      <c r="D207" t="s">
        <v>293</v>
      </c>
      <c r="E207">
        <v>68</v>
      </c>
      <c r="F207">
        <v>74</v>
      </c>
      <c r="G207">
        <v>0</v>
      </c>
      <c r="H207">
        <v>0</v>
      </c>
      <c r="I207">
        <v>0</v>
      </c>
      <c r="J207">
        <v>2</v>
      </c>
      <c r="K207">
        <v>3</v>
      </c>
      <c r="L207">
        <v>1</v>
      </c>
      <c r="M207">
        <v>0</v>
      </c>
      <c r="N207">
        <v>21</v>
      </c>
      <c r="O207">
        <v>80</v>
      </c>
      <c r="P207">
        <v>17</v>
      </c>
      <c r="Q207">
        <v>58</v>
      </c>
      <c r="R207">
        <v>4.24</v>
      </c>
      <c r="S207">
        <v>1.1000000000000001</v>
      </c>
      <c r="T207">
        <v>188</v>
      </c>
      <c r="U207">
        <f t="shared" si="9"/>
        <v>12.533333333333333</v>
      </c>
      <c r="V207">
        <f t="shared" si="10"/>
        <v>8.7733333333333334</v>
      </c>
      <c r="W207">
        <f t="shared" si="11"/>
        <v>8.7733333333333334</v>
      </c>
    </row>
    <row r="208" spans="1:23" x14ac:dyDescent="0.35">
      <c r="A208" t="s">
        <v>864</v>
      </c>
      <c r="B208" t="s">
        <v>883</v>
      </c>
      <c r="C208" t="s">
        <v>356</v>
      </c>
      <c r="D208" t="s">
        <v>298</v>
      </c>
      <c r="E208">
        <v>49</v>
      </c>
      <c r="F208">
        <v>71</v>
      </c>
      <c r="G208">
        <v>0</v>
      </c>
      <c r="H208">
        <v>0</v>
      </c>
      <c r="I208">
        <v>0</v>
      </c>
      <c r="J208">
        <v>2</v>
      </c>
      <c r="K208">
        <v>2</v>
      </c>
      <c r="L208">
        <v>1</v>
      </c>
      <c r="M208">
        <v>0</v>
      </c>
      <c r="N208">
        <v>23</v>
      </c>
      <c r="O208">
        <v>68</v>
      </c>
      <c r="P208">
        <v>13</v>
      </c>
      <c r="Q208">
        <v>38</v>
      </c>
      <c r="R208">
        <v>3.67</v>
      </c>
      <c r="S208">
        <v>1.04</v>
      </c>
      <c r="T208">
        <v>188</v>
      </c>
      <c r="U208">
        <f t="shared" si="9"/>
        <v>12.533333333333333</v>
      </c>
      <c r="V208">
        <f t="shared" si="10"/>
        <v>8.7733333333333334</v>
      </c>
      <c r="W208">
        <f t="shared" si="11"/>
        <v>8.7733333333333334</v>
      </c>
    </row>
    <row r="209" spans="1:23" x14ac:dyDescent="0.35">
      <c r="A209" t="s">
        <v>35</v>
      </c>
      <c r="B209" t="s">
        <v>770</v>
      </c>
      <c r="C209" t="s">
        <v>355</v>
      </c>
      <c r="D209" t="s">
        <v>323</v>
      </c>
      <c r="E209">
        <v>145</v>
      </c>
      <c r="F209">
        <v>26</v>
      </c>
      <c r="G209">
        <v>26</v>
      </c>
      <c r="H209">
        <v>9</v>
      </c>
      <c r="I209">
        <v>1</v>
      </c>
      <c r="J209">
        <v>8</v>
      </c>
      <c r="K209">
        <v>8</v>
      </c>
      <c r="L209">
        <v>0</v>
      </c>
      <c r="M209">
        <v>0</v>
      </c>
      <c r="N209">
        <v>0</v>
      </c>
      <c r="O209">
        <v>104</v>
      </c>
      <c r="P209">
        <v>54</v>
      </c>
      <c r="Q209">
        <v>125</v>
      </c>
      <c r="R209">
        <v>3.79</v>
      </c>
      <c r="S209">
        <v>1.23</v>
      </c>
      <c r="T209">
        <v>187</v>
      </c>
      <c r="U209">
        <f t="shared" si="9"/>
        <v>12.466666666666667</v>
      </c>
      <c r="V209">
        <f t="shared" si="10"/>
        <v>8.7266666666666666</v>
      </c>
      <c r="W209">
        <f t="shared" si="11"/>
        <v>8.7266666666666666</v>
      </c>
    </row>
    <row r="210" spans="1:23" x14ac:dyDescent="0.35">
      <c r="A210" t="s">
        <v>233</v>
      </c>
      <c r="B210" t="s">
        <v>560</v>
      </c>
      <c r="C210" t="s">
        <v>356</v>
      </c>
      <c r="D210" t="s">
        <v>318</v>
      </c>
      <c r="E210">
        <v>67</v>
      </c>
      <c r="F210">
        <v>76</v>
      </c>
      <c r="G210">
        <v>0</v>
      </c>
      <c r="H210">
        <v>0</v>
      </c>
      <c r="I210">
        <v>0</v>
      </c>
      <c r="J210">
        <v>3</v>
      </c>
      <c r="K210">
        <v>1</v>
      </c>
      <c r="L210">
        <v>4</v>
      </c>
      <c r="M210">
        <v>1</v>
      </c>
      <c r="N210">
        <v>14</v>
      </c>
      <c r="O210">
        <v>69</v>
      </c>
      <c r="P210">
        <v>21</v>
      </c>
      <c r="Q210">
        <v>50</v>
      </c>
      <c r="R210">
        <v>3.22</v>
      </c>
      <c r="S210">
        <v>1.06</v>
      </c>
      <c r="T210">
        <v>187</v>
      </c>
      <c r="U210">
        <f t="shared" si="9"/>
        <v>12.466666666666667</v>
      </c>
      <c r="V210">
        <f t="shared" si="10"/>
        <v>8.7266666666666666</v>
      </c>
      <c r="W210">
        <f t="shared" si="11"/>
        <v>8.7266666666666666</v>
      </c>
    </row>
    <row r="211" spans="1:23" x14ac:dyDescent="0.35">
      <c r="A211" t="s">
        <v>64</v>
      </c>
      <c r="B211" t="s">
        <v>170</v>
      </c>
      <c r="C211" t="s">
        <v>356</v>
      </c>
      <c r="D211" t="s">
        <v>323</v>
      </c>
      <c r="E211">
        <v>99</v>
      </c>
      <c r="F211">
        <v>71</v>
      </c>
      <c r="G211">
        <v>0</v>
      </c>
      <c r="H211">
        <v>0</v>
      </c>
      <c r="I211">
        <v>0</v>
      </c>
      <c r="J211">
        <v>7</v>
      </c>
      <c r="K211">
        <v>4</v>
      </c>
      <c r="L211">
        <v>1</v>
      </c>
      <c r="M211">
        <v>0</v>
      </c>
      <c r="N211">
        <v>10</v>
      </c>
      <c r="O211">
        <v>90</v>
      </c>
      <c r="P211">
        <v>60</v>
      </c>
      <c r="Q211">
        <v>63</v>
      </c>
      <c r="R211">
        <v>3.27</v>
      </c>
      <c r="S211">
        <v>1.24</v>
      </c>
      <c r="T211">
        <v>184.5</v>
      </c>
      <c r="U211">
        <f t="shared" si="9"/>
        <v>12.3</v>
      </c>
      <c r="V211">
        <f t="shared" si="10"/>
        <v>8.61</v>
      </c>
      <c r="W211">
        <f t="shared" si="11"/>
        <v>8.61</v>
      </c>
    </row>
    <row r="212" spans="1:23" x14ac:dyDescent="0.35">
      <c r="A212" t="s">
        <v>1073</v>
      </c>
      <c r="B212" t="s">
        <v>1074</v>
      </c>
      <c r="C212" t="s">
        <v>355</v>
      </c>
      <c r="D212" t="s">
        <v>296</v>
      </c>
      <c r="E212">
        <v>136</v>
      </c>
      <c r="F212">
        <v>26</v>
      </c>
      <c r="G212">
        <v>26</v>
      </c>
      <c r="H212">
        <v>10</v>
      </c>
      <c r="I212">
        <v>0</v>
      </c>
      <c r="J212">
        <v>6</v>
      </c>
      <c r="K212">
        <v>9</v>
      </c>
      <c r="L212">
        <v>0</v>
      </c>
      <c r="M212">
        <v>0</v>
      </c>
      <c r="N212">
        <v>0</v>
      </c>
      <c r="O212">
        <v>132</v>
      </c>
      <c r="P212">
        <v>52</v>
      </c>
      <c r="Q212">
        <v>126</v>
      </c>
      <c r="R212">
        <v>4.24</v>
      </c>
      <c r="S212">
        <v>1.31</v>
      </c>
      <c r="T212">
        <v>184</v>
      </c>
      <c r="U212">
        <f t="shared" si="9"/>
        <v>12.266666666666667</v>
      </c>
      <c r="V212">
        <f t="shared" si="10"/>
        <v>8.586666666666666</v>
      </c>
      <c r="W212">
        <f t="shared" si="11"/>
        <v>8.586666666666666</v>
      </c>
    </row>
    <row r="213" spans="1:23" x14ac:dyDescent="0.35">
      <c r="A213" t="s">
        <v>623</v>
      </c>
      <c r="B213" t="s">
        <v>134</v>
      </c>
      <c r="C213" t="s">
        <v>356</v>
      </c>
      <c r="D213" t="s">
        <v>301</v>
      </c>
      <c r="E213">
        <v>57</v>
      </c>
      <c r="F213">
        <v>71</v>
      </c>
      <c r="G213">
        <v>0</v>
      </c>
      <c r="H213">
        <v>0</v>
      </c>
      <c r="I213">
        <v>0</v>
      </c>
      <c r="J213">
        <v>3</v>
      </c>
      <c r="K213">
        <v>2</v>
      </c>
      <c r="L213">
        <v>4</v>
      </c>
      <c r="M213">
        <v>1</v>
      </c>
      <c r="N213">
        <v>18</v>
      </c>
      <c r="O213">
        <v>65</v>
      </c>
      <c r="P213">
        <v>22</v>
      </c>
      <c r="Q213">
        <v>54</v>
      </c>
      <c r="R213">
        <v>3.47</v>
      </c>
      <c r="S213">
        <v>1.33</v>
      </c>
      <c r="T213">
        <v>184</v>
      </c>
      <c r="U213">
        <f t="shared" si="9"/>
        <v>12.266666666666667</v>
      </c>
      <c r="V213">
        <f t="shared" si="10"/>
        <v>8.586666666666666</v>
      </c>
      <c r="W213">
        <f t="shared" si="11"/>
        <v>8.586666666666666</v>
      </c>
    </row>
    <row r="214" spans="1:23" x14ac:dyDescent="0.35">
      <c r="A214" t="s">
        <v>910</v>
      </c>
      <c r="B214" t="s">
        <v>911</v>
      </c>
      <c r="C214" t="s">
        <v>356</v>
      </c>
      <c r="D214" t="s">
        <v>305</v>
      </c>
      <c r="E214">
        <v>70</v>
      </c>
      <c r="F214">
        <v>73</v>
      </c>
      <c r="G214">
        <v>0</v>
      </c>
      <c r="H214">
        <v>0</v>
      </c>
      <c r="I214">
        <v>0</v>
      </c>
      <c r="J214">
        <v>3</v>
      </c>
      <c r="K214">
        <v>1</v>
      </c>
      <c r="L214">
        <v>1</v>
      </c>
      <c r="M214">
        <v>0</v>
      </c>
      <c r="N214">
        <v>19</v>
      </c>
      <c r="O214">
        <v>80</v>
      </c>
      <c r="P214">
        <v>32</v>
      </c>
      <c r="Q214">
        <v>60</v>
      </c>
      <c r="R214">
        <v>3.73</v>
      </c>
      <c r="S214">
        <v>1.31</v>
      </c>
      <c r="T214">
        <v>183.5</v>
      </c>
      <c r="U214">
        <f t="shared" si="9"/>
        <v>12.233333333333333</v>
      </c>
      <c r="V214">
        <f t="shared" si="10"/>
        <v>8.5633333333333326</v>
      </c>
      <c r="W214">
        <f t="shared" si="11"/>
        <v>8.5633333333333326</v>
      </c>
    </row>
    <row r="215" spans="1:23" x14ac:dyDescent="0.35">
      <c r="A215" t="s">
        <v>791</v>
      </c>
      <c r="B215" t="s">
        <v>808</v>
      </c>
      <c r="C215" t="s">
        <v>356</v>
      </c>
      <c r="D215" t="s">
        <v>303</v>
      </c>
      <c r="E215">
        <v>60</v>
      </c>
      <c r="F215">
        <v>79</v>
      </c>
      <c r="G215">
        <v>0</v>
      </c>
      <c r="H215">
        <v>0</v>
      </c>
      <c r="I215">
        <v>0</v>
      </c>
      <c r="J215">
        <v>4</v>
      </c>
      <c r="K215">
        <v>1</v>
      </c>
      <c r="L215">
        <v>2</v>
      </c>
      <c r="M215">
        <v>0</v>
      </c>
      <c r="N215">
        <v>19</v>
      </c>
      <c r="O215">
        <v>75</v>
      </c>
      <c r="P215">
        <v>33</v>
      </c>
      <c r="Q215">
        <v>59</v>
      </c>
      <c r="R215">
        <v>5.4</v>
      </c>
      <c r="S215">
        <v>1.53</v>
      </c>
      <c r="T215">
        <v>181.5</v>
      </c>
      <c r="U215">
        <f t="shared" si="9"/>
        <v>12.1</v>
      </c>
      <c r="V215">
        <f t="shared" si="10"/>
        <v>8.4699999999999989</v>
      </c>
      <c r="W215">
        <f t="shared" si="11"/>
        <v>8.4699999999999989</v>
      </c>
    </row>
    <row r="216" spans="1:23" x14ac:dyDescent="0.35">
      <c r="A216" t="s">
        <v>1237</v>
      </c>
      <c r="B216" t="s">
        <v>1238</v>
      </c>
      <c r="C216" t="s">
        <v>355</v>
      </c>
      <c r="D216" t="s">
        <v>314</v>
      </c>
      <c r="E216">
        <v>133</v>
      </c>
      <c r="F216">
        <v>26</v>
      </c>
      <c r="G216">
        <v>26</v>
      </c>
      <c r="H216">
        <v>7</v>
      </c>
      <c r="I216">
        <v>0</v>
      </c>
      <c r="J216">
        <v>7</v>
      </c>
      <c r="K216">
        <v>8</v>
      </c>
      <c r="L216">
        <v>0</v>
      </c>
      <c r="M216">
        <v>0</v>
      </c>
      <c r="N216">
        <v>0</v>
      </c>
      <c r="O216">
        <v>133</v>
      </c>
      <c r="P216">
        <v>60</v>
      </c>
      <c r="Q216">
        <v>121</v>
      </c>
      <c r="R216">
        <v>4.33</v>
      </c>
      <c r="S216">
        <v>1.36</v>
      </c>
      <c r="T216">
        <v>180.5</v>
      </c>
      <c r="U216">
        <f t="shared" si="9"/>
        <v>12.033333333333333</v>
      </c>
      <c r="V216">
        <f t="shared" si="10"/>
        <v>8.423333333333332</v>
      </c>
      <c r="W216">
        <f t="shared" si="11"/>
        <v>8.423333333333332</v>
      </c>
    </row>
    <row r="217" spans="1:23" x14ac:dyDescent="0.35">
      <c r="A217" t="s">
        <v>679</v>
      </c>
      <c r="B217" t="s">
        <v>1667</v>
      </c>
      <c r="C217" t="s">
        <v>356</v>
      </c>
      <c r="D217" t="s">
        <v>302</v>
      </c>
      <c r="E217">
        <v>70</v>
      </c>
      <c r="F217">
        <v>67</v>
      </c>
      <c r="G217">
        <v>0</v>
      </c>
      <c r="H217">
        <v>0</v>
      </c>
      <c r="I217">
        <v>0</v>
      </c>
      <c r="J217">
        <v>3</v>
      </c>
      <c r="K217">
        <v>2</v>
      </c>
      <c r="L217">
        <v>1</v>
      </c>
      <c r="M217">
        <v>0</v>
      </c>
      <c r="N217">
        <v>19</v>
      </c>
      <c r="O217">
        <v>66</v>
      </c>
      <c r="P217">
        <v>30</v>
      </c>
      <c r="Q217">
        <v>49</v>
      </c>
      <c r="R217">
        <v>2.57</v>
      </c>
      <c r="S217">
        <v>1.1299999999999999</v>
      </c>
      <c r="T217">
        <v>178.5</v>
      </c>
      <c r="U217">
        <f t="shared" si="9"/>
        <v>11.9</v>
      </c>
      <c r="V217">
        <f t="shared" si="10"/>
        <v>8.33</v>
      </c>
      <c r="W217">
        <f t="shared" si="11"/>
        <v>8.33</v>
      </c>
    </row>
    <row r="218" spans="1:23" x14ac:dyDescent="0.35">
      <c r="A218" t="s">
        <v>84</v>
      </c>
      <c r="B218" t="s">
        <v>1241</v>
      </c>
      <c r="C218" t="s">
        <v>356</v>
      </c>
      <c r="D218" t="s">
        <v>1523</v>
      </c>
      <c r="E218">
        <v>52</v>
      </c>
      <c r="F218">
        <v>70</v>
      </c>
      <c r="G218">
        <v>0</v>
      </c>
      <c r="H218">
        <v>0</v>
      </c>
      <c r="I218">
        <v>0</v>
      </c>
      <c r="J218">
        <v>4</v>
      </c>
      <c r="K218">
        <v>2</v>
      </c>
      <c r="L218">
        <v>1</v>
      </c>
      <c r="M218">
        <v>0</v>
      </c>
      <c r="N218">
        <v>19</v>
      </c>
      <c r="O218">
        <v>79</v>
      </c>
      <c r="P218">
        <v>22</v>
      </c>
      <c r="Q218">
        <v>64</v>
      </c>
      <c r="R218">
        <v>5.37</v>
      </c>
      <c r="S218">
        <v>1.65</v>
      </c>
      <c r="T218">
        <v>178.5</v>
      </c>
      <c r="U218">
        <f t="shared" si="9"/>
        <v>11.9</v>
      </c>
      <c r="V218">
        <f t="shared" si="10"/>
        <v>8.33</v>
      </c>
      <c r="W218">
        <f t="shared" si="11"/>
        <v>8.33</v>
      </c>
    </row>
    <row r="219" spans="1:23" x14ac:dyDescent="0.35">
      <c r="A219" t="s">
        <v>30</v>
      </c>
      <c r="B219" t="s">
        <v>775</v>
      </c>
      <c r="C219" t="s">
        <v>356</v>
      </c>
      <c r="D219" t="s">
        <v>1523</v>
      </c>
      <c r="E219">
        <v>76</v>
      </c>
      <c r="F219">
        <v>70</v>
      </c>
      <c r="G219">
        <v>0</v>
      </c>
      <c r="H219">
        <v>0</v>
      </c>
      <c r="I219">
        <v>0</v>
      </c>
      <c r="J219">
        <v>2</v>
      </c>
      <c r="K219">
        <v>3</v>
      </c>
      <c r="L219">
        <v>8</v>
      </c>
      <c r="M219">
        <v>2</v>
      </c>
      <c r="N219">
        <v>8</v>
      </c>
      <c r="O219">
        <v>93</v>
      </c>
      <c r="P219">
        <v>41</v>
      </c>
      <c r="Q219">
        <v>63</v>
      </c>
      <c r="R219">
        <v>3.32</v>
      </c>
      <c r="S219">
        <v>1.37</v>
      </c>
      <c r="T219">
        <v>177.5</v>
      </c>
      <c r="U219">
        <f t="shared" si="9"/>
        <v>11.833333333333334</v>
      </c>
      <c r="V219">
        <f t="shared" si="10"/>
        <v>8.2833333333333332</v>
      </c>
      <c r="W219">
        <f t="shared" si="11"/>
        <v>8.2833333333333332</v>
      </c>
    </row>
    <row r="220" spans="1:23" x14ac:dyDescent="0.35">
      <c r="A220" t="s">
        <v>474</v>
      </c>
      <c r="B220" t="s">
        <v>109</v>
      </c>
      <c r="C220" t="s">
        <v>355</v>
      </c>
      <c r="D220" t="s">
        <v>315</v>
      </c>
      <c r="E220">
        <v>94</v>
      </c>
      <c r="F220">
        <v>16</v>
      </c>
      <c r="G220">
        <v>16</v>
      </c>
      <c r="H220">
        <v>9</v>
      </c>
      <c r="I220">
        <v>0</v>
      </c>
      <c r="J220">
        <v>7</v>
      </c>
      <c r="K220">
        <v>4</v>
      </c>
      <c r="L220">
        <v>0</v>
      </c>
      <c r="M220">
        <v>0</v>
      </c>
      <c r="N220">
        <v>0</v>
      </c>
      <c r="O220">
        <v>92</v>
      </c>
      <c r="P220">
        <v>35</v>
      </c>
      <c r="Q220">
        <v>81</v>
      </c>
      <c r="R220">
        <v>3.45</v>
      </c>
      <c r="S220">
        <v>1.23</v>
      </c>
      <c r="T220">
        <v>177.5</v>
      </c>
      <c r="U220">
        <f t="shared" si="9"/>
        <v>11.833333333333334</v>
      </c>
      <c r="V220">
        <f t="shared" si="10"/>
        <v>8.2833333333333332</v>
      </c>
      <c r="W220">
        <f t="shared" si="11"/>
        <v>8.2833333333333332</v>
      </c>
    </row>
    <row r="221" spans="1:23" x14ac:dyDescent="0.35">
      <c r="A221" t="s">
        <v>1883</v>
      </c>
      <c r="B221" t="s">
        <v>245</v>
      </c>
      <c r="C221" t="s">
        <v>356</v>
      </c>
      <c r="D221" t="s">
        <v>305</v>
      </c>
      <c r="E221">
        <v>65</v>
      </c>
      <c r="F221">
        <v>60</v>
      </c>
      <c r="G221">
        <v>0</v>
      </c>
      <c r="H221">
        <v>0</v>
      </c>
      <c r="I221">
        <v>0</v>
      </c>
      <c r="J221">
        <v>1</v>
      </c>
      <c r="K221">
        <v>2</v>
      </c>
      <c r="L221">
        <v>1</v>
      </c>
      <c r="M221">
        <v>0</v>
      </c>
      <c r="N221">
        <v>22</v>
      </c>
      <c r="O221">
        <v>75</v>
      </c>
      <c r="P221">
        <v>20</v>
      </c>
      <c r="Q221">
        <v>61</v>
      </c>
      <c r="R221">
        <v>3.32</v>
      </c>
      <c r="S221">
        <v>1.25</v>
      </c>
      <c r="T221">
        <v>176.5</v>
      </c>
      <c r="U221">
        <f t="shared" si="9"/>
        <v>11.766666666666667</v>
      </c>
      <c r="V221">
        <f t="shared" si="10"/>
        <v>8.2366666666666664</v>
      </c>
      <c r="W221">
        <f t="shared" si="11"/>
        <v>8.2366666666666664</v>
      </c>
    </row>
    <row r="222" spans="1:23" x14ac:dyDescent="0.35">
      <c r="A222" t="s">
        <v>70</v>
      </c>
      <c r="B222" t="s">
        <v>677</v>
      </c>
      <c r="C222" t="s">
        <v>356</v>
      </c>
      <c r="D222" t="s">
        <v>1523</v>
      </c>
      <c r="E222">
        <v>71</v>
      </c>
      <c r="F222">
        <v>74</v>
      </c>
      <c r="G222">
        <v>0</v>
      </c>
      <c r="H222">
        <v>0</v>
      </c>
      <c r="I222">
        <v>0</v>
      </c>
      <c r="J222">
        <v>4</v>
      </c>
      <c r="K222">
        <v>1</v>
      </c>
      <c r="L222">
        <v>1</v>
      </c>
      <c r="M222">
        <v>0</v>
      </c>
      <c r="N222">
        <v>18</v>
      </c>
      <c r="O222">
        <v>79</v>
      </c>
      <c r="P222">
        <v>43</v>
      </c>
      <c r="Q222">
        <v>55</v>
      </c>
      <c r="R222">
        <v>4.82</v>
      </c>
      <c r="S222">
        <v>1.38</v>
      </c>
      <c r="T222">
        <v>176.5</v>
      </c>
      <c r="U222">
        <f t="shared" si="9"/>
        <v>11.766666666666667</v>
      </c>
      <c r="V222">
        <f t="shared" si="10"/>
        <v>8.2366666666666664</v>
      </c>
      <c r="W222">
        <f t="shared" si="11"/>
        <v>8.2366666666666664</v>
      </c>
    </row>
    <row r="223" spans="1:23" x14ac:dyDescent="0.35">
      <c r="A223" t="s">
        <v>55</v>
      </c>
      <c r="B223" t="s">
        <v>880</v>
      </c>
      <c r="C223" t="s">
        <v>356</v>
      </c>
      <c r="D223" t="s">
        <v>308</v>
      </c>
      <c r="E223">
        <v>50</v>
      </c>
      <c r="F223">
        <v>70</v>
      </c>
      <c r="G223">
        <v>0</v>
      </c>
      <c r="H223">
        <v>0</v>
      </c>
      <c r="I223">
        <v>0</v>
      </c>
      <c r="J223">
        <v>2</v>
      </c>
      <c r="K223">
        <v>1</v>
      </c>
      <c r="L223">
        <v>1</v>
      </c>
      <c r="M223">
        <v>0</v>
      </c>
      <c r="N223">
        <v>26</v>
      </c>
      <c r="O223">
        <v>50</v>
      </c>
      <c r="P223">
        <v>18</v>
      </c>
      <c r="Q223">
        <v>47</v>
      </c>
      <c r="R223">
        <v>3.96</v>
      </c>
      <c r="S223">
        <v>1.3</v>
      </c>
      <c r="T223">
        <v>175.5</v>
      </c>
      <c r="U223">
        <f t="shared" si="9"/>
        <v>11.7</v>
      </c>
      <c r="V223">
        <f t="shared" si="10"/>
        <v>8.19</v>
      </c>
      <c r="W223">
        <f t="shared" si="11"/>
        <v>8.19</v>
      </c>
    </row>
    <row r="224" spans="1:23" x14ac:dyDescent="0.35">
      <c r="A224" t="s">
        <v>401</v>
      </c>
      <c r="B224" t="s">
        <v>1055</v>
      </c>
      <c r="C224" t="s">
        <v>356</v>
      </c>
      <c r="D224" t="s">
        <v>312</v>
      </c>
      <c r="E224">
        <v>64</v>
      </c>
      <c r="F224">
        <v>77</v>
      </c>
      <c r="G224">
        <v>0</v>
      </c>
      <c r="H224">
        <v>0</v>
      </c>
      <c r="I224">
        <v>0</v>
      </c>
      <c r="J224">
        <v>4</v>
      </c>
      <c r="K224">
        <v>1</v>
      </c>
      <c r="L224">
        <v>1</v>
      </c>
      <c r="M224">
        <v>0</v>
      </c>
      <c r="N224">
        <v>12</v>
      </c>
      <c r="O224">
        <v>76</v>
      </c>
      <c r="P224">
        <v>20</v>
      </c>
      <c r="Q224">
        <v>48</v>
      </c>
      <c r="R224">
        <v>3.66</v>
      </c>
      <c r="S224">
        <v>1.06</v>
      </c>
      <c r="T224">
        <v>175</v>
      </c>
      <c r="U224">
        <f t="shared" si="9"/>
        <v>11.666666666666666</v>
      </c>
      <c r="V224">
        <f t="shared" si="10"/>
        <v>8.1666666666666661</v>
      </c>
      <c r="W224">
        <f t="shared" si="11"/>
        <v>8.1666666666666661</v>
      </c>
    </row>
    <row r="225" spans="1:23" x14ac:dyDescent="0.35">
      <c r="A225" t="s">
        <v>1144</v>
      </c>
      <c r="B225" t="s">
        <v>1145</v>
      </c>
      <c r="C225" t="s">
        <v>355</v>
      </c>
      <c r="D225" t="s">
        <v>325</v>
      </c>
      <c r="E225">
        <v>137</v>
      </c>
      <c r="F225">
        <v>27</v>
      </c>
      <c r="G225">
        <v>27</v>
      </c>
      <c r="H225">
        <v>8</v>
      </c>
      <c r="I225">
        <v>0</v>
      </c>
      <c r="J225">
        <v>6</v>
      </c>
      <c r="K225">
        <v>7</v>
      </c>
      <c r="L225">
        <v>0</v>
      </c>
      <c r="M225">
        <v>0</v>
      </c>
      <c r="N225">
        <v>0</v>
      </c>
      <c r="O225">
        <v>119</v>
      </c>
      <c r="P225">
        <v>39</v>
      </c>
      <c r="Q225">
        <v>149</v>
      </c>
      <c r="R225">
        <v>4.07</v>
      </c>
      <c r="S225">
        <v>1.37</v>
      </c>
      <c r="T225">
        <v>174.5</v>
      </c>
      <c r="U225">
        <f t="shared" si="9"/>
        <v>11.633333333333333</v>
      </c>
      <c r="V225">
        <f t="shared" si="10"/>
        <v>8.1433333333333326</v>
      </c>
      <c r="W225">
        <f t="shared" si="11"/>
        <v>8.1433333333333326</v>
      </c>
    </row>
    <row r="226" spans="1:23" x14ac:dyDescent="0.35">
      <c r="A226" t="s">
        <v>229</v>
      </c>
      <c r="B226" t="s">
        <v>1635</v>
      </c>
      <c r="C226" t="s">
        <v>356</v>
      </c>
      <c r="D226" t="s">
        <v>318</v>
      </c>
      <c r="E226">
        <v>49</v>
      </c>
      <c r="F226">
        <v>69</v>
      </c>
      <c r="G226">
        <v>0</v>
      </c>
      <c r="H226">
        <v>0</v>
      </c>
      <c r="I226">
        <v>0</v>
      </c>
      <c r="J226">
        <v>1</v>
      </c>
      <c r="K226">
        <v>1</v>
      </c>
      <c r="L226">
        <v>1</v>
      </c>
      <c r="M226">
        <v>0</v>
      </c>
      <c r="N226">
        <v>21</v>
      </c>
      <c r="O226">
        <v>85</v>
      </c>
      <c r="P226">
        <v>38</v>
      </c>
      <c r="Q226">
        <v>31</v>
      </c>
      <c r="R226">
        <v>2.39</v>
      </c>
      <c r="S226">
        <v>1.41</v>
      </c>
      <c r="T226">
        <v>172</v>
      </c>
      <c r="U226">
        <f t="shared" si="9"/>
        <v>11.466666666666667</v>
      </c>
      <c r="V226">
        <f t="shared" si="10"/>
        <v>8.0266666666666655</v>
      </c>
      <c r="W226">
        <f t="shared" si="11"/>
        <v>8.0266666666666655</v>
      </c>
    </row>
    <row r="227" spans="1:23" x14ac:dyDescent="0.35">
      <c r="A227" t="s">
        <v>39</v>
      </c>
      <c r="B227" t="s">
        <v>1366</v>
      </c>
      <c r="C227" t="s">
        <v>356</v>
      </c>
      <c r="D227" t="s">
        <v>298</v>
      </c>
      <c r="E227">
        <v>60</v>
      </c>
      <c r="F227">
        <v>68</v>
      </c>
      <c r="G227">
        <v>0</v>
      </c>
      <c r="H227">
        <v>0</v>
      </c>
      <c r="I227">
        <v>0</v>
      </c>
      <c r="J227">
        <v>2</v>
      </c>
      <c r="K227">
        <v>1</v>
      </c>
      <c r="L227">
        <v>1</v>
      </c>
      <c r="M227">
        <v>0</v>
      </c>
      <c r="N227">
        <v>23</v>
      </c>
      <c r="O227">
        <v>55</v>
      </c>
      <c r="P227">
        <v>13</v>
      </c>
      <c r="Q227">
        <v>63</v>
      </c>
      <c r="R227">
        <v>4.3499999999999996</v>
      </c>
      <c r="S227">
        <v>1.27</v>
      </c>
      <c r="T227">
        <v>172</v>
      </c>
      <c r="U227">
        <f t="shared" si="9"/>
        <v>11.466666666666667</v>
      </c>
      <c r="V227">
        <f t="shared" si="10"/>
        <v>8.0266666666666655</v>
      </c>
      <c r="W227">
        <f t="shared" si="11"/>
        <v>8.0266666666666655</v>
      </c>
    </row>
    <row r="228" spans="1:23" x14ac:dyDescent="0.35">
      <c r="A228" t="s">
        <v>57</v>
      </c>
      <c r="B228" t="s">
        <v>1648</v>
      </c>
      <c r="C228" t="s">
        <v>356</v>
      </c>
      <c r="D228" t="s">
        <v>296</v>
      </c>
      <c r="E228">
        <v>63</v>
      </c>
      <c r="F228">
        <v>67</v>
      </c>
      <c r="G228">
        <v>0</v>
      </c>
      <c r="H228">
        <v>0</v>
      </c>
      <c r="I228">
        <v>0</v>
      </c>
      <c r="J228">
        <v>3</v>
      </c>
      <c r="K228">
        <v>4</v>
      </c>
      <c r="L228">
        <v>1</v>
      </c>
      <c r="M228">
        <v>0</v>
      </c>
      <c r="N228">
        <v>20</v>
      </c>
      <c r="O228">
        <v>91</v>
      </c>
      <c r="P228">
        <v>41</v>
      </c>
      <c r="Q228">
        <v>57</v>
      </c>
      <c r="R228">
        <v>5</v>
      </c>
      <c r="S228">
        <v>1.56</v>
      </c>
      <c r="T228">
        <v>172</v>
      </c>
      <c r="U228">
        <f t="shared" si="9"/>
        <v>11.466666666666667</v>
      </c>
      <c r="V228">
        <f t="shared" si="10"/>
        <v>8.0266666666666655</v>
      </c>
      <c r="W228">
        <f t="shared" si="11"/>
        <v>8.0266666666666655</v>
      </c>
    </row>
    <row r="229" spans="1:23" x14ac:dyDescent="0.35">
      <c r="A229" t="s">
        <v>330</v>
      </c>
      <c r="B229" t="s">
        <v>451</v>
      </c>
      <c r="C229" t="s">
        <v>356</v>
      </c>
      <c r="D229" t="s">
        <v>320</v>
      </c>
      <c r="E229">
        <v>69</v>
      </c>
      <c r="F229">
        <v>73</v>
      </c>
      <c r="G229">
        <v>0</v>
      </c>
      <c r="H229">
        <v>0</v>
      </c>
      <c r="I229">
        <v>0</v>
      </c>
      <c r="J229">
        <v>5</v>
      </c>
      <c r="K229">
        <v>6</v>
      </c>
      <c r="L229">
        <v>4</v>
      </c>
      <c r="M229">
        <v>1</v>
      </c>
      <c r="N229">
        <v>7</v>
      </c>
      <c r="O229">
        <v>66</v>
      </c>
      <c r="P229">
        <v>15</v>
      </c>
      <c r="Q229">
        <v>48</v>
      </c>
      <c r="R229">
        <v>2.74</v>
      </c>
      <c r="S229">
        <v>0.91</v>
      </c>
      <c r="T229">
        <v>171.5</v>
      </c>
      <c r="U229">
        <f t="shared" si="9"/>
        <v>11.433333333333334</v>
      </c>
      <c r="V229">
        <f t="shared" si="10"/>
        <v>8.0033333333333339</v>
      </c>
      <c r="W229">
        <f t="shared" si="11"/>
        <v>8.0033333333333339</v>
      </c>
    </row>
    <row r="230" spans="1:23" x14ac:dyDescent="0.35">
      <c r="A230" t="s">
        <v>948</v>
      </c>
      <c r="B230" t="s">
        <v>348</v>
      </c>
      <c r="C230" t="s">
        <v>355</v>
      </c>
      <c r="D230" t="s">
        <v>325</v>
      </c>
      <c r="E230">
        <v>140</v>
      </c>
      <c r="F230">
        <v>27</v>
      </c>
      <c r="G230">
        <v>27</v>
      </c>
      <c r="H230">
        <v>9</v>
      </c>
      <c r="I230">
        <v>0</v>
      </c>
      <c r="J230">
        <v>6</v>
      </c>
      <c r="K230">
        <v>10</v>
      </c>
      <c r="L230">
        <v>0</v>
      </c>
      <c r="M230">
        <v>0</v>
      </c>
      <c r="N230">
        <v>0</v>
      </c>
      <c r="O230">
        <v>134</v>
      </c>
      <c r="P230">
        <v>48</v>
      </c>
      <c r="Q230">
        <v>152</v>
      </c>
      <c r="R230">
        <v>4.63</v>
      </c>
      <c r="S230">
        <v>1.43</v>
      </c>
      <c r="T230">
        <v>171</v>
      </c>
      <c r="U230">
        <f t="shared" si="9"/>
        <v>11.4</v>
      </c>
      <c r="V230">
        <f t="shared" si="10"/>
        <v>7.9799999999999995</v>
      </c>
      <c r="W230">
        <f t="shared" si="11"/>
        <v>7.9799999999999995</v>
      </c>
    </row>
    <row r="231" spans="1:23" x14ac:dyDescent="0.35">
      <c r="A231" t="s">
        <v>1645</v>
      </c>
      <c r="B231" t="s">
        <v>1646</v>
      </c>
      <c r="C231" t="s">
        <v>356</v>
      </c>
      <c r="D231" t="s">
        <v>363</v>
      </c>
      <c r="E231">
        <v>76</v>
      </c>
      <c r="F231">
        <v>68</v>
      </c>
      <c r="G231">
        <v>0</v>
      </c>
      <c r="H231">
        <v>0</v>
      </c>
      <c r="I231">
        <v>0</v>
      </c>
      <c r="J231">
        <v>5</v>
      </c>
      <c r="K231">
        <v>2</v>
      </c>
      <c r="L231">
        <v>1</v>
      </c>
      <c r="M231">
        <v>0</v>
      </c>
      <c r="N231">
        <v>10</v>
      </c>
      <c r="O231">
        <v>86</v>
      </c>
      <c r="P231">
        <v>34</v>
      </c>
      <c r="Q231">
        <v>64</v>
      </c>
      <c r="R231">
        <v>4.1399999999999997</v>
      </c>
      <c r="S231">
        <v>1.29</v>
      </c>
      <c r="T231">
        <v>169.5</v>
      </c>
      <c r="U231">
        <f t="shared" si="9"/>
        <v>11.3</v>
      </c>
      <c r="V231">
        <f t="shared" si="10"/>
        <v>7.91</v>
      </c>
      <c r="W231">
        <f t="shared" si="11"/>
        <v>7.91</v>
      </c>
    </row>
    <row r="232" spans="1:23" x14ac:dyDescent="0.35">
      <c r="A232" t="s">
        <v>64</v>
      </c>
      <c r="B232" t="s">
        <v>772</v>
      </c>
      <c r="C232" t="s">
        <v>355</v>
      </c>
      <c r="D232" t="s">
        <v>363</v>
      </c>
      <c r="E232">
        <v>140</v>
      </c>
      <c r="F232">
        <v>26</v>
      </c>
      <c r="G232">
        <v>26</v>
      </c>
      <c r="H232">
        <v>6</v>
      </c>
      <c r="I232">
        <v>0</v>
      </c>
      <c r="J232">
        <v>7</v>
      </c>
      <c r="K232">
        <v>7</v>
      </c>
      <c r="L232">
        <v>0</v>
      </c>
      <c r="M232">
        <v>0</v>
      </c>
      <c r="N232">
        <v>0</v>
      </c>
      <c r="O232">
        <v>105</v>
      </c>
      <c r="P232">
        <v>38</v>
      </c>
      <c r="Q232">
        <v>141</v>
      </c>
      <c r="R232">
        <v>4.37</v>
      </c>
      <c r="S232">
        <v>1.28</v>
      </c>
      <c r="T232">
        <v>169.5</v>
      </c>
      <c r="U232">
        <f t="shared" si="9"/>
        <v>11.3</v>
      </c>
      <c r="V232">
        <f t="shared" si="10"/>
        <v>7.91</v>
      </c>
      <c r="W232">
        <f t="shared" si="11"/>
        <v>7.91</v>
      </c>
    </row>
    <row r="233" spans="1:23" x14ac:dyDescent="0.35">
      <c r="A233" t="s">
        <v>1686</v>
      </c>
      <c r="B233" t="s">
        <v>1258</v>
      </c>
      <c r="C233" t="s">
        <v>355</v>
      </c>
      <c r="D233" t="s">
        <v>319</v>
      </c>
      <c r="E233">
        <v>128</v>
      </c>
      <c r="F233">
        <v>26</v>
      </c>
      <c r="G233">
        <v>26</v>
      </c>
      <c r="H233">
        <v>5</v>
      </c>
      <c r="I233">
        <v>0</v>
      </c>
      <c r="J233">
        <v>5</v>
      </c>
      <c r="K233">
        <v>5</v>
      </c>
      <c r="L233">
        <v>0</v>
      </c>
      <c r="M233">
        <v>0</v>
      </c>
      <c r="N233">
        <v>0</v>
      </c>
      <c r="O233">
        <v>117</v>
      </c>
      <c r="P233">
        <v>44</v>
      </c>
      <c r="Q233">
        <v>111</v>
      </c>
      <c r="R233">
        <v>3.87</v>
      </c>
      <c r="S233">
        <v>1.21</v>
      </c>
      <c r="T233">
        <v>168</v>
      </c>
      <c r="U233">
        <f t="shared" si="9"/>
        <v>11.2</v>
      </c>
      <c r="V233">
        <f t="shared" si="10"/>
        <v>7.839999999999999</v>
      </c>
      <c r="W233">
        <f t="shared" si="11"/>
        <v>7.839999999999999</v>
      </c>
    </row>
    <row r="234" spans="1:23" x14ac:dyDescent="0.35">
      <c r="A234" t="s">
        <v>158</v>
      </c>
      <c r="B234" t="s">
        <v>1507</v>
      </c>
      <c r="C234" t="s">
        <v>356</v>
      </c>
      <c r="D234" t="s">
        <v>304</v>
      </c>
      <c r="E234">
        <v>64</v>
      </c>
      <c r="F234">
        <v>63</v>
      </c>
      <c r="G234">
        <v>0</v>
      </c>
      <c r="H234">
        <v>0</v>
      </c>
      <c r="I234">
        <v>0</v>
      </c>
      <c r="J234">
        <v>3</v>
      </c>
      <c r="K234">
        <v>2</v>
      </c>
      <c r="L234">
        <v>1</v>
      </c>
      <c r="M234">
        <v>0</v>
      </c>
      <c r="N234">
        <v>18</v>
      </c>
      <c r="O234">
        <v>56</v>
      </c>
      <c r="P234">
        <v>16</v>
      </c>
      <c r="Q234">
        <v>52</v>
      </c>
      <c r="R234">
        <v>3.66</v>
      </c>
      <c r="S234">
        <v>1.06</v>
      </c>
      <c r="T234">
        <v>168</v>
      </c>
      <c r="U234">
        <f t="shared" si="9"/>
        <v>11.2</v>
      </c>
      <c r="V234">
        <f t="shared" si="10"/>
        <v>7.839999999999999</v>
      </c>
      <c r="W234">
        <f t="shared" si="11"/>
        <v>7.839999999999999</v>
      </c>
    </row>
    <row r="235" spans="1:23" x14ac:dyDescent="0.35">
      <c r="A235" t="s">
        <v>1194</v>
      </c>
      <c r="B235" t="s">
        <v>1100</v>
      </c>
      <c r="C235" t="s">
        <v>356</v>
      </c>
      <c r="D235" t="s">
        <v>305</v>
      </c>
      <c r="E235">
        <v>53</v>
      </c>
      <c r="F235">
        <v>73</v>
      </c>
      <c r="G235">
        <v>0</v>
      </c>
      <c r="H235">
        <v>0</v>
      </c>
      <c r="I235">
        <v>0</v>
      </c>
      <c r="J235">
        <v>2</v>
      </c>
      <c r="K235">
        <v>4</v>
      </c>
      <c r="L235">
        <v>1</v>
      </c>
      <c r="M235">
        <v>0</v>
      </c>
      <c r="N235">
        <v>27</v>
      </c>
      <c r="O235">
        <v>59</v>
      </c>
      <c r="P235">
        <v>24</v>
      </c>
      <c r="Q235">
        <v>60</v>
      </c>
      <c r="R235">
        <v>4.92</v>
      </c>
      <c r="S235">
        <v>1.58</v>
      </c>
      <c r="T235">
        <v>166.5</v>
      </c>
      <c r="U235">
        <f t="shared" si="9"/>
        <v>11.1</v>
      </c>
      <c r="V235">
        <f t="shared" si="10"/>
        <v>7.77</v>
      </c>
      <c r="W235">
        <f t="shared" si="11"/>
        <v>7.77</v>
      </c>
    </row>
    <row r="236" spans="1:23" x14ac:dyDescent="0.35">
      <c r="A236" t="s">
        <v>34</v>
      </c>
      <c r="B236" t="s">
        <v>1505</v>
      </c>
      <c r="C236" t="s">
        <v>356</v>
      </c>
      <c r="D236" t="s">
        <v>323</v>
      </c>
      <c r="E236">
        <v>107</v>
      </c>
      <c r="F236">
        <v>60</v>
      </c>
      <c r="G236">
        <v>0</v>
      </c>
      <c r="H236">
        <v>0</v>
      </c>
      <c r="I236">
        <v>0</v>
      </c>
      <c r="J236">
        <v>4</v>
      </c>
      <c r="K236">
        <v>3</v>
      </c>
      <c r="L236">
        <v>1</v>
      </c>
      <c r="M236">
        <v>0</v>
      </c>
      <c r="N236">
        <v>11</v>
      </c>
      <c r="O236">
        <v>90</v>
      </c>
      <c r="P236">
        <v>57</v>
      </c>
      <c r="Q236">
        <v>81</v>
      </c>
      <c r="R236">
        <v>2.61</v>
      </c>
      <c r="S236">
        <v>1.29</v>
      </c>
      <c r="T236">
        <v>166</v>
      </c>
      <c r="U236">
        <f t="shared" si="9"/>
        <v>11.066666666666666</v>
      </c>
      <c r="V236">
        <f t="shared" si="10"/>
        <v>7.7466666666666661</v>
      </c>
      <c r="W236">
        <f t="shared" si="11"/>
        <v>7.7466666666666661</v>
      </c>
    </row>
    <row r="237" spans="1:23" x14ac:dyDescent="0.35">
      <c r="A237" t="s">
        <v>402</v>
      </c>
      <c r="B237" t="s">
        <v>204</v>
      </c>
      <c r="C237" t="s">
        <v>356</v>
      </c>
      <c r="D237" t="s">
        <v>302</v>
      </c>
      <c r="E237">
        <v>52</v>
      </c>
      <c r="F237">
        <v>77</v>
      </c>
      <c r="G237">
        <v>0</v>
      </c>
      <c r="H237">
        <v>0</v>
      </c>
      <c r="I237">
        <v>0</v>
      </c>
      <c r="J237">
        <v>2</v>
      </c>
      <c r="K237">
        <v>3</v>
      </c>
      <c r="L237">
        <v>2</v>
      </c>
      <c r="M237">
        <v>0</v>
      </c>
      <c r="N237">
        <v>22</v>
      </c>
      <c r="O237">
        <v>69</v>
      </c>
      <c r="P237">
        <v>25</v>
      </c>
      <c r="Q237">
        <v>60</v>
      </c>
      <c r="R237">
        <v>4.67</v>
      </c>
      <c r="S237">
        <v>1.63</v>
      </c>
      <c r="T237">
        <v>165.5</v>
      </c>
      <c r="U237">
        <f t="shared" si="9"/>
        <v>11.033333333333333</v>
      </c>
      <c r="V237">
        <f t="shared" si="10"/>
        <v>7.7233333333333327</v>
      </c>
      <c r="W237">
        <f t="shared" si="11"/>
        <v>7.7233333333333327</v>
      </c>
    </row>
    <row r="238" spans="1:23" x14ac:dyDescent="0.35">
      <c r="A238" t="s">
        <v>109</v>
      </c>
      <c r="B238" t="s">
        <v>840</v>
      </c>
      <c r="C238" t="s">
        <v>356</v>
      </c>
      <c r="D238" t="s">
        <v>293</v>
      </c>
      <c r="E238">
        <v>88</v>
      </c>
      <c r="F238">
        <v>68</v>
      </c>
      <c r="G238">
        <v>0</v>
      </c>
      <c r="H238">
        <v>0</v>
      </c>
      <c r="I238">
        <v>0</v>
      </c>
      <c r="J238">
        <v>4</v>
      </c>
      <c r="K238">
        <v>4</v>
      </c>
      <c r="L238">
        <v>1</v>
      </c>
      <c r="M238">
        <v>0</v>
      </c>
      <c r="N238">
        <v>9</v>
      </c>
      <c r="O238">
        <v>83</v>
      </c>
      <c r="P238">
        <v>32</v>
      </c>
      <c r="Q238">
        <v>69</v>
      </c>
      <c r="R238">
        <v>2.15</v>
      </c>
      <c r="S238">
        <v>1.1499999999999999</v>
      </c>
      <c r="T238">
        <v>165</v>
      </c>
      <c r="U238">
        <f t="shared" si="9"/>
        <v>11</v>
      </c>
      <c r="V238">
        <f t="shared" si="10"/>
        <v>7.6999999999999993</v>
      </c>
      <c r="W238">
        <f t="shared" si="11"/>
        <v>7.6999999999999993</v>
      </c>
    </row>
    <row r="239" spans="1:23" x14ac:dyDescent="0.35">
      <c r="A239" t="s">
        <v>49</v>
      </c>
      <c r="B239" t="s">
        <v>618</v>
      </c>
      <c r="C239" t="s">
        <v>355</v>
      </c>
      <c r="D239" t="s">
        <v>300</v>
      </c>
      <c r="E239">
        <v>149</v>
      </c>
      <c r="F239">
        <v>27</v>
      </c>
      <c r="G239">
        <v>27</v>
      </c>
      <c r="H239">
        <v>14</v>
      </c>
      <c r="I239">
        <v>0</v>
      </c>
      <c r="J239">
        <v>5</v>
      </c>
      <c r="K239">
        <v>12</v>
      </c>
      <c r="L239">
        <v>0</v>
      </c>
      <c r="M239">
        <v>0</v>
      </c>
      <c r="N239">
        <v>0</v>
      </c>
      <c r="O239">
        <v>111</v>
      </c>
      <c r="P239">
        <v>38</v>
      </c>
      <c r="Q239">
        <v>157</v>
      </c>
      <c r="R239">
        <v>4.2300000000000004</v>
      </c>
      <c r="S239">
        <v>1.31</v>
      </c>
      <c r="T239">
        <v>164.5</v>
      </c>
      <c r="U239">
        <f t="shared" si="9"/>
        <v>10.966666666666667</v>
      </c>
      <c r="V239">
        <f t="shared" si="10"/>
        <v>7.6766666666666659</v>
      </c>
      <c r="W239">
        <f t="shared" si="11"/>
        <v>7.6766666666666659</v>
      </c>
    </row>
    <row r="240" spans="1:23" x14ac:dyDescent="0.35">
      <c r="A240" t="s">
        <v>674</v>
      </c>
      <c r="B240" t="s">
        <v>797</v>
      </c>
      <c r="C240" t="s">
        <v>355</v>
      </c>
      <c r="D240" t="s">
        <v>325</v>
      </c>
      <c r="E240">
        <v>139</v>
      </c>
      <c r="F240">
        <v>26</v>
      </c>
      <c r="G240">
        <v>26</v>
      </c>
      <c r="H240">
        <v>9</v>
      </c>
      <c r="I240">
        <v>0</v>
      </c>
      <c r="J240">
        <v>7</v>
      </c>
      <c r="K240">
        <v>9</v>
      </c>
      <c r="L240">
        <v>0</v>
      </c>
      <c r="M240">
        <v>0</v>
      </c>
      <c r="N240">
        <v>0</v>
      </c>
      <c r="O240">
        <v>97</v>
      </c>
      <c r="P240">
        <v>37</v>
      </c>
      <c r="Q240">
        <v>142</v>
      </c>
      <c r="R240">
        <v>4.4000000000000004</v>
      </c>
      <c r="S240">
        <v>1.29</v>
      </c>
      <c r="T240">
        <v>164</v>
      </c>
      <c r="U240">
        <f t="shared" si="9"/>
        <v>10.933333333333334</v>
      </c>
      <c r="V240">
        <f t="shared" si="10"/>
        <v>7.6533333333333333</v>
      </c>
      <c r="W240">
        <f t="shared" si="11"/>
        <v>7.6533333333333333</v>
      </c>
    </row>
    <row r="241" spans="1:23" x14ac:dyDescent="0.35">
      <c r="A241" t="s">
        <v>103</v>
      </c>
      <c r="B241" t="s">
        <v>264</v>
      </c>
      <c r="C241" t="s">
        <v>356</v>
      </c>
      <c r="D241" t="s">
        <v>300</v>
      </c>
      <c r="E241">
        <v>78</v>
      </c>
      <c r="F241">
        <v>76</v>
      </c>
      <c r="G241">
        <v>0</v>
      </c>
      <c r="H241">
        <v>0</v>
      </c>
      <c r="I241">
        <v>0</v>
      </c>
      <c r="J241">
        <v>1</v>
      </c>
      <c r="K241">
        <v>1</v>
      </c>
      <c r="L241">
        <v>0</v>
      </c>
      <c r="M241">
        <v>0</v>
      </c>
      <c r="N241">
        <v>18</v>
      </c>
      <c r="O241">
        <v>105</v>
      </c>
      <c r="P241">
        <v>38</v>
      </c>
      <c r="Q241">
        <v>79</v>
      </c>
      <c r="R241">
        <v>4.8499999999999996</v>
      </c>
      <c r="S241">
        <v>1.5</v>
      </c>
      <c r="T241">
        <v>163.5</v>
      </c>
      <c r="U241">
        <f t="shared" si="9"/>
        <v>10.9</v>
      </c>
      <c r="V241">
        <f t="shared" si="10"/>
        <v>7.63</v>
      </c>
      <c r="W241">
        <f t="shared" si="11"/>
        <v>7.63</v>
      </c>
    </row>
    <row r="242" spans="1:23" x14ac:dyDescent="0.35">
      <c r="A242" t="s">
        <v>1887</v>
      </c>
      <c r="B242" t="s">
        <v>1888</v>
      </c>
      <c r="C242" t="s">
        <v>356</v>
      </c>
      <c r="D242" t="s">
        <v>325</v>
      </c>
      <c r="E242">
        <v>59</v>
      </c>
      <c r="F242">
        <v>79</v>
      </c>
      <c r="G242">
        <v>0</v>
      </c>
      <c r="H242">
        <v>0</v>
      </c>
      <c r="I242">
        <v>0</v>
      </c>
      <c r="J242">
        <v>5</v>
      </c>
      <c r="K242">
        <v>3</v>
      </c>
      <c r="L242">
        <v>1</v>
      </c>
      <c r="M242">
        <v>0</v>
      </c>
      <c r="N242">
        <v>16</v>
      </c>
      <c r="O242">
        <v>82</v>
      </c>
      <c r="P242">
        <v>40</v>
      </c>
      <c r="Q242">
        <v>70</v>
      </c>
      <c r="R242">
        <v>4.58</v>
      </c>
      <c r="S242">
        <v>1.86</v>
      </c>
      <c r="T242">
        <v>163</v>
      </c>
      <c r="U242">
        <f t="shared" si="9"/>
        <v>10.866666666666667</v>
      </c>
      <c r="V242">
        <f t="shared" si="10"/>
        <v>7.6066666666666665</v>
      </c>
      <c r="W242">
        <f t="shared" si="11"/>
        <v>7.6066666666666665</v>
      </c>
    </row>
    <row r="243" spans="1:23" x14ac:dyDescent="0.35">
      <c r="A243" t="s">
        <v>706</v>
      </c>
      <c r="B243" t="s">
        <v>432</v>
      </c>
      <c r="C243" t="s">
        <v>356</v>
      </c>
      <c r="D243" t="s">
        <v>325</v>
      </c>
      <c r="E243">
        <v>71</v>
      </c>
      <c r="F243">
        <v>71</v>
      </c>
      <c r="G243">
        <v>0</v>
      </c>
      <c r="H243">
        <v>0</v>
      </c>
      <c r="I243">
        <v>0</v>
      </c>
      <c r="J243">
        <v>3</v>
      </c>
      <c r="K243">
        <v>2</v>
      </c>
      <c r="L243">
        <v>1</v>
      </c>
      <c r="M243">
        <v>0</v>
      </c>
      <c r="N243">
        <v>15</v>
      </c>
      <c r="O243">
        <v>77</v>
      </c>
      <c r="P243">
        <v>27</v>
      </c>
      <c r="Q243">
        <v>64</v>
      </c>
      <c r="R243">
        <v>4.3099999999999996</v>
      </c>
      <c r="S243">
        <v>1.28</v>
      </c>
      <c r="T243">
        <v>163</v>
      </c>
      <c r="U243">
        <f t="shared" si="9"/>
        <v>10.866666666666667</v>
      </c>
      <c r="V243">
        <f t="shared" si="10"/>
        <v>7.6066666666666665</v>
      </c>
      <c r="W243">
        <f t="shared" si="11"/>
        <v>7.6066666666666665</v>
      </c>
    </row>
    <row r="244" spans="1:23" x14ac:dyDescent="0.35">
      <c r="A244" t="s">
        <v>81</v>
      </c>
      <c r="B244" t="s">
        <v>1819</v>
      </c>
      <c r="C244" t="s">
        <v>1877</v>
      </c>
      <c r="D244" t="s">
        <v>311</v>
      </c>
      <c r="E244">
        <v>69</v>
      </c>
      <c r="F244">
        <v>73</v>
      </c>
      <c r="G244">
        <v>0</v>
      </c>
      <c r="H244">
        <v>0</v>
      </c>
      <c r="I244">
        <v>0</v>
      </c>
      <c r="J244">
        <v>3</v>
      </c>
      <c r="K244">
        <v>1</v>
      </c>
      <c r="L244">
        <v>1</v>
      </c>
      <c r="M244">
        <v>0</v>
      </c>
      <c r="N244">
        <v>12</v>
      </c>
      <c r="O244">
        <v>70</v>
      </c>
      <c r="P244">
        <v>24</v>
      </c>
      <c r="Q244">
        <v>53</v>
      </c>
      <c r="R244">
        <v>2.87</v>
      </c>
      <c r="S244">
        <v>1.1200000000000001</v>
      </c>
      <c r="T244">
        <v>159.5</v>
      </c>
      <c r="U244">
        <f t="shared" si="9"/>
        <v>10.633333333333333</v>
      </c>
      <c r="V244">
        <f t="shared" si="10"/>
        <v>7.4433333333333325</v>
      </c>
      <c r="W244">
        <f t="shared" si="11"/>
        <v>7.4433333333333325</v>
      </c>
    </row>
    <row r="245" spans="1:23" x14ac:dyDescent="0.35">
      <c r="A245" t="s">
        <v>276</v>
      </c>
      <c r="B245" t="s">
        <v>1659</v>
      </c>
      <c r="C245" t="s">
        <v>355</v>
      </c>
      <c r="D245" t="s">
        <v>303</v>
      </c>
      <c r="E245">
        <v>125</v>
      </c>
      <c r="F245">
        <v>26</v>
      </c>
      <c r="G245">
        <v>26</v>
      </c>
      <c r="H245">
        <v>6</v>
      </c>
      <c r="I245">
        <v>0</v>
      </c>
      <c r="J245">
        <v>6</v>
      </c>
      <c r="K245">
        <v>7</v>
      </c>
      <c r="L245">
        <v>0</v>
      </c>
      <c r="M245">
        <v>0</v>
      </c>
      <c r="N245">
        <v>0</v>
      </c>
      <c r="O245">
        <v>98</v>
      </c>
      <c r="P245">
        <v>32</v>
      </c>
      <c r="Q245">
        <v>126</v>
      </c>
      <c r="R245">
        <v>3.74</v>
      </c>
      <c r="S245">
        <v>1.26</v>
      </c>
      <c r="T245">
        <v>159</v>
      </c>
      <c r="U245">
        <f t="shared" si="9"/>
        <v>10.6</v>
      </c>
      <c r="V245">
        <f t="shared" si="10"/>
        <v>7.419999999999999</v>
      </c>
      <c r="W245">
        <f t="shared" si="11"/>
        <v>7.419999999999999</v>
      </c>
    </row>
    <row r="246" spans="1:23" x14ac:dyDescent="0.35">
      <c r="A246" t="s">
        <v>70</v>
      </c>
      <c r="B246" t="s">
        <v>1279</v>
      </c>
      <c r="C246" t="s">
        <v>1877</v>
      </c>
      <c r="D246" t="s">
        <v>309</v>
      </c>
      <c r="E246">
        <v>61</v>
      </c>
      <c r="F246">
        <v>56</v>
      </c>
      <c r="G246">
        <v>0</v>
      </c>
      <c r="H246">
        <v>0</v>
      </c>
      <c r="I246">
        <v>0</v>
      </c>
      <c r="J246">
        <v>3</v>
      </c>
      <c r="K246">
        <v>2</v>
      </c>
      <c r="L246">
        <v>1</v>
      </c>
      <c r="M246">
        <v>0</v>
      </c>
      <c r="N246">
        <v>16</v>
      </c>
      <c r="O246">
        <v>50</v>
      </c>
      <c r="P246">
        <v>13</v>
      </c>
      <c r="Q246">
        <v>47</v>
      </c>
      <c r="R246">
        <v>3.25</v>
      </c>
      <c r="S246">
        <v>0.98</v>
      </c>
      <c r="T246">
        <v>158.5</v>
      </c>
      <c r="U246">
        <f t="shared" si="9"/>
        <v>10.566666666666666</v>
      </c>
      <c r="V246">
        <f t="shared" si="10"/>
        <v>7.3966666666666656</v>
      </c>
      <c r="W246">
        <f t="shared" si="11"/>
        <v>7.3966666666666656</v>
      </c>
    </row>
    <row r="247" spans="1:23" x14ac:dyDescent="0.35">
      <c r="A247" t="s">
        <v>188</v>
      </c>
      <c r="B247" t="s">
        <v>889</v>
      </c>
      <c r="C247" t="s">
        <v>355</v>
      </c>
      <c r="D247" t="s">
        <v>323</v>
      </c>
      <c r="E247">
        <v>127</v>
      </c>
      <c r="F247">
        <v>26</v>
      </c>
      <c r="G247">
        <v>26</v>
      </c>
      <c r="H247">
        <v>7</v>
      </c>
      <c r="I247">
        <v>0</v>
      </c>
      <c r="J247">
        <v>6</v>
      </c>
      <c r="K247">
        <v>9</v>
      </c>
      <c r="L247">
        <v>0</v>
      </c>
      <c r="M247">
        <v>0</v>
      </c>
      <c r="N247">
        <v>0</v>
      </c>
      <c r="O247">
        <v>125</v>
      </c>
      <c r="P247">
        <v>53</v>
      </c>
      <c r="Q247">
        <v>131</v>
      </c>
      <c r="R247">
        <v>4.32</v>
      </c>
      <c r="S247">
        <v>1.45</v>
      </c>
      <c r="T247">
        <v>157</v>
      </c>
      <c r="U247">
        <f t="shared" si="9"/>
        <v>10.466666666666667</v>
      </c>
      <c r="V247">
        <f t="shared" si="10"/>
        <v>7.3266666666666662</v>
      </c>
      <c r="W247">
        <f t="shared" si="11"/>
        <v>7.3266666666666662</v>
      </c>
    </row>
    <row r="248" spans="1:23" x14ac:dyDescent="0.35">
      <c r="A248" t="s">
        <v>541</v>
      </c>
      <c r="B248" t="s">
        <v>1242</v>
      </c>
      <c r="C248" t="s">
        <v>356</v>
      </c>
      <c r="D248" t="s">
        <v>293</v>
      </c>
      <c r="E248">
        <v>92</v>
      </c>
      <c r="F248">
        <v>58</v>
      </c>
      <c r="G248">
        <v>0</v>
      </c>
      <c r="H248">
        <v>0</v>
      </c>
      <c r="I248">
        <v>0</v>
      </c>
      <c r="J248">
        <v>3</v>
      </c>
      <c r="K248">
        <v>2</v>
      </c>
      <c r="L248">
        <v>1</v>
      </c>
      <c r="M248">
        <v>0</v>
      </c>
      <c r="N248">
        <v>9</v>
      </c>
      <c r="O248">
        <v>79</v>
      </c>
      <c r="P248">
        <v>21</v>
      </c>
      <c r="Q248">
        <v>83</v>
      </c>
      <c r="R248">
        <v>3.81</v>
      </c>
      <c r="S248">
        <v>1.1299999999999999</v>
      </c>
      <c r="T248">
        <v>156</v>
      </c>
      <c r="U248">
        <f t="shared" si="9"/>
        <v>10.4</v>
      </c>
      <c r="V248">
        <f t="shared" si="10"/>
        <v>7.2799999999999994</v>
      </c>
      <c r="W248">
        <f t="shared" si="11"/>
        <v>7.2799999999999994</v>
      </c>
    </row>
    <row r="249" spans="1:23" x14ac:dyDescent="0.35">
      <c r="A249" t="s">
        <v>951</v>
      </c>
      <c r="B249" t="s">
        <v>1095</v>
      </c>
      <c r="C249" t="s">
        <v>356</v>
      </c>
      <c r="D249" t="s">
        <v>316</v>
      </c>
      <c r="E249">
        <v>58</v>
      </c>
      <c r="F249">
        <v>78</v>
      </c>
      <c r="G249">
        <v>0</v>
      </c>
      <c r="H249">
        <v>0</v>
      </c>
      <c r="I249">
        <v>0</v>
      </c>
      <c r="J249">
        <v>4</v>
      </c>
      <c r="K249">
        <v>1</v>
      </c>
      <c r="L249">
        <v>1</v>
      </c>
      <c r="M249">
        <v>0</v>
      </c>
      <c r="N249">
        <v>16</v>
      </c>
      <c r="O249">
        <v>57</v>
      </c>
      <c r="P249">
        <v>22</v>
      </c>
      <c r="Q249">
        <v>66</v>
      </c>
      <c r="R249">
        <v>4.34</v>
      </c>
      <c r="S249">
        <v>1.52</v>
      </c>
      <c r="T249">
        <v>154</v>
      </c>
      <c r="U249">
        <f t="shared" si="9"/>
        <v>10.266666666666667</v>
      </c>
      <c r="V249">
        <f t="shared" si="10"/>
        <v>7.1866666666666665</v>
      </c>
      <c r="W249">
        <f t="shared" si="11"/>
        <v>7.1866666666666665</v>
      </c>
    </row>
    <row r="250" spans="1:23" x14ac:dyDescent="0.35">
      <c r="A250" t="s">
        <v>109</v>
      </c>
      <c r="B250" t="s">
        <v>1066</v>
      </c>
      <c r="C250" t="s">
        <v>356</v>
      </c>
      <c r="D250" t="s">
        <v>325</v>
      </c>
      <c r="E250">
        <v>66</v>
      </c>
      <c r="F250">
        <v>87</v>
      </c>
      <c r="G250">
        <v>0</v>
      </c>
      <c r="H250">
        <v>0</v>
      </c>
      <c r="I250">
        <v>0</v>
      </c>
      <c r="J250">
        <v>1</v>
      </c>
      <c r="K250">
        <v>4</v>
      </c>
      <c r="L250">
        <v>6</v>
      </c>
      <c r="M250">
        <v>1</v>
      </c>
      <c r="N250">
        <v>16</v>
      </c>
      <c r="O250">
        <v>82</v>
      </c>
      <c r="P250">
        <v>47</v>
      </c>
      <c r="Q250">
        <v>65</v>
      </c>
      <c r="R250">
        <v>5.18</v>
      </c>
      <c r="S250">
        <v>1.7</v>
      </c>
      <c r="T250">
        <v>151.5</v>
      </c>
      <c r="U250">
        <f t="shared" si="9"/>
        <v>10.1</v>
      </c>
      <c r="V250">
        <f t="shared" si="10"/>
        <v>7.0699999999999994</v>
      </c>
      <c r="W250">
        <f t="shared" si="11"/>
        <v>7.0699999999999994</v>
      </c>
    </row>
    <row r="251" spans="1:23" x14ac:dyDescent="0.35">
      <c r="A251" t="s">
        <v>229</v>
      </c>
      <c r="B251" t="s">
        <v>265</v>
      </c>
      <c r="C251" t="s">
        <v>356</v>
      </c>
      <c r="D251" t="s">
        <v>295</v>
      </c>
      <c r="E251">
        <v>50</v>
      </c>
      <c r="F251">
        <v>68</v>
      </c>
      <c r="G251">
        <v>0</v>
      </c>
      <c r="H251">
        <v>0</v>
      </c>
      <c r="I251">
        <v>0</v>
      </c>
      <c r="J251">
        <v>3</v>
      </c>
      <c r="K251">
        <v>2</v>
      </c>
      <c r="L251">
        <v>1</v>
      </c>
      <c r="M251">
        <v>0</v>
      </c>
      <c r="N251">
        <v>19</v>
      </c>
      <c r="O251">
        <v>54</v>
      </c>
      <c r="P251">
        <v>32</v>
      </c>
      <c r="Q251">
        <v>40</v>
      </c>
      <c r="R251">
        <v>2.88</v>
      </c>
      <c r="S251">
        <v>1.44</v>
      </c>
      <c r="T251">
        <v>151</v>
      </c>
      <c r="U251">
        <f t="shared" si="9"/>
        <v>10.066666666666666</v>
      </c>
      <c r="V251">
        <f t="shared" si="10"/>
        <v>7.046666666666666</v>
      </c>
      <c r="W251">
        <f t="shared" si="11"/>
        <v>7.046666666666666</v>
      </c>
    </row>
    <row r="252" spans="1:23" x14ac:dyDescent="0.35">
      <c r="A252" t="s">
        <v>148</v>
      </c>
      <c r="B252" t="s">
        <v>1332</v>
      </c>
      <c r="C252" t="s">
        <v>356</v>
      </c>
      <c r="D252" t="s">
        <v>315</v>
      </c>
      <c r="E252">
        <v>73</v>
      </c>
      <c r="F252">
        <v>59</v>
      </c>
      <c r="G252">
        <v>0</v>
      </c>
      <c r="H252">
        <v>0</v>
      </c>
      <c r="I252">
        <v>0</v>
      </c>
      <c r="J252">
        <v>1</v>
      </c>
      <c r="K252">
        <v>1</v>
      </c>
      <c r="L252">
        <v>1</v>
      </c>
      <c r="M252">
        <v>0</v>
      </c>
      <c r="N252">
        <v>7</v>
      </c>
      <c r="O252">
        <v>103</v>
      </c>
      <c r="P252">
        <v>25</v>
      </c>
      <c r="Q252">
        <v>57</v>
      </c>
      <c r="R252">
        <v>3.33</v>
      </c>
      <c r="S252">
        <v>1.1200000000000001</v>
      </c>
      <c r="T252">
        <v>151</v>
      </c>
      <c r="U252">
        <f t="shared" si="9"/>
        <v>10.066666666666666</v>
      </c>
      <c r="V252">
        <f t="shared" si="10"/>
        <v>7.046666666666666</v>
      </c>
      <c r="W252">
        <f t="shared" si="11"/>
        <v>7.046666666666666</v>
      </c>
    </row>
    <row r="253" spans="1:23" x14ac:dyDescent="0.35">
      <c r="A253" t="s">
        <v>243</v>
      </c>
      <c r="B253" t="s">
        <v>1016</v>
      </c>
      <c r="C253" t="s">
        <v>356</v>
      </c>
      <c r="D253" t="s">
        <v>295</v>
      </c>
      <c r="E253">
        <v>39</v>
      </c>
      <c r="F253">
        <v>56</v>
      </c>
      <c r="G253">
        <v>0</v>
      </c>
      <c r="H253">
        <v>0</v>
      </c>
      <c r="I253">
        <v>0</v>
      </c>
      <c r="J253">
        <v>1</v>
      </c>
      <c r="K253">
        <v>1</v>
      </c>
      <c r="L253">
        <v>1</v>
      </c>
      <c r="M253">
        <v>0</v>
      </c>
      <c r="N253">
        <v>20</v>
      </c>
      <c r="O253">
        <v>53</v>
      </c>
      <c r="P253">
        <v>10</v>
      </c>
      <c r="Q253">
        <v>36</v>
      </c>
      <c r="R253">
        <v>3.69</v>
      </c>
      <c r="S253">
        <v>1.18</v>
      </c>
      <c r="T253">
        <v>150</v>
      </c>
      <c r="U253">
        <f t="shared" si="9"/>
        <v>10</v>
      </c>
      <c r="V253">
        <f t="shared" si="10"/>
        <v>7</v>
      </c>
      <c r="W253">
        <f t="shared" si="11"/>
        <v>7</v>
      </c>
    </row>
    <row r="254" spans="1:23" x14ac:dyDescent="0.35">
      <c r="A254" t="s">
        <v>88</v>
      </c>
      <c r="B254" t="s">
        <v>1158</v>
      </c>
      <c r="C254" t="s">
        <v>356</v>
      </c>
      <c r="D254" t="s">
        <v>318</v>
      </c>
      <c r="E254">
        <v>50</v>
      </c>
      <c r="F254">
        <v>63</v>
      </c>
      <c r="G254">
        <v>0</v>
      </c>
      <c r="H254">
        <v>0</v>
      </c>
      <c r="I254">
        <v>0</v>
      </c>
      <c r="J254">
        <v>5</v>
      </c>
      <c r="K254">
        <v>2</v>
      </c>
      <c r="L254">
        <v>1</v>
      </c>
      <c r="M254">
        <v>0</v>
      </c>
      <c r="N254">
        <v>11</v>
      </c>
      <c r="O254">
        <v>56</v>
      </c>
      <c r="P254">
        <v>16</v>
      </c>
      <c r="Q254">
        <v>44</v>
      </c>
      <c r="R254">
        <v>4.68</v>
      </c>
      <c r="S254">
        <v>1.2</v>
      </c>
      <c r="T254">
        <v>150</v>
      </c>
      <c r="U254">
        <f t="shared" si="9"/>
        <v>10</v>
      </c>
      <c r="V254">
        <f t="shared" si="10"/>
        <v>7</v>
      </c>
      <c r="W254">
        <f t="shared" si="11"/>
        <v>7</v>
      </c>
    </row>
    <row r="255" spans="1:23" x14ac:dyDescent="0.35">
      <c r="A255" t="s">
        <v>1159</v>
      </c>
      <c r="B255" t="s">
        <v>1160</v>
      </c>
      <c r="C255" t="s">
        <v>356</v>
      </c>
      <c r="D255" t="s">
        <v>363</v>
      </c>
      <c r="E255">
        <v>62</v>
      </c>
      <c r="F255">
        <v>69</v>
      </c>
      <c r="G255">
        <v>0</v>
      </c>
      <c r="H255">
        <v>0</v>
      </c>
      <c r="I255">
        <v>0</v>
      </c>
      <c r="J255">
        <v>2</v>
      </c>
      <c r="K255">
        <v>3</v>
      </c>
      <c r="L255">
        <v>4</v>
      </c>
      <c r="M255">
        <v>1</v>
      </c>
      <c r="N255">
        <v>13</v>
      </c>
      <c r="O255">
        <v>65</v>
      </c>
      <c r="P255">
        <v>27</v>
      </c>
      <c r="Q255">
        <v>56</v>
      </c>
      <c r="R255">
        <v>3.34</v>
      </c>
      <c r="S255">
        <v>1.34</v>
      </c>
      <c r="T255">
        <v>149.5</v>
      </c>
      <c r="U255">
        <f t="shared" si="9"/>
        <v>9.9666666666666668</v>
      </c>
      <c r="V255">
        <f t="shared" si="10"/>
        <v>5.9799999999999995</v>
      </c>
      <c r="W255">
        <f t="shared" si="11"/>
        <v>5.9799999999999995</v>
      </c>
    </row>
    <row r="256" spans="1:23" x14ac:dyDescent="0.35">
      <c r="A256" t="s">
        <v>405</v>
      </c>
      <c r="B256" t="s">
        <v>1012</v>
      </c>
      <c r="C256" t="s">
        <v>356</v>
      </c>
      <c r="D256" t="s">
        <v>310</v>
      </c>
      <c r="E256">
        <v>42</v>
      </c>
      <c r="F256">
        <v>64</v>
      </c>
      <c r="G256">
        <v>0</v>
      </c>
      <c r="H256">
        <v>0</v>
      </c>
      <c r="I256">
        <v>0</v>
      </c>
      <c r="J256">
        <v>2</v>
      </c>
      <c r="K256">
        <v>2</v>
      </c>
      <c r="L256">
        <v>1</v>
      </c>
      <c r="M256">
        <v>0</v>
      </c>
      <c r="N256">
        <v>20</v>
      </c>
      <c r="O256">
        <v>48</v>
      </c>
      <c r="P256">
        <v>15</v>
      </c>
      <c r="Q256">
        <v>36</v>
      </c>
      <c r="R256">
        <v>3.64</v>
      </c>
      <c r="S256">
        <v>1.21</v>
      </c>
      <c r="T256">
        <v>149.5</v>
      </c>
      <c r="U256">
        <f t="shared" si="9"/>
        <v>9.9666666666666668</v>
      </c>
      <c r="V256">
        <f t="shared" si="10"/>
        <v>5.9799999999999995</v>
      </c>
      <c r="W256">
        <f t="shared" si="11"/>
        <v>5.9799999999999995</v>
      </c>
    </row>
    <row r="257" spans="1:23" x14ac:dyDescent="0.35">
      <c r="A257" t="s">
        <v>238</v>
      </c>
      <c r="B257" t="s">
        <v>1096</v>
      </c>
      <c r="C257" t="s">
        <v>355</v>
      </c>
      <c r="D257" t="s">
        <v>313</v>
      </c>
      <c r="E257">
        <v>130</v>
      </c>
      <c r="F257">
        <v>26</v>
      </c>
      <c r="G257">
        <v>26</v>
      </c>
      <c r="H257">
        <v>9</v>
      </c>
      <c r="I257">
        <v>0</v>
      </c>
      <c r="J257">
        <v>6</v>
      </c>
      <c r="K257">
        <v>7</v>
      </c>
      <c r="L257">
        <v>0</v>
      </c>
      <c r="M257">
        <v>0</v>
      </c>
      <c r="N257">
        <v>0</v>
      </c>
      <c r="O257">
        <v>84</v>
      </c>
      <c r="P257">
        <v>43</v>
      </c>
      <c r="Q257">
        <v>122</v>
      </c>
      <c r="R257">
        <v>3.74</v>
      </c>
      <c r="S257">
        <v>1.27</v>
      </c>
      <c r="T257">
        <v>149</v>
      </c>
      <c r="U257">
        <f t="shared" si="9"/>
        <v>9.9333333333333336</v>
      </c>
      <c r="V257">
        <f t="shared" si="10"/>
        <v>5.96</v>
      </c>
      <c r="W257">
        <f t="shared" si="11"/>
        <v>5.96</v>
      </c>
    </row>
    <row r="258" spans="1:23" x14ac:dyDescent="0.35">
      <c r="A258" t="s">
        <v>328</v>
      </c>
      <c r="B258" t="s">
        <v>1263</v>
      </c>
      <c r="C258" t="s">
        <v>356</v>
      </c>
      <c r="D258" t="s">
        <v>304</v>
      </c>
      <c r="E258">
        <v>58</v>
      </c>
      <c r="F258">
        <v>66</v>
      </c>
      <c r="G258">
        <v>0</v>
      </c>
      <c r="H258">
        <v>0</v>
      </c>
      <c r="I258">
        <v>0</v>
      </c>
      <c r="J258">
        <v>3</v>
      </c>
      <c r="K258">
        <v>1</v>
      </c>
      <c r="L258">
        <v>1</v>
      </c>
      <c r="M258">
        <v>0</v>
      </c>
      <c r="N258">
        <v>15</v>
      </c>
      <c r="O258">
        <v>52</v>
      </c>
      <c r="P258">
        <v>19</v>
      </c>
      <c r="Q258">
        <v>54</v>
      </c>
      <c r="R258">
        <v>2.95</v>
      </c>
      <c r="S258">
        <v>1.26</v>
      </c>
      <c r="T258">
        <v>148.5</v>
      </c>
      <c r="U258">
        <f t="shared" si="9"/>
        <v>9.9</v>
      </c>
      <c r="V258">
        <f t="shared" si="10"/>
        <v>5.94</v>
      </c>
      <c r="W258">
        <f t="shared" si="11"/>
        <v>5.94</v>
      </c>
    </row>
    <row r="259" spans="1:23" x14ac:dyDescent="0.35">
      <c r="A259" t="s">
        <v>39</v>
      </c>
      <c r="B259" t="s">
        <v>439</v>
      </c>
      <c r="C259" t="s">
        <v>355</v>
      </c>
      <c r="D259" t="s">
        <v>300</v>
      </c>
      <c r="E259">
        <v>142</v>
      </c>
      <c r="F259">
        <v>26</v>
      </c>
      <c r="G259">
        <v>26</v>
      </c>
      <c r="H259">
        <v>10</v>
      </c>
      <c r="I259">
        <v>0</v>
      </c>
      <c r="J259">
        <v>7</v>
      </c>
      <c r="K259">
        <v>11</v>
      </c>
      <c r="L259">
        <v>0</v>
      </c>
      <c r="M259">
        <v>0</v>
      </c>
      <c r="N259">
        <v>0</v>
      </c>
      <c r="O259">
        <v>100</v>
      </c>
      <c r="P259">
        <v>44</v>
      </c>
      <c r="Q259">
        <v>155</v>
      </c>
      <c r="R259">
        <v>5.01</v>
      </c>
      <c r="S259">
        <v>1.4</v>
      </c>
      <c r="T259">
        <v>148</v>
      </c>
      <c r="U259">
        <f t="shared" ref="U259:U322" si="12">T259/15</f>
        <v>9.8666666666666671</v>
      </c>
      <c r="V259">
        <f t="shared" ref="V259:V322" si="13">IF(T259&gt;= 550,U259*1.35,IF(T259 &gt;= 500,U259*1.3,IF(T259 &gt;= 450,U259*1.25,IF(T259 &gt;= 400,U259*1.2,IF(T259 &gt;= 350,U259*1.1,IF(T259 &gt;= 300,U259,IF(T259 &gt;= 250,U259*0.9,IF(T259 &gt;= 200,U259*0.8,IF(T259 &gt;= 150,U259*0.7,IF(T259 &gt;= 100,U259*0.6,IF(T259 &gt;= 50,U259*0.5,U259*0.4)))))))))))</f>
        <v>5.92</v>
      </c>
      <c r="W259">
        <f t="shared" ref="W259:W322" si="14">IF(V259 &lt; 1.5,1,V259)</f>
        <v>5.92</v>
      </c>
    </row>
    <row r="260" spans="1:23" x14ac:dyDescent="0.35">
      <c r="A260" t="s">
        <v>1107</v>
      </c>
      <c r="B260" t="s">
        <v>1461</v>
      </c>
      <c r="C260" t="s">
        <v>356</v>
      </c>
      <c r="D260" t="s">
        <v>307</v>
      </c>
      <c r="E260">
        <v>43</v>
      </c>
      <c r="F260">
        <v>60</v>
      </c>
      <c r="G260">
        <v>0</v>
      </c>
      <c r="H260">
        <v>0</v>
      </c>
      <c r="I260">
        <v>0</v>
      </c>
      <c r="J260">
        <v>2</v>
      </c>
      <c r="K260">
        <v>1</v>
      </c>
      <c r="L260">
        <v>1</v>
      </c>
      <c r="M260">
        <v>0</v>
      </c>
      <c r="N260">
        <v>21</v>
      </c>
      <c r="O260">
        <v>62</v>
      </c>
      <c r="P260">
        <v>33</v>
      </c>
      <c r="Q260">
        <v>43</v>
      </c>
      <c r="R260">
        <v>4.3899999999999997</v>
      </c>
      <c r="S260">
        <v>1.77</v>
      </c>
      <c r="T260">
        <v>148</v>
      </c>
      <c r="U260">
        <f t="shared" si="12"/>
        <v>9.8666666666666671</v>
      </c>
      <c r="V260">
        <f t="shared" si="13"/>
        <v>5.92</v>
      </c>
      <c r="W260">
        <f t="shared" si="14"/>
        <v>5.92</v>
      </c>
    </row>
    <row r="261" spans="1:23" x14ac:dyDescent="0.35">
      <c r="A261" t="s">
        <v>1907</v>
      </c>
      <c r="B261" t="s">
        <v>1908</v>
      </c>
      <c r="C261" t="s">
        <v>356</v>
      </c>
      <c r="D261" t="s">
        <v>325</v>
      </c>
      <c r="E261">
        <v>68</v>
      </c>
      <c r="F261">
        <v>61</v>
      </c>
      <c r="G261">
        <v>0</v>
      </c>
      <c r="H261">
        <v>0</v>
      </c>
      <c r="I261">
        <v>0</v>
      </c>
      <c r="J261">
        <v>6</v>
      </c>
      <c r="K261">
        <v>3</v>
      </c>
      <c r="L261">
        <v>1</v>
      </c>
      <c r="M261">
        <v>0</v>
      </c>
      <c r="N261">
        <v>8</v>
      </c>
      <c r="O261">
        <v>71</v>
      </c>
      <c r="P261">
        <v>21</v>
      </c>
      <c r="Q261">
        <v>83</v>
      </c>
      <c r="R261">
        <v>5.03</v>
      </c>
      <c r="S261">
        <v>1.53</v>
      </c>
      <c r="T261">
        <v>147.5</v>
      </c>
      <c r="U261">
        <f t="shared" si="12"/>
        <v>9.8333333333333339</v>
      </c>
      <c r="V261">
        <f t="shared" si="13"/>
        <v>5.9</v>
      </c>
      <c r="W261">
        <f t="shared" si="14"/>
        <v>5.9</v>
      </c>
    </row>
    <row r="262" spans="1:23" x14ac:dyDescent="0.35">
      <c r="A262" t="s">
        <v>962</v>
      </c>
      <c r="B262" t="s">
        <v>1351</v>
      </c>
      <c r="C262" t="s">
        <v>356</v>
      </c>
      <c r="D262" t="s">
        <v>319</v>
      </c>
      <c r="E262">
        <v>72</v>
      </c>
      <c r="F262">
        <v>71</v>
      </c>
      <c r="G262">
        <v>0</v>
      </c>
      <c r="H262">
        <v>0</v>
      </c>
      <c r="I262">
        <v>0</v>
      </c>
      <c r="J262">
        <v>4</v>
      </c>
      <c r="K262">
        <v>2</v>
      </c>
      <c r="L262">
        <v>1</v>
      </c>
      <c r="M262">
        <v>0</v>
      </c>
      <c r="N262">
        <v>14</v>
      </c>
      <c r="O262">
        <v>75</v>
      </c>
      <c r="P262">
        <v>34</v>
      </c>
      <c r="Q262">
        <v>87</v>
      </c>
      <c r="R262">
        <v>4.75</v>
      </c>
      <c r="S262">
        <v>1.68</v>
      </c>
      <c r="T262">
        <v>147.5</v>
      </c>
      <c r="U262">
        <f t="shared" si="12"/>
        <v>9.8333333333333339</v>
      </c>
      <c r="V262">
        <f t="shared" si="13"/>
        <v>5.9</v>
      </c>
      <c r="W262">
        <f t="shared" si="14"/>
        <v>5.9</v>
      </c>
    </row>
    <row r="263" spans="1:23" x14ac:dyDescent="0.35">
      <c r="A263" t="s">
        <v>1031</v>
      </c>
      <c r="B263" t="s">
        <v>1032</v>
      </c>
      <c r="C263" t="s">
        <v>356</v>
      </c>
      <c r="D263" t="s">
        <v>315</v>
      </c>
      <c r="E263">
        <v>58</v>
      </c>
      <c r="F263">
        <v>67</v>
      </c>
      <c r="G263">
        <v>0</v>
      </c>
      <c r="H263">
        <v>0</v>
      </c>
      <c r="I263">
        <v>0</v>
      </c>
      <c r="J263">
        <v>2</v>
      </c>
      <c r="K263">
        <v>2</v>
      </c>
      <c r="L263">
        <v>4</v>
      </c>
      <c r="M263">
        <v>1</v>
      </c>
      <c r="N263">
        <v>13</v>
      </c>
      <c r="O263">
        <v>65</v>
      </c>
      <c r="P263">
        <v>32</v>
      </c>
      <c r="Q263">
        <v>47</v>
      </c>
      <c r="R263">
        <v>3.88</v>
      </c>
      <c r="S263">
        <v>1.36</v>
      </c>
      <c r="T263">
        <v>147</v>
      </c>
      <c r="U263">
        <f t="shared" si="12"/>
        <v>9.8000000000000007</v>
      </c>
      <c r="V263">
        <f t="shared" si="13"/>
        <v>5.88</v>
      </c>
      <c r="W263">
        <f t="shared" si="14"/>
        <v>5.88</v>
      </c>
    </row>
    <row r="264" spans="1:23" x14ac:dyDescent="0.35">
      <c r="A264" t="s">
        <v>109</v>
      </c>
      <c r="B264" t="s">
        <v>1108</v>
      </c>
      <c r="C264" t="s">
        <v>356</v>
      </c>
      <c r="D264" t="s">
        <v>319</v>
      </c>
      <c r="E264">
        <v>65</v>
      </c>
      <c r="F264">
        <v>67</v>
      </c>
      <c r="G264">
        <v>0</v>
      </c>
      <c r="H264">
        <v>0</v>
      </c>
      <c r="I264">
        <v>0</v>
      </c>
      <c r="J264">
        <v>3</v>
      </c>
      <c r="K264">
        <v>3</v>
      </c>
      <c r="L264">
        <v>1</v>
      </c>
      <c r="M264">
        <v>0</v>
      </c>
      <c r="N264">
        <v>12</v>
      </c>
      <c r="O264">
        <v>69</v>
      </c>
      <c r="P264">
        <v>16</v>
      </c>
      <c r="Q264">
        <v>62</v>
      </c>
      <c r="R264">
        <v>4.43</v>
      </c>
      <c r="S264">
        <v>1.2</v>
      </c>
      <c r="T264">
        <v>147</v>
      </c>
      <c r="U264">
        <f t="shared" si="12"/>
        <v>9.8000000000000007</v>
      </c>
      <c r="V264">
        <f t="shared" si="13"/>
        <v>5.88</v>
      </c>
      <c r="W264">
        <f t="shared" si="14"/>
        <v>5.88</v>
      </c>
    </row>
    <row r="265" spans="1:23" x14ac:dyDescent="0.35">
      <c r="A265" t="s">
        <v>80</v>
      </c>
      <c r="B265" t="s">
        <v>785</v>
      </c>
      <c r="C265" t="s">
        <v>356</v>
      </c>
      <c r="D265" t="s">
        <v>320</v>
      </c>
      <c r="E265">
        <v>66</v>
      </c>
      <c r="F265">
        <v>71</v>
      </c>
      <c r="G265">
        <v>0</v>
      </c>
      <c r="H265">
        <v>0</v>
      </c>
      <c r="I265">
        <v>0</v>
      </c>
      <c r="J265">
        <v>5</v>
      </c>
      <c r="K265">
        <v>2</v>
      </c>
      <c r="L265">
        <v>1</v>
      </c>
      <c r="M265">
        <v>0</v>
      </c>
      <c r="N265">
        <v>7</v>
      </c>
      <c r="O265">
        <v>73</v>
      </c>
      <c r="P265">
        <v>23</v>
      </c>
      <c r="Q265">
        <v>69</v>
      </c>
      <c r="R265">
        <v>3.95</v>
      </c>
      <c r="S265">
        <v>1.39</v>
      </c>
      <c r="T265">
        <v>146</v>
      </c>
      <c r="U265">
        <f t="shared" si="12"/>
        <v>9.7333333333333325</v>
      </c>
      <c r="V265">
        <f t="shared" si="13"/>
        <v>5.839999999999999</v>
      </c>
      <c r="W265">
        <f t="shared" si="14"/>
        <v>5.839999999999999</v>
      </c>
    </row>
    <row r="266" spans="1:23" x14ac:dyDescent="0.35">
      <c r="A266" t="s">
        <v>54</v>
      </c>
      <c r="B266" t="s">
        <v>1654</v>
      </c>
      <c r="C266" t="s">
        <v>355</v>
      </c>
      <c r="D266" t="s">
        <v>312</v>
      </c>
      <c r="E266">
        <v>119</v>
      </c>
      <c r="F266">
        <v>26</v>
      </c>
      <c r="G266">
        <v>26</v>
      </c>
      <c r="H266">
        <v>3</v>
      </c>
      <c r="I266">
        <v>0</v>
      </c>
      <c r="J266">
        <v>2</v>
      </c>
      <c r="K266">
        <v>4</v>
      </c>
      <c r="L266">
        <v>0</v>
      </c>
      <c r="M266">
        <v>0</v>
      </c>
      <c r="N266">
        <v>0</v>
      </c>
      <c r="O266">
        <v>123</v>
      </c>
      <c r="P266">
        <v>41</v>
      </c>
      <c r="Q266">
        <v>98</v>
      </c>
      <c r="R266">
        <v>3.48</v>
      </c>
      <c r="S266">
        <v>1.17</v>
      </c>
      <c r="T266">
        <v>146</v>
      </c>
      <c r="U266">
        <f t="shared" si="12"/>
        <v>9.7333333333333325</v>
      </c>
      <c r="V266">
        <f t="shared" si="13"/>
        <v>5.839999999999999</v>
      </c>
      <c r="W266">
        <f t="shared" si="14"/>
        <v>5.839999999999999</v>
      </c>
    </row>
    <row r="267" spans="1:23" x14ac:dyDescent="0.35">
      <c r="A267" t="s">
        <v>412</v>
      </c>
      <c r="B267" t="s">
        <v>206</v>
      </c>
      <c r="C267" t="s">
        <v>356</v>
      </c>
      <c r="D267" t="s">
        <v>311</v>
      </c>
      <c r="E267">
        <v>38</v>
      </c>
      <c r="F267">
        <v>47</v>
      </c>
      <c r="G267">
        <v>0</v>
      </c>
      <c r="H267">
        <v>0</v>
      </c>
      <c r="I267">
        <v>0</v>
      </c>
      <c r="J267">
        <v>2</v>
      </c>
      <c r="K267">
        <v>1</v>
      </c>
      <c r="L267">
        <v>1</v>
      </c>
      <c r="M267">
        <v>0</v>
      </c>
      <c r="N267">
        <v>19</v>
      </c>
      <c r="O267">
        <v>46</v>
      </c>
      <c r="P267">
        <v>15</v>
      </c>
      <c r="Q267">
        <v>34</v>
      </c>
      <c r="R267">
        <v>3.08</v>
      </c>
      <c r="S267">
        <v>1.29</v>
      </c>
      <c r="T267">
        <v>145.5</v>
      </c>
      <c r="U267">
        <f t="shared" si="12"/>
        <v>9.6999999999999993</v>
      </c>
      <c r="V267">
        <f t="shared" si="13"/>
        <v>5.8199999999999994</v>
      </c>
      <c r="W267">
        <f t="shared" si="14"/>
        <v>5.8199999999999994</v>
      </c>
    </row>
    <row r="268" spans="1:23" x14ac:dyDescent="0.35">
      <c r="A268" t="s">
        <v>54</v>
      </c>
      <c r="B268" t="s">
        <v>575</v>
      </c>
      <c r="C268" t="s">
        <v>355</v>
      </c>
      <c r="D268" t="s">
        <v>300</v>
      </c>
      <c r="E268">
        <v>149</v>
      </c>
      <c r="F268">
        <v>27</v>
      </c>
      <c r="G268">
        <v>27</v>
      </c>
      <c r="H268">
        <v>10</v>
      </c>
      <c r="I268">
        <v>0</v>
      </c>
      <c r="J268">
        <v>5</v>
      </c>
      <c r="K268">
        <v>13</v>
      </c>
      <c r="L268">
        <v>0</v>
      </c>
      <c r="M268">
        <v>0</v>
      </c>
      <c r="N268">
        <v>0</v>
      </c>
      <c r="O268">
        <v>123</v>
      </c>
      <c r="P268">
        <v>48</v>
      </c>
      <c r="Q268">
        <v>160</v>
      </c>
      <c r="R268">
        <v>4.95</v>
      </c>
      <c r="S268">
        <v>1.4</v>
      </c>
      <c r="T268">
        <v>144</v>
      </c>
      <c r="U268">
        <f t="shared" si="12"/>
        <v>9.6</v>
      </c>
      <c r="V268">
        <f t="shared" si="13"/>
        <v>5.76</v>
      </c>
      <c r="W268">
        <f t="shared" si="14"/>
        <v>5.76</v>
      </c>
    </row>
    <row r="269" spans="1:23" x14ac:dyDescent="0.35">
      <c r="A269" t="s">
        <v>98</v>
      </c>
      <c r="B269" t="s">
        <v>1054</v>
      </c>
      <c r="C269" t="s">
        <v>356</v>
      </c>
      <c r="D269" t="s">
        <v>306</v>
      </c>
      <c r="E269">
        <v>45</v>
      </c>
      <c r="F269">
        <v>71</v>
      </c>
      <c r="G269">
        <v>0</v>
      </c>
      <c r="H269">
        <v>0</v>
      </c>
      <c r="I269">
        <v>0</v>
      </c>
      <c r="J269">
        <v>2</v>
      </c>
      <c r="K269">
        <v>1</v>
      </c>
      <c r="L269">
        <v>1</v>
      </c>
      <c r="M269">
        <v>0</v>
      </c>
      <c r="N269">
        <v>16</v>
      </c>
      <c r="O269">
        <v>50</v>
      </c>
      <c r="P269">
        <v>17</v>
      </c>
      <c r="Q269">
        <v>34</v>
      </c>
      <c r="R269">
        <v>2.4</v>
      </c>
      <c r="S269">
        <v>1.1299999999999999</v>
      </c>
      <c r="T269">
        <v>143</v>
      </c>
      <c r="U269">
        <f t="shared" si="12"/>
        <v>9.5333333333333332</v>
      </c>
      <c r="V269">
        <f t="shared" si="13"/>
        <v>5.72</v>
      </c>
      <c r="W269">
        <f t="shared" si="14"/>
        <v>5.72</v>
      </c>
    </row>
    <row r="270" spans="1:23" x14ac:dyDescent="0.35">
      <c r="A270" t="s">
        <v>468</v>
      </c>
      <c r="B270" t="s">
        <v>1273</v>
      </c>
      <c r="C270" t="s">
        <v>356</v>
      </c>
      <c r="D270" t="s">
        <v>317</v>
      </c>
      <c r="E270">
        <v>58</v>
      </c>
      <c r="F270">
        <v>60</v>
      </c>
      <c r="G270">
        <v>0</v>
      </c>
      <c r="H270">
        <v>0</v>
      </c>
      <c r="I270">
        <v>0</v>
      </c>
      <c r="J270">
        <v>4</v>
      </c>
      <c r="K270">
        <v>1</v>
      </c>
      <c r="L270">
        <v>1</v>
      </c>
      <c r="M270">
        <v>0</v>
      </c>
      <c r="N270">
        <v>9</v>
      </c>
      <c r="O270">
        <v>56</v>
      </c>
      <c r="P270">
        <v>14</v>
      </c>
      <c r="Q270">
        <v>52</v>
      </c>
      <c r="R270">
        <v>3.57</v>
      </c>
      <c r="S270">
        <v>1.1399999999999999</v>
      </c>
      <c r="T270">
        <v>142.5</v>
      </c>
      <c r="U270">
        <f t="shared" si="12"/>
        <v>9.5</v>
      </c>
      <c r="V270">
        <f t="shared" si="13"/>
        <v>5.7</v>
      </c>
      <c r="W270">
        <f t="shared" si="14"/>
        <v>5.7</v>
      </c>
    </row>
    <row r="271" spans="1:23" x14ac:dyDescent="0.35">
      <c r="A271" t="s">
        <v>477</v>
      </c>
      <c r="B271" t="s">
        <v>213</v>
      </c>
      <c r="C271" t="s">
        <v>355</v>
      </c>
      <c r="D271" t="s">
        <v>317</v>
      </c>
      <c r="E271">
        <v>131</v>
      </c>
      <c r="F271">
        <v>26</v>
      </c>
      <c r="G271">
        <v>26</v>
      </c>
      <c r="H271">
        <v>5</v>
      </c>
      <c r="I271">
        <v>0</v>
      </c>
      <c r="J271">
        <v>6</v>
      </c>
      <c r="K271">
        <v>8</v>
      </c>
      <c r="L271">
        <v>0</v>
      </c>
      <c r="M271">
        <v>0</v>
      </c>
      <c r="N271">
        <v>0</v>
      </c>
      <c r="O271">
        <v>95</v>
      </c>
      <c r="P271">
        <v>40</v>
      </c>
      <c r="Q271">
        <v>132</v>
      </c>
      <c r="R271">
        <v>3.98</v>
      </c>
      <c r="S271">
        <v>1.31</v>
      </c>
      <c r="T271">
        <v>142</v>
      </c>
      <c r="U271">
        <f t="shared" si="12"/>
        <v>9.4666666666666668</v>
      </c>
      <c r="V271">
        <f t="shared" si="13"/>
        <v>5.68</v>
      </c>
      <c r="W271">
        <f t="shared" si="14"/>
        <v>5.68</v>
      </c>
    </row>
    <row r="272" spans="1:23" x14ac:dyDescent="0.35">
      <c r="A272" t="s">
        <v>1361</v>
      </c>
      <c r="B272" t="s">
        <v>1606</v>
      </c>
      <c r="C272" t="s">
        <v>356</v>
      </c>
      <c r="D272" t="s">
        <v>310</v>
      </c>
      <c r="E272">
        <v>42</v>
      </c>
      <c r="F272">
        <v>48</v>
      </c>
      <c r="G272">
        <v>0</v>
      </c>
      <c r="H272">
        <v>0</v>
      </c>
      <c r="I272">
        <v>0</v>
      </c>
      <c r="J272">
        <v>2</v>
      </c>
      <c r="K272">
        <v>1</v>
      </c>
      <c r="L272">
        <v>4</v>
      </c>
      <c r="M272">
        <v>1</v>
      </c>
      <c r="N272">
        <v>14</v>
      </c>
      <c r="O272">
        <v>49</v>
      </c>
      <c r="P272">
        <v>21</v>
      </c>
      <c r="Q272">
        <v>33</v>
      </c>
      <c r="R272">
        <v>4.5</v>
      </c>
      <c r="S272">
        <v>1.29</v>
      </c>
      <c r="T272">
        <v>142</v>
      </c>
      <c r="U272">
        <f t="shared" si="12"/>
        <v>9.4666666666666668</v>
      </c>
      <c r="V272">
        <f t="shared" si="13"/>
        <v>5.68</v>
      </c>
      <c r="W272">
        <f t="shared" si="14"/>
        <v>5.68</v>
      </c>
    </row>
    <row r="273" spans="1:23" x14ac:dyDescent="0.35">
      <c r="A273" t="s">
        <v>156</v>
      </c>
      <c r="B273" t="s">
        <v>1349</v>
      </c>
      <c r="C273" t="s">
        <v>356</v>
      </c>
      <c r="D273" t="s">
        <v>300</v>
      </c>
      <c r="E273">
        <v>73</v>
      </c>
      <c r="F273">
        <v>73</v>
      </c>
      <c r="G273">
        <v>0</v>
      </c>
      <c r="H273">
        <v>0</v>
      </c>
      <c r="I273">
        <v>0</v>
      </c>
      <c r="J273">
        <v>4</v>
      </c>
      <c r="K273">
        <v>2</v>
      </c>
      <c r="L273">
        <v>1</v>
      </c>
      <c r="M273">
        <v>0</v>
      </c>
      <c r="N273">
        <v>12</v>
      </c>
      <c r="O273">
        <v>85</v>
      </c>
      <c r="P273">
        <v>46</v>
      </c>
      <c r="Q273">
        <v>84</v>
      </c>
      <c r="R273">
        <v>4.32</v>
      </c>
      <c r="S273">
        <v>1.78</v>
      </c>
      <c r="T273">
        <v>141.5</v>
      </c>
      <c r="U273">
        <f t="shared" si="12"/>
        <v>9.4333333333333336</v>
      </c>
      <c r="V273">
        <f t="shared" si="13"/>
        <v>5.66</v>
      </c>
      <c r="W273">
        <f t="shared" si="14"/>
        <v>5.66</v>
      </c>
    </row>
    <row r="274" spans="1:23" x14ac:dyDescent="0.35">
      <c r="A274" t="s">
        <v>262</v>
      </c>
      <c r="B274" t="s">
        <v>579</v>
      </c>
      <c r="C274" t="s">
        <v>356</v>
      </c>
      <c r="D274" t="s">
        <v>296</v>
      </c>
      <c r="E274">
        <v>60</v>
      </c>
      <c r="F274">
        <v>79</v>
      </c>
      <c r="G274">
        <v>0</v>
      </c>
      <c r="H274">
        <v>0</v>
      </c>
      <c r="I274">
        <v>0</v>
      </c>
      <c r="J274">
        <v>2</v>
      </c>
      <c r="K274">
        <v>4</v>
      </c>
      <c r="L274">
        <v>3</v>
      </c>
      <c r="M274">
        <v>1</v>
      </c>
      <c r="N274">
        <v>14</v>
      </c>
      <c r="O274">
        <v>74</v>
      </c>
      <c r="P274">
        <v>21</v>
      </c>
      <c r="Q274">
        <v>60</v>
      </c>
      <c r="R274">
        <v>7.5</v>
      </c>
      <c r="S274">
        <v>1.35</v>
      </c>
      <c r="T274">
        <v>141</v>
      </c>
      <c r="U274">
        <f t="shared" si="12"/>
        <v>9.4</v>
      </c>
      <c r="V274">
        <f t="shared" si="13"/>
        <v>5.64</v>
      </c>
      <c r="W274">
        <f t="shared" si="14"/>
        <v>5.64</v>
      </c>
    </row>
    <row r="275" spans="1:23" x14ac:dyDescent="0.35">
      <c r="A275" t="s">
        <v>66</v>
      </c>
      <c r="B275" t="s">
        <v>1079</v>
      </c>
      <c r="C275" t="s">
        <v>355</v>
      </c>
      <c r="D275" t="s">
        <v>315</v>
      </c>
      <c r="E275">
        <v>80</v>
      </c>
      <c r="F275">
        <v>25</v>
      </c>
      <c r="G275">
        <v>17</v>
      </c>
      <c r="H275">
        <v>5</v>
      </c>
      <c r="I275">
        <v>0</v>
      </c>
      <c r="J275">
        <v>7</v>
      </c>
      <c r="K275">
        <v>5</v>
      </c>
      <c r="L275">
        <v>0</v>
      </c>
      <c r="M275">
        <v>0</v>
      </c>
      <c r="N275">
        <v>0</v>
      </c>
      <c r="O275">
        <v>72</v>
      </c>
      <c r="P275">
        <v>35</v>
      </c>
      <c r="Q275">
        <v>61</v>
      </c>
      <c r="R275">
        <v>3.49</v>
      </c>
      <c r="S275">
        <v>1.2</v>
      </c>
      <c r="T275">
        <v>141</v>
      </c>
      <c r="U275">
        <f t="shared" si="12"/>
        <v>9.4</v>
      </c>
      <c r="V275">
        <f t="shared" si="13"/>
        <v>5.64</v>
      </c>
      <c r="W275">
        <f t="shared" si="14"/>
        <v>5.64</v>
      </c>
    </row>
    <row r="276" spans="1:23" x14ac:dyDescent="0.35">
      <c r="A276" t="s">
        <v>96</v>
      </c>
      <c r="B276" t="s">
        <v>1836</v>
      </c>
      <c r="C276" t="s">
        <v>1877</v>
      </c>
      <c r="D276" t="s">
        <v>325</v>
      </c>
      <c r="E276">
        <v>130</v>
      </c>
      <c r="F276">
        <v>26</v>
      </c>
      <c r="G276">
        <v>26</v>
      </c>
      <c r="H276">
        <v>7</v>
      </c>
      <c r="I276">
        <v>0</v>
      </c>
      <c r="J276">
        <v>5</v>
      </c>
      <c r="K276">
        <v>12</v>
      </c>
      <c r="L276">
        <v>0</v>
      </c>
      <c r="M276">
        <v>0</v>
      </c>
      <c r="N276">
        <v>0</v>
      </c>
      <c r="O276">
        <v>105</v>
      </c>
      <c r="P276">
        <v>38</v>
      </c>
      <c r="Q276">
        <v>125</v>
      </c>
      <c r="R276">
        <v>3.95</v>
      </c>
      <c r="S276">
        <v>1.25</v>
      </c>
      <c r="T276">
        <v>141</v>
      </c>
      <c r="U276">
        <f t="shared" si="12"/>
        <v>9.4</v>
      </c>
      <c r="V276">
        <f t="shared" si="13"/>
        <v>5.64</v>
      </c>
      <c r="W276">
        <f t="shared" si="14"/>
        <v>5.64</v>
      </c>
    </row>
    <row r="277" spans="1:23" x14ac:dyDescent="0.35">
      <c r="A277" t="s">
        <v>1884</v>
      </c>
      <c r="B277" t="s">
        <v>1885</v>
      </c>
      <c r="C277" t="s">
        <v>356</v>
      </c>
      <c r="D277" t="s">
        <v>309</v>
      </c>
      <c r="E277">
        <v>58</v>
      </c>
      <c r="F277">
        <v>76</v>
      </c>
      <c r="G277">
        <v>0</v>
      </c>
      <c r="H277">
        <v>0</v>
      </c>
      <c r="I277">
        <v>0</v>
      </c>
      <c r="J277">
        <v>3</v>
      </c>
      <c r="K277">
        <v>1</v>
      </c>
      <c r="L277">
        <v>1</v>
      </c>
      <c r="M277">
        <v>0</v>
      </c>
      <c r="N277">
        <v>12</v>
      </c>
      <c r="O277">
        <v>83</v>
      </c>
      <c r="P277">
        <v>40</v>
      </c>
      <c r="Q277">
        <v>52</v>
      </c>
      <c r="R277">
        <v>5.12</v>
      </c>
      <c r="S277">
        <v>1.59</v>
      </c>
      <c r="T277">
        <v>140.5</v>
      </c>
      <c r="U277">
        <f t="shared" si="12"/>
        <v>9.3666666666666671</v>
      </c>
      <c r="V277">
        <f t="shared" si="13"/>
        <v>5.62</v>
      </c>
      <c r="W277">
        <f t="shared" si="14"/>
        <v>5.62</v>
      </c>
    </row>
    <row r="278" spans="1:23" x14ac:dyDescent="0.35">
      <c r="A278" t="s">
        <v>39</v>
      </c>
      <c r="B278" t="s">
        <v>1944</v>
      </c>
      <c r="C278" t="s">
        <v>356</v>
      </c>
      <c r="D278" t="s">
        <v>306</v>
      </c>
      <c r="E278">
        <v>73</v>
      </c>
      <c r="F278">
        <v>61</v>
      </c>
      <c r="G278">
        <v>0</v>
      </c>
      <c r="H278">
        <v>0</v>
      </c>
      <c r="I278">
        <v>0</v>
      </c>
      <c r="J278">
        <v>3</v>
      </c>
      <c r="K278">
        <v>3</v>
      </c>
      <c r="L278">
        <v>1</v>
      </c>
      <c r="M278">
        <v>0</v>
      </c>
      <c r="N278">
        <v>13</v>
      </c>
      <c r="O278">
        <v>64</v>
      </c>
      <c r="P278">
        <v>25</v>
      </c>
      <c r="Q278">
        <v>67</v>
      </c>
      <c r="R278">
        <v>4.5599999999999996</v>
      </c>
      <c r="S278">
        <v>1.26</v>
      </c>
      <c r="T278">
        <v>140</v>
      </c>
      <c r="U278">
        <f t="shared" si="12"/>
        <v>9.3333333333333339</v>
      </c>
      <c r="V278">
        <f t="shared" si="13"/>
        <v>5.6000000000000005</v>
      </c>
      <c r="W278">
        <f t="shared" si="14"/>
        <v>5.6000000000000005</v>
      </c>
    </row>
    <row r="279" spans="1:23" x14ac:dyDescent="0.35">
      <c r="A279" t="s">
        <v>127</v>
      </c>
      <c r="B279" t="s">
        <v>1628</v>
      </c>
      <c r="C279" t="s">
        <v>356</v>
      </c>
      <c r="D279" t="s">
        <v>293</v>
      </c>
      <c r="E279">
        <v>82</v>
      </c>
      <c r="F279">
        <v>83</v>
      </c>
      <c r="G279">
        <v>0</v>
      </c>
      <c r="H279">
        <v>0</v>
      </c>
      <c r="I279">
        <v>0</v>
      </c>
      <c r="J279">
        <v>1</v>
      </c>
      <c r="K279">
        <v>1</v>
      </c>
      <c r="L279">
        <v>1</v>
      </c>
      <c r="M279">
        <v>0</v>
      </c>
      <c r="N279">
        <v>8</v>
      </c>
      <c r="O279">
        <v>79</v>
      </c>
      <c r="P279">
        <v>25</v>
      </c>
      <c r="Q279">
        <v>64</v>
      </c>
      <c r="R279">
        <v>2.31</v>
      </c>
      <c r="S279">
        <v>1.0900000000000001</v>
      </c>
      <c r="T279">
        <v>139.5</v>
      </c>
      <c r="U279">
        <f t="shared" si="12"/>
        <v>9.3000000000000007</v>
      </c>
      <c r="V279">
        <f t="shared" si="13"/>
        <v>5.58</v>
      </c>
      <c r="W279">
        <f t="shared" si="14"/>
        <v>5.58</v>
      </c>
    </row>
    <row r="280" spans="1:23" x14ac:dyDescent="0.35">
      <c r="A280" t="s">
        <v>396</v>
      </c>
      <c r="B280" t="s">
        <v>290</v>
      </c>
      <c r="C280" t="s">
        <v>356</v>
      </c>
      <c r="D280" t="s">
        <v>310</v>
      </c>
      <c r="E280">
        <v>58</v>
      </c>
      <c r="F280">
        <v>62</v>
      </c>
      <c r="G280">
        <v>0</v>
      </c>
      <c r="H280">
        <v>0</v>
      </c>
      <c r="I280">
        <v>0</v>
      </c>
      <c r="J280">
        <v>4</v>
      </c>
      <c r="K280">
        <v>3</v>
      </c>
      <c r="L280">
        <v>1</v>
      </c>
      <c r="M280">
        <v>0</v>
      </c>
      <c r="N280">
        <v>10</v>
      </c>
      <c r="O280">
        <v>54</v>
      </c>
      <c r="P280">
        <v>20</v>
      </c>
      <c r="Q280">
        <v>42</v>
      </c>
      <c r="R280">
        <v>2.95</v>
      </c>
      <c r="S280">
        <v>1.07</v>
      </c>
      <c r="T280">
        <v>139.5</v>
      </c>
      <c r="U280">
        <f t="shared" si="12"/>
        <v>9.3000000000000007</v>
      </c>
      <c r="V280">
        <f t="shared" si="13"/>
        <v>5.58</v>
      </c>
      <c r="W280">
        <f t="shared" si="14"/>
        <v>5.58</v>
      </c>
    </row>
    <row r="281" spans="1:23" x14ac:dyDescent="0.35">
      <c r="A281" t="s">
        <v>1653</v>
      </c>
      <c r="B281" t="s">
        <v>1641</v>
      </c>
      <c r="C281" t="s">
        <v>356</v>
      </c>
      <c r="D281" t="s">
        <v>311</v>
      </c>
      <c r="E281">
        <v>46</v>
      </c>
      <c r="F281">
        <v>55</v>
      </c>
      <c r="G281">
        <v>0</v>
      </c>
      <c r="H281">
        <v>0</v>
      </c>
      <c r="I281">
        <v>0</v>
      </c>
      <c r="J281">
        <v>5</v>
      </c>
      <c r="K281">
        <v>2</v>
      </c>
      <c r="L281">
        <v>1</v>
      </c>
      <c r="M281">
        <v>0</v>
      </c>
      <c r="N281">
        <v>12</v>
      </c>
      <c r="O281">
        <v>46</v>
      </c>
      <c r="P281">
        <v>22</v>
      </c>
      <c r="Q281">
        <v>46</v>
      </c>
      <c r="R281">
        <v>3.13</v>
      </c>
      <c r="S281">
        <v>1.48</v>
      </c>
      <c r="T281">
        <v>138</v>
      </c>
      <c r="U281">
        <f t="shared" si="12"/>
        <v>9.1999999999999993</v>
      </c>
      <c r="V281">
        <f t="shared" si="13"/>
        <v>5.52</v>
      </c>
      <c r="W281">
        <f t="shared" si="14"/>
        <v>5.52</v>
      </c>
    </row>
    <row r="282" spans="1:23" x14ac:dyDescent="0.35">
      <c r="A282" t="s">
        <v>132</v>
      </c>
      <c r="B282" t="s">
        <v>799</v>
      </c>
      <c r="C282" t="s">
        <v>356</v>
      </c>
      <c r="D282" t="s">
        <v>297</v>
      </c>
      <c r="E282">
        <v>56</v>
      </c>
      <c r="F282">
        <v>69</v>
      </c>
      <c r="G282">
        <v>0</v>
      </c>
      <c r="H282">
        <v>0</v>
      </c>
      <c r="I282">
        <v>0</v>
      </c>
      <c r="J282">
        <v>2</v>
      </c>
      <c r="K282">
        <v>1</v>
      </c>
      <c r="L282">
        <v>2</v>
      </c>
      <c r="M282">
        <v>0</v>
      </c>
      <c r="N282">
        <v>11</v>
      </c>
      <c r="O282">
        <v>67</v>
      </c>
      <c r="P282">
        <v>17</v>
      </c>
      <c r="Q282">
        <v>56</v>
      </c>
      <c r="R282">
        <v>4.9800000000000004</v>
      </c>
      <c r="S282">
        <v>1.3</v>
      </c>
      <c r="T282">
        <v>137.5</v>
      </c>
      <c r="U282">
        <f t="shared" si="12"/>
        <v>9.1666666666666661</v>
      </c>
      <c r="V282">
        <f t="shared" si="13"/>
        <v>5.4999999999999991</v>
      </c>
      <c r="W282">
        <f t="shared" si="14"/>
        <v>5.4999999999999991</v>
      </c>
    </row>
    <row r="283" spans="1:23" x14ac:dyDescent="0.35">
      <c r="A283" t="s">
        <v>54</v>
      </c>
      <c r="B283" t="s">
        <v>136</v>
      </c>
      <c r="C283" t="s">
        <v>356</v>
      </c>
      <c r="D283" t="s">
        <v>1523</v>
      </c>
      <c r="E283">
        <v>56</v>
      </c>
      <c r="F283">
        <v>64</v>
      </c>
      <c r="G283">
        <v>0</v>
      </c>
      <c r="H283">
        <v>0</v>
      </c>
      <c r="I283">
        <v>0</v>
      </c>
      <c r="J283">
        <v>4</v>
      </c>
      <c r="K283">
        <v>4</v>
      </c>
      <c r="L283">
        <v>4</v>
      </c>
      <c r="M283">
        <v>1</v>
      </c>
      <c r="N283">
        <v>11</v>
      </c>
      <c r="O283">
        <v>45</v>
      </c>
      <c r="P283">
        <v>27</v>
      </c>
      <c r="Q283">
        <v>50</v>
      </c>
      <c r="R283">
        <v>3.21</v>
      </c>
      <c r="S283">
        <v>1.38</v>
      </c>
      <c r="T283">
        <v>137</v>
      </c>
      <c r="U283">
        <f t="shared" si="12"/>
        <v>9.1333333333333329</v>
      </c>
      <c r="V283">
        <f t="shared" si="13"/>
        <v>5.4799999999999995</v>
      </c>
      <c r="W283">
        <f t="shared" si="14"/>
        <v>5.4799999999999995</v>
      </c>
    </row>
    <row r="284" spans="1:23" x14ac:dyDescent="0.35">
      <c r="A284" t="s">
        <v>887</v>
      </c>
      <c r="B284" t="s">
        <v>1256</v>
      </c>
      <c r="C284" t="s">
        <v>356</v>
      </c>
      <c r="D284" t="s">
        <v>314</v>
      </c>
      <c r="E284">
        <v>67</v>
      </c>
      <c r="F284">
        <v>57</v>
      </c>
      <c r="G284">
        <v>0</v>
      </c>
      <c r="H284">
        <v>0</v>
      </c>
      <c r="I284">
        <v>0</v>
      </c>
      <c r="J284">
        <v>2</v>
      </c>
      <c r="K284">
        <v>2</v>
      </c>
      <c r="L284">
        <v>1</v>
      </c>
      <c r="M284">
        <v>0</v>
      </c>
      <c r="N284">
        <v>14</v>
      </c>
      <c r="O284">
        <v>65</v>
      </c>
      <c r="P284">
        <v>31</v>
      </c>
      <c r="Q284">
        <v>56</v>
      </c>
      <c r="R284">
        <v>3.76</v>
      </c>
      <c r="S284">
        <v>1.3</v>
      </c>
      <c r="T284">
        <v>136</v>
      </c>
      <c r="U284">
        <f t="shared" si="12"/>
        <v>9.0666666666666664</v>
      </c>
      <c r="V284">
        <f t="shared" si="13"/>
        <v>5.4399999999999995</v>
      </c>
      <c r="W284">
        <f t="shared" si="14"/>
        <v>5.4399999999999995</v>
      </c>
    </row>
    <row r="285" spans="1:23" x14ac:dyDescent="0.35">
      <c r="A285" t="s">
        <v>615</v>
      </c>
      <c r="B285" t="s">
        <v>1521</v>
      </c>
      <c r="C285" t="s">
        <v>356</v>
      </c>
      <c r="D285" t="s">
        <v>1523</v>
      </c>
      <c r="E285">
        <v>65</v>
      </c>
      <c r="F285">
        <v>68</v>
      </c>
      <c r="G285">
        <v>0</v>
      </c>
      <c r="H285">
        <v>0</v>
      </c>
      <c r="I285">
        <v>0</v>
      </c>
      <c r="J285">
        <v>5</v>
      </c>
      <c r="K285">
        <v>2</v>
      </c>
      <c r="L285">
        <v>1</v>
      </c>
      <c r="M285">
        <v>0</v>
      </c>
      <c r="N285">
        <v>12</v>
      </c>
      <c r="O285">
        <v>52</v>
      </c>
      <c r="P285">
        <v>34</v>
      </c>
      <c r="Q285">
        <v>70</v>
      </c>
      <c r="R285">
        <v>3.32</v>
      </c>
      <c r="S285">
        <v>1.6</v>
      </c>
      <c r="T285">
        <v>135</v>
      </c>
      <c r="U285">
        <f t="shared" si="12"/>
        <v>9</v>
      </c>
      <c r="V285">
        <f t="shared" si="13"/>
        <v>5.3999999999999995</v>
      </c>
      <c r="W285">
        <f t="shared" si="14"/>
        <v>5.3999999999999995</v>
      </c>
    </row>
    <row r="286" spans="1:23" x14ac:dyDescent="0.35">
      <c r="A286" t="s">
        <v>49</v>
      </c>
      <c r="B286" t="s">
        <v>505</v>
      </c>
      <c r="C286" t="s">
        <v>356</v>
      </c>
      <c r="D286" t="s">
        <v>309</v>
      </c>
      <c r="E286">
        <v>59</v>
      </c>
      <c r="F286">
        <v>66</v>
      </c>
      <c r="G286">
        <v>0</v>
      </c>
      <c r="H286">
        <v>0</v>
      </c>
      <c r="I286">
        <v>0</v>
      </c>
      <c r="J286">
        <v>4</v>
      </c>
      <c r="K286">
        <v>4</v>
      </c>
      <c r="L286">
        <v>4</v>
      </c>
      <c r="M286">
        <v>1</v>
      </c>
      <c r="N286">
        <v>6</v>
      </c>
      <c r="O286">
        <v>53</v>
      </c>
      <c r="P286">
        <v>19</v>
      </c>
      <c r="Q286">
        <v>49</v>
      </c>
      <c r="R286">
        <v>3.51</v>
      </c>
      <c r="S286">
        <v>1.1499999999999999</v>
      </c>
      <c r="T286">
        <v>135</v>
      </c>
      <c r="U286">
        <f t="shared" si="12"/>
        <v>9</v>
      </c>
      <c r="V286">
        <f t="shared" si="13"/>
        <v>5.3999999999999995</v>
      </c>
      <c r="W286">
        <f t="shared" si="14"/>
        <v>5.3999999999999995</v>
      </c>
    </row>
    <row r="287" spans="1:23" x14ac:dyDescent="0.35">
      <c r="A287" t="s">
        <v>162</v>
      </c>
      <c r="B287" t="s">
        <v>1272</v>
      </c>
      <c r="C287" t="s">
        <v>356</v>
      </c>
      <c r="D287" t="s">
        <v>363</v>
      </c>
      <c r="E287">
        <v>37</v>
      </c>
      <c r="F287">
        <v>51</v>
      </c>
      <c r="G287">
        <v>0</v>
      </c>
      <c r="H287">
        <v>0</v>
      </c>
      <c r="I287">
        <v>0</v>
      </c>
      <c r="J287">
        <v>2</v>
      </c>
      <c r="K287">
        <v>1</v>
      </c>
      <c r="L287">
        <v>1</v>
      </c>
      <c r="M287">
        <v>0</v>
      </c>
      <c r="N287">
        <v>14</v>
      </c>
      <c r="O287">
        <v>59</v>
      </c>
      <c r="P287">
        <v>14</v>
      </c>
      <c r="Q287">
        <v>35</v>
      </c>
      <c r="R287">
        <v>5.35</v>
      </c>
      <c r="S287">
        <v>1.32</v>
      </c>
      <c r="T287">
        <v>133.5</v>
      </c>
      <c r="U287">
        <f t="shared" si="12"/>
        <v>8.9</v>
      </c>
      <c r="V287">
        <f t="shared" si="13"/>
        <v>5.34</v>
      </c>
      <c r="W287">
        <f t="shared" si="14"/>
        <v>5.34</v>
      </c>
    </row>
    <row r="288" spans="1:23" x14ac:dyDescent="0.35">
      <c r="A288" t="s">
        <v>99</v>
      </c>
      <c r="B288" t="s">
        <v>1025</v>
      </c>
      <c r="C288" t="s">
        <v>356</v>
      </c>
      <c r="D288" t="s">
        <v>308</v>
      </c>
      <c r="E288">
        <v>45</v>
      </c>
      <c r="F288">
        <v>55</v>
      </c>
      <c r="G288">
        <v>0</v>
      </c>
      <c r="H288">
        <v>0</v>
      </c>
      <c r="I288">
        <v>0</v>
      </c>
      <c r="J288">
        <v>2</v>
      </c>
      <c r="K288">
        <v>2</v>
      </c>
      <c r="L288">
        <v>1</v>
      </c>
      <c r="M288">
        <v>0</v>
      </c>
      <c r="N288">
        <v>16</v>
      </c>
      <c r="O288">
        <v>46</v>
      </c>
      <c r="P288">
        <v>14</v>
      </c>
      <c r="Q288">
        <v>39</v>
      </c>
      <c r="R288">
        <v>4.4000000000000004</v>
      </c>
      <c r="S288">
        <v>1.18</v>
      </c>
      <c r="T288">
        <v>131.5</v>
      </c>
      <c r="U288">
        <f t="shared" si="12"/>
        <v>8.7666666666666675</v>
      </c>
      <c r="V288">
        <f t="shared" si="13"/>
        <v>5.2600000000000007</v>
      </c>
      <c r="W288">
        <f t="shared" si="14"/>
        <v>5.2600000000000007</v>
      </c>
    </row>
    <row r="289" spans="1:23" x14ac:dyDescent="0.35">
      <c r="A289" t="s">
        <v>125</v>
      </c>
      <c r="B289" t="s">
        <v>1684</v>
      </c>
      <c r="C289" t="s">
        <v>356</v>
      </c>
      <c r="D289" t="s">
        <v>319</v>
      </c>
      <c r="E289">
        <v>89</v>
      </c>
      <c r="F289">
        <v>78</v>
      </c>
      <c r="G289">
        <v>0</v>
      </c>
      <c r="H289">
        <v>0</v>
      </c>
      <c r="I289">
        <v>0</v>
      </c>
      <c r="J289">
        <v>2</v>
      </c>
      <c r="K289">
        <v>2</v>
      </c>
      <c r="L289">
        <v>1</v>
      </c>
      <c r="M289">
        <v>0</v>
      </c>
      <c r="N289">
        <v>9</v>
      </c>
      <c r="O289">
        <v>88</v>
      </c>
      <c r="P289">
        <v>43</v>
      </c>
      <c r="Q289">
        <v>86</v>
      </c>
      <c r="R289">
        <v>3.54</v>
      </c>
      <c r="S289">
        <v>1.45</v>
      </c>
      <c r="T289">
        <v>130.5</v>
      </c>
      <c r="U289">
        <f t="shared" si="12"/>
        <v>8.6999999999999993</v>
      </c>
      <c r="V289">
        <f t="shared" si="13"/>
        <v>5.22</v>
      </c>
      <c r="W289">
        <f t="shared" si="14"/>
        <v>5.22</v>
      </c>
    </row>
    <row r="290" spans="1:23" x14ac:dyDescent="0.35">
      <c r="A290" t="s">
        <v>831</v>
      </c>
      <c r="B290" t="s">
        <v>275</v>
      </c>
      <c r="C290" t="s">
        <v>356</v>
      </c>
      <c r="D290" t="s">
        <v>325</v>
      </c>
      <c r="E290">
        <v>69</v>
      </c>
      <c r="F290">
        <v>88</v>
      </c>
      <c r="G290">
        <v>0</v>
      </c>
      <c r="H290">
        <v>0</v>
      </c>
      <c r="I290">
        <v>0</v>
      </c>
      <c r="J290">
        <v>2</v>
      </c>
      <c r="K290">
        <v>1</v>
      </c>
      <c r="L290">
        <v>0</v>
      </c>
      <c r="M290">
        <v>0</v>
      </c>
      <c r="N290">
        <v>19</v>
      </c>
      <c r="O290">
        <v>76</v>
      </c>
      <c r="P290">
        <v>46</v>
      </c>
      <c r="Q290">
        <v>75</v>
      </c>
      <c r="R290">
        <v>6.39</v>
      </c>
      <c r="S290">
        <v>1.75</v>
      </c>
      <c r="T290">
        <v>130</v>
      </c>
      <c r="U290">
        <f t="shared" si="12"/>
        <v>8.6666666666666661</v>
      </c>
      <c r="V290">
        <f t="shared" si="13"/>
        <v>5.1999999999999993</v>
      </c>
      <c r="W290">
        <f t="shared" si="14"/>
        <v>5.1999999999999993</v>
      </c>
    </row>
    <row r="291" spans="1:23" x14ac:dyDescent="0.35">
      <c r="A291" t="s">
        <v>86</v>
      </c>
      <c r="B291" t="s">
        <v>116</v>
      </c>
      <c r="C291" t="s">
        <v>356</v>
      </c>
      <c r="D291" t="s">
        <v>320</v>
      </c>
      <c r="E291">
        <v>60</v>
      </c>
      <c r="F291">
        <v>66</v>
      </c>
      <c r="G291">
        <v>0</v>
      </c>
      <c r="H291">
        <v>0</v>
      </c>
      <c r="I291">
        <v>0</v>
      </c>
      <c r="J291">
        <v>2</v>
      </c>
      <c r="K291">
        <v>1</v>
      </c>
      <c r="L291">
        <v>1</v>
      </c>
      <c r="M291">
        <v>0</v>
      </c>
      <c r="N291">
        <v>12</v>
      </c>
      <c r="O291">
        <v>68</v>
      </c>
      <c r="P291">
        <v>31</v>
      </c>
      <c r="Q291">
        <v>50</v>
      </c>
      <c r="R291">
        <v>4.3499999999999996</v>
      </c>
      <c r="S291">
        <v>1.35</v>
      </c>
      <c r="T291">
        <v>129.5</v>
      </c>
      <c r="U291">
        <f t="shared" si="12"/>
        <v>8.6333333333333329</v>
      </c>
      <c r="V291">
        <f t="shared" si="13"/>
        <v>5.18</v>
      </c>
      <c r="W291">
        <f t="shared" si="14"/>
        <v>5.18</v>
      </c>
    </row>
    <row r="292" spans="1:23" x14ac:dyDescent="0.35">
      <c r="A292" t="s">
        <v>1905</v>
      </c>
      <c r="B292" t="s">
        <v>1906</v>
      </c>
      <c r="C292" t="s">
        <v>356</v>
      </c>
      <c r="D292" t="s">
        <v>312</v>
      </c>
      <c r="E292">
        <v>59</v>
      </c>
      <c r="F292">
        <v>63</v>
      </c>
      <c r="G292">
        <v>0</v>
      </c>
      <c r="H292">
        <v>0</v>
      </c>
      <c r="I292">
        <v>0</v>
      </c>
      <c r="J292">
        <v>2</v>
      </c>
      <c r="K292">
        <v>1</v>
      </c>
      <c r="L292">
        <v>1</v>
      </c>
      <c r="M292">
        <v>0</v>
      </c>
      <c r="N292">
        <v>13</v>
      </c>
      <c r="O292">
        <v>47</v>
      </c>
      <c r="P292">
        <v>18</v>
      </c>
      <c r="Q292">
        <v>51</v>
      </c>
      <c r="R292">
        <v>2.9</v>
      </c>
      <c r="S292">
        <v>1.17</v>
      </c>
      <c r="T292">
        <v>129</v>
      </c>
      <c r="U292">
        <f t="shared" si="12"/>
        <v>8.6</v>
      </c>
      <c r="V292">
        <f t="shared" si="13"/>
        <v>5.1599999999999993</v>
      </c>
      <c r="W292">
        <f t="shared" si="14"/>
        <v>5.1599999999999993</v>
      </c>
    </row>
    <row r="293" spans="1:23" x14ac:dyDescent="0.35">
      <c r="A293" t="s">
        <v>153</v>
      </c>
      <c r="B293" t="s">
        <v>522</v>
      </c>
      <c r="C293" t="s">
        <v>356</v>
      </c>
      <c r="D293" t="s">
        <v>309</v>
      </c>
      <c r="E293">
        <v>53</v>
      </c>
      <c r="F293">
        <v>70</v>
      </c>
      <c r="G293">
        <v>0</v>
      </c>
      <c r="H293">
        <v>0</v>
      </c>
      <c r="I293">
        <v>0</v>
      </c>
      <c r="J293">
        <v>1</v>
      </c>
      <c r="K293">
        <v>4</v>
      </c>
      <c r="L293">
        <v>1</v>
      </c>
      <c r="M293">
        <v>0</v>
      </c>
      <c r="N293">
        <v>21</v>
      </c>
      <c r="O293">
        <v>48</v>
      </c>
      <c r="P293">
        <v>28</v>
      </c>
      <c r="Q293">
        <v>45</v>
      </c>
      <c r="R293">
        <v>3.91</v>
      </c>
      <c r="S293">
        <v>1.38</v>
      </c>
      <c r="T293">
        <v>128</v>
      </c>
      <c r="U293">
        <f t="shared" si="12"/>
        <v>8.5333333333333332</v>
      </c>
      <c r="V293">
        <f t="shared" si="13"/>
        <v>5.12</v>
      </c>
      <c r="W293">
        <f t="shared" si="14"/>
        <v>5.12</v>
      </c>
    </row>
    <row r="294" spans="1:23" x14ac:dyDescent="0.35">
      <c r="A294" t="s">
        <v>158</v>
      </c>
      <c r="B294" t="s">
        <v>1011</v>
      </c>
      <c r="C294" t="s">
        <v>356</v>
      </c>
      <c r="D294" t="s">
        <v>319</v>
      </c>
      <c r="E294">
        <v>70</v>
      </c>
      <c r="F294">
        <v>69</v>
      </c>
      <c r="G294">
        <v>0</v>
      </c>
      <c r="H294">
        <v>0</v>
      </c>
      <c r="I294">
        <v>0</v>
      </c>
      <c r="J294">
        <v>1</v>
      </c>
      <c r="K294">
        <v>3</v>
      </c>
      <c r="L294">
        <v>7</v>
      </c>
      <c r="M294">
        <v>1</v>
      </c>
      <c r="N294">
        <v>7</v>
      </c>
      <c r="O294">
        <v>60</v>
      </c>
      <c r="P294">
        <v>22</v>
      </c>
      <c r="Q294">
        <v>82</v>
      </c>
      <c r="R294">
        <v>3.99</v>
      </c>
      <c r="S294">
        <v>1.49</v>
      </c>
      <c r="T294">
        <v>127.5</v>
      </c>
      <c r="U294">
        <f t="shared" si="12"/>
        <v>8.5</v>
      </c>
      <c r="V294">
        <f t="shared" si="13"/>
        <v>5.0999999999999996</v>
      </c>
      <c r="W294">
        <f t="shared" si="14"/>
        <v>5.0999999999999996</v>
      </c>
    </row>
    <row r="295" spans="1:23" x14ac:dyDescent="0.35">
      <c r="A295" t="s">
        <v>1899</v>
      </c>
      <c r="B295" t="s">
        <v>945</v>
      </c>
      <c r="C295" t="s">
        <v>356</v>
      </c>
      <c r="D295" t="s">
        <v>319</v>
      </c>
      <c r="E295">
        <v>75</v>
      </c>
      <c r="F295">
        <v>54</v>
      </c>
      <c r="G295">
        <v>0</v>
      </c>
      <c r="H295">
        <v>0</v>
      </c>
      <c r="I295">
        <v>0</v>
      </c>
      <c r="J295">
        <v>5</v>
      </c>
      <c r="K295">
        <v>3</v>
      </c>
      <c r="L295">
        <v>0</v>
      </c>
      <c r="M295">
        <v>0</v>
      </c>
      <c r="N295">
        <v>7</v>
      </c>
      <c r="O295">
        <v>71</v>
      </c>
      <c r="P295">
        <v>32</v>
      </c>
      <c r="Q295">
        <v>73</v>
      </c>
      <c r="R295">
        <v>4.5599999999999996</v>
      </c>
      <c r="S295">
        <v>1.4</v>
      </c>
      <c r="T295">
        <v>127.5</v>
      </c>
      <c r="U295">
        <f t="shared" si="12"/>
        <v>8.5</v>
      </c>
      <c r="V295">
        <f t="shared" si="13"/>
        <v>5.0999999999999996</v>
      </c>
      <c r="W295">
        <f t="shared" si="14"/>
        <v>5.0999999999999996</v>
      </c>
    </row>
    <row r="296" spans="1:23" x14ac:dyDescent="0.35">
      <c r="A296" t="s">
        <v>1036</v>
      </c>
      <c r="B296" t="s">
        <v>1037</v>
      </c>
      <c r="C296" t="s">
        <v>356</v>
      </c>
      <c r="D296" t="s">
        <v>298</v>
      </c>
      <c r="E296">
        <v>52</v>
      </c>
      <c r="F296">
        <v>50</v>
      </c>
      <c r="G296">
        <v>0</v>
      </c>
      <c r="H296">
        <v>0</v>
      </c>
      <c r="I296">
        <v>0</v>
      </c>
      <c r="J296">
        <v>3</v>
      </c>
      <c r="K296">
        <v>1</v>
      </c>
      <c r="L296">
        <v>1</v>
      </c>
      <c r="M296">
        <v>0</v>
      </c>
      <c r="N296">
        <v>7</v>
      </c>
      <c r="O296">
        <v>53</v>
      </c>
      <c r="P296">
        <v>15</v>
      </c>
      <c r="Q296">
        <v>35</v>
      </c>
      <c r="R296">
        <v>2.77</v>
      </c>
      <c r="S296">
        <v>0.96</v>
      </c>
      <c r="T296">
        <v>126.5</v>
      </c>
      <c r="U296">
        <f t="shared" si="12"/>
        <v>8.4333333333333336</v>
      </c>
      <c r="V296">
        <f t="shared" si="13"/>
        <v>5.0599999999999996</v>
      </c>
      <c r="W296">
        <f t="shared" si="14"/>
        <v>5.0599999999999996</v>
      </c>
    </row>
    <row r="297" spans="1:23" x14ac:dyDescent="0.35">
      <c r="A297" t="s">
        <v>253</v>
      </c>
      <c r="B297" t="s">
        <v>1342</v>
      </c>
      <c r="C297" t="s">
        <v>356</v>
      </c>
      <c r="D297" t="s">
        <v>318</v>
      </c>
      <c r="E297">
        <v>39</v>
      </c>
      <c r="F297">
        <v>58</v>
      </c>
      <c r="G297">
        <v>0</v>
      </c>
      <c r="H297">
        <v>0</v>
      </c>
      <c r="I297">
        <v>0</v>
      </c>
      <c r="J297">
        <v>3</v>
      </c>
      <c r="K297">
        <v>2</v>
      </c>
      <c r="L297">
        <v>1</v>
      </c>
      <c r="M297">
        <v>0</v>
      </c>
      <c r="N297">
        <v>15</v>
      </c>
      <c r="O297">
        <v>46</v>
      </c>
      <c r="P297">
        <v>25</v>
      </c>
      <c r="Q297">
        <v>33</v>
      </c>
      <c r="R297">
        <v>3.92</v>
      </c>
      <c r="S297">
        <v>1.49</v>
      </c>
      <c r="T297">
        <v>126</v>
      </c>
      <c r="U297">
        <f t="shared" si="12"/>
        <v>8.4</v>
      </c>
      <c r="V297">
        <f t="shared" si="13"/>
        <v>5.04</v>
      </c>
      <c r="W297">
        <f t="shared" si="14"/>
        <v>5.04</v>
      </c>
    </row>
    <row r="298" spans="1:23" x14ac:dyDescent="0.35">
      <c r="A298" t="s">
        <v>412</v>
      </c>
      <c r="B298" t="s">
        <v>889</v>
      </c>
      <c r="C298" t="s">
        <v>356</v>
      </c>
      <c r="D298" t="s">
        <v>301</v>
      </c>
      <c r="E298">
        <v>50</v>
      </c>
      <c r="F298">
        <v>61</v>
      </c>
      <c r="G298">
        <v>0</v>
      </c>
      <c r="H298">
        <v>0</v>
      </c>
      <c r="I298">
        <v>0</v>
      </c>
      <c r="J298">
        <v>3</v>
      </c>
      <c r="K298">
        <v>1</v>
      </c>
      <c r="L298">
        <v>1</v>
      </c>
      <c r="M298">
        <v>0</v>
      </c>
      <c r="N298">
        <v>12</v>
      </c>
      <c r="O298">
        <v>49</v>
      </c>
      <c r="P298">
        <v>18</v>
      </c>
      <c r="Q298">
        <v>52</v>
      </c>
      <c r="R298">
        <v>4.1399999999999997</v>
      </c>
      <c r="S298">
        <v>1.4</v>
      </c>
      <c r="T298">
        <v>125.5</v>
      </c>
      <c r="U298">
        <f t="shared" si="12"/>
        <v>8.3666666666666671</v>
      </c>
      <c r="V298">
        <f t="shared" si="13"/>
        <v>5.0200000000000005</v>
      </c>
      <c r="W298">
        <f t="shared" si="14"/>
        <v>5.0200000000000005</v>
      </c>
    </row>
    <row r="299" spans="1:23" x14ac:dyDescent="0.35">
      <c r="A299" t="s">
        <v>541</v>
      </c>
      <c r="B299" t="s">
        <v>573</v>
      </c>
      <c r="C299" t="s">
        <v>356</v>
      </c>
      <c r="D299" t="s">
        <v>302</v>
      </c>
      <c r="E299">
        <v>47</v>
      </c>
      <c r="F299">
        <v>65</v>
      </c>
      <c r="G299">
        <v>0</v>
      </c>
      <c r="H299">
        <v>0</v>
      </c>
      <c r="I299">
        <v>0</v>
      </c>
      <c r="J299">
        <v>2</v>
      </c>
      <c r="K299">
        <v>2</v>
      </c>
      <c r="L299">
        <v>1</v>
      </c>
      <c r="M299">
        <v>0</v>
      </c>
      <c r="N299">
        <v>13</v>
      </c>
      <c r="O299">
        <v>72</v>
      </c>
      <c r="P299">
        <v>29</v>
      </c>
      <c r="Q299">
        <v>49</v>
      </c>
      <c r="R299">
        <v>5.17</v>
      </c>
      <c r="S299">
        <v>1.66</v>
      </c>
      <c r="T299">
        <v>125</v>
      </c>
      <c r="U299">
        <f t="shared" si="12"/>
        <v>8.3333333333333339</v>
      </c>
      <c r="V299">
        <f t="shared" si="13"/>
        <v>5</v>
      </c>
      <c r="W299">
        <f t="shared" si="14"/>
        <v>5</v>
      </c>
    </row>
    <row r="300" spans="1:23" x14ac:dyDescent="0.35">
      <c r="A300" t="s">
        <v>1161</v>
      </c>
      <c r="B300" t="s">
        <v>87</v>
      </c>
      <c r="C300" t="s">
        <v>356</v>
      </c>
      <c r="D300" t="s">
        <v>306</v>
      </c>
      <c r="E300">
        <v>64</v>
      </c>
      <c r="F300">
        <v>71</v>
      </c>
      <c r="G300">
        <v>0</v>
      </c>
      <c r="H300">
        <v>0</v>
      </c>
      <c r="I300">
        <v>0</v>
      </c>
      <c r="J300">
        <v>4</v>
      </c>
      <c r="K300">
        <v>2</v>
      </c>
      <c r="L300">
        <v>1</v>
      </c>
      <c r="M300">
        <v>0</v>
      </c>
      <c r="N300">
        <v>9</v>
      </c>
      <c r="O300">
        <v>60</v>
      </c>
      <c r="P300">
        <v>35</v>
      </c>
      <c r="Q300">
        <v>46</v>
      </c>
      <c r="R300">
        <v>5.0599999999999996</v>
      </c>
      <c r="S300">
        <v>1.27</v>
      </c>
      <c r="T300">
        <v>125</v>
      </c>
      <c r="U300">
        <f t="shared" si="12"/>
        <v>8.3333333333333339</v>
      </c>
      <c r="V300">
        <f t="shared" si="13"/>
        <v>5</v>
      </c>
      <c r="W300">
        <f t="shared" si="14"/>
        <v>5</v>
      </c>
    </row>
    <row r="301" spans="1:23" x14ac:dyDescent="0.35">
      <c r="A301" t="s">
        <v>249</v>
      </c>
      <c r="B301" t="s">
        <v>136</v>
      </c>
      <c r="C301" t="s">
        <v>356</v>
      </c>
      <c r="D301" t="s">
        <v>304</v>
      </c>
      <c r="E301">
        <v>63</v>
      </c>
      <c r="F301">
        <v>63</v>
      </c>
      <c r="G301">
        <v>0</v>
      </c>
      <c r="H301">
        <v>0</v>
      </c>
      <c r="I301">
        <v>0</v>
      </c>
      <c r="J301">
        <v>3</v>
      </c>
      <c r="K301">
        <v>3</v>
      </c>
      <c r="L301">
        <v>1</v>
      </c>
      <c r="M301">
        <v>0</v>
      </c>
      <c r="N301">
        <v>9</v>
      </c>
      <c r="O301">
        <v>68</v>
      </c>
      <c r="P301">
        <v>26</v>
      </c>
      <c r="Q301">
        <v>58</v>
      </c>
      <c r="R301">
        <v>4.43</v>
      </c>
      <c r="S301">
        <v>1.33</v>
      </c>
      <c r="T301">
        <v>124.5</v>
      </c>
      <c r="U301">
        <f t="shared" si="12"/>
        <v>8.3000000000000007</v>
      </c>
      <c r="V301">
        <f t="shared" si="13"/>
        <v>4.9800000000000004</v>
      </c>
      <c r="W301">
        <f t="shared" si="14"/>
        <v>4.9800000000000004</v>
      </c>
    </row>
    <row r="302" spans="1:23" x14ac:dyDescent="0.35">
      <c r="A302" t="s">
        <v>244</v>
      </c>
      <c r="B302" t="s">
        <v>1895</v>
      </c>
      <c r="C302" t="s">
        <v>356</v>
      </c>
      <c r="D302" t="s">
        <v>297</v>
      </c>
      <c r="E302">
        <v>75</v>
      </c>
      <c r="F302">
        <v>42</v>
      </c>
      <c r="G302">
        <v>0</v>
      </c>
      <c r="H302">
        <v>0</v>
      </c>
      <c r="I302">
        <v>0</v>
      </c>
      <c r="J302">
        <v>6</v>
      </c>
      <c r="K302">
        <v>5</v>
      </c>
      <c r="L302">
        <v>1</v>
      </c>
      <c r="M302">
        <v>0</v>
      </c>
      <c r="N302">
        <v>8</v>
      </c>
      <c r="O302">
        <v>58</v>
      </c>
      <c r="P302">
        <v>32</v>
      </c>
      <c r="Q302">
        <v>79</v>
      </c>
      <c r="R302">
        <v>5.04</v>
      </c>
      <c r="S302">
        <v>1.48</v>
      </c>
      <c r="T302">
        <v>124.5</v>
      </c>
      <c r="U302">
        <f t="shared" si="12"/>
        <v>8.3000000000000007</v>
      </c>
      <c r="V302">
        <f t="shared" si="13"/>
        <v>4.9800000000000004</v>
      </c>
      <c r="W302">
        <f t="shared" si="14"/>
        <v>4.9800000000000004</v>
      </c>
    </row>
    <row r="303" spans="1:23" x14ac:dyDescent="0.35">
      <c r="A303" t="s">
        <v>109</v>
      </c>
      <c r="B303" t="s">
        <v>1152</v>
      </c>
      <c r="C303" t="s">
        <v>356</v>
      </c>
      <c r="D303" t="s">
        <v>306</v>
      </c>
      <c r="E303">
        <v>85</v>
      </c>
      <c r="F303">
        <v>74</v>
      </c>
      <c r="G303">
        <v>0</v>
      </c>
      <c r="H303">
        <v>0</v>
      </c>
      <c r="I303">
        <v>0</v>
      </c>
      <c r="J303">
        <v>1</v>
      </c>
      <c r="K303">
        <v>2</v>
      </c>
      <c r="L303">
        <v>0</v>
      </c>
      <c r="M303">
        <v>0</v>
      </c>
      <c r="N303">
        <v>9</v>
      </c>
      <c r="O303">
        <v>69</v>
      </c>
      <c r="P303">
        <v>31</v>
      </c>
      <c r="Q303">
        <v>53</v>
      </c>
      <c r="R303">
        <v>2.54</v>
      </c>
      <c r="S303">
        <v>0.99</v>
      </c>
      <c r="T303">
        <v>124.5</v>
      </c>
      <c r="U303">
        <f t="shared" si="12"/>
        <v>8.3000000000000007</v>
      </c>
      <c r="V303">
        <f t="shared" si="13"/>
        <v>4.9800000000000004</v>
      </c>
      <c r="W303">
        <f t="shared" si="14"/>
        <v>4.9800000000000004</v>
      </c>
    </row>
    <row r="304" spans="1:23" x14ac:dyDescent="0.35">
      <c r="A304" t="s">
        <v>158</v>
      </c>
      <c r="B304" t="s">
        <v>1640</v>
      </c>
      <c r="C304" t="s">
        <v>356</v>
      </c>
      <c r="D304" t="s">
        <v>311</v>
      </c>
      <c r="E304">
        <v>63</v>
      </c>
      <c r="F304">
        <v>25</v>
      </c>
      <c r="G304">
        <v>13</v>
      </c>
      <c r="H304">
        <v>3</v>
      </c>
      <c r="I304">
        <v>0</v>
      </c>
      <c r="J304">
        <v>6</v>
      </c>
      <c r="K304">
        <v>5</v>
      </c>
      <c r="L304">
        <v>0</v>
      </c>
      <c r="M304">
        <v>0</v>
      </c>
      <c r="N304">
        <v>1</v>
      </c>
      <c r="O304">
        <v>62</v>
      </c>
      <c r="P304">
        <v>16</v>
      </c>
      <c r="Q304">
        <v>57</v>
      </c>
      <c r="R304">
        <v>4.1399999999999997</v>
      </c>
      <c r="S304">
        <v>1.1599999999999999</v>
      </c>
      <c r="T304">
        <v>124</v>
      </c>
      <c r="U304">
        <f t="shared" si="12"/>
        <v>8.2666666666666675</v>
      </c>
      <c r="V304">
        <f t="shared" si="13"/>
        <v>4.96</v>
      </c>
      <c r="W304">
        <f t="shared" si="14"/>
        <v>4.96</v>
      </c>
    </row>
    <row r="305" spans="1:23" x14ac:dyDescent="0.35">
      <c r="A305" t="s">
        <v>1781</v>
      </c>
      <c r="B305" t="s">
        <v>1821</v>
      </c>
      <c r="C305" t="s">
        <v>356</v>
      </c>
      <c r="D305" t="s">
        <v>297</v>
      </c>
      <c r="E305">
        <v>60</v>
      </c>
      <c r="F305">
        <v>64</v>
      </c>
      <c r="G305">
        <v>0</v>
      </c>
      <c r="H305">
        <v>0</v>
      </c>
      <c r="I305">
        <v>0</v>
      </c>
      <c r="J305">
        <v>1</v>
      </c>
      <c r="K305">
        <v>2</v>
      </c>
      <c r="L305">
        <v>1</v>
      </c>
      <c r="M305">
        <v>0</v>
      </c>
      <c r="N305">
        <v>13</v>
      </c>
      <c r="O305">
        <v>60</v>
      </c>
      <c r="P305">
        <v>33</v>
      </c>
      <c r="Q305">
        <v>40</v>
      </c>
      <c r="R305">
        <v>1.95</v>
      </c>
      <c r="S305">
        <v>1.22</v>
      </c>
      <c r="T305">
        <v>123.5</v>
      </c>
      <c r="U305">
        <f t="shared" si="12"/>
        <v>8.2333333333333325</v>
      </c>
      <c r="V305">
        <f t="shared" si="13"/>
        <v>4.9399999999999995</v>
      </c>
      <c r="W305">
        <f t="shared" si="14"/>
        <v>4.9399999999999995</v>
      </c>
    </row>
    <row r="306" spans="1:23" x14ac:dyDescent="0.35">
      <c r="A306" t="s">
        <v>153</v>
      </c>
      <c r="B306" t="s">
        <v>1053</v>
      </c>
      <c r="C306" t="s">
        <v>356</v>
      </c>
      <c r="D306" t="s">
        <v>307</v>
      </c>
      <c r="E306">
        <v>58</v>
      </c>
      <c r="F306">
        <v>60</v>
      </c>
      <c r="G306">
        <v>0</v>
      </c>
      <c r="H306">
        <v>0</v>
      </c>
      <c r="I306">
        <v>0</v>
      </c>
      <c r="J306">
        <v>3</v>
      </c>
      <c r="K306">
        <v>1</v>
      </c>
      <c r="L306">
        <v>1</v>
      </c>
      <c r="M306">
        <v>0</v>
      </c>
      <c r="N306">
        <v>7</v>
      </c>
      <c r="O306">
        <v>58</v>
      </c>
      <c r="P306">
        <v>17</v>
      </c>
      <c r="Q306">
        <v>55</v>
      </c>
      <c r="R306">
        <v>3.1</v>
      </c>
      <c r="S306">
        <v>1.24</v>
      </c>
      <c r="T306">
        <v>123.5</v>
      </c>
      <c r="U306">
        <f t="shared" si="12"/>
        <v>8.2333333333333325</v>
      </c>
      <c r="V306">
        <f t="shared" si="13"/>
        <v>4.9399999999999995</v>
      </c>
      <c r="W306">
        <f t="shared" si="14"/>
        <v>4.9399999999999995</v>
      </c>
    </row>
    <row r="307" spans="1:23" x14ac:dyDescent="0.35">
      <c r="A307" t="s">
        <v>396</v>
      </c>
      <c r="B307" t="s">
        <v>536</v>
      </c>
      <c r="C307" t="s">
        <v>356</v>
      </c>
      <c r="D307" t="s">
        <v>315</v>
      </c>
      <c r="E307">
        <v>58</v>
      </c>
      <c r="F307">
        <v>55</v>
      </c>
      <c r="G307">
        <v>0</v>
      </c>
      <c r="H307">
        <v>0</v>
      </c>
      <c r="I307">
        <v>0</v>
      </c>
      <c r="J307">
        <v>3</v>
      </c>
      <c r="K307">
        <v>1</v>
      </c>
      <c r="L307">
        <v>1</v>
      </c>
      <c r="M307">
        <v>0</v>
      </c>
      <c r="N307">
        <v>11</v>
      </c>
      <c r="O307">
        <v>63</v>
      </c>
      <c r="P307">
        <v>28</v>
      </c>
      <c r="Q307">
        <v>62</v>
      </c>
      <c r="R307">
        <v>5.28</v>
      </c>
      <c r="S307">
        <v>1.55</v>
      </c>
      <c r="T307">
        <v>123</v>
      </c>
      <c r="U307">
        <f t="shared" si="12"/>
        <v>8.1999999999999993</v>
      </c>
      <c r="V307">
        <f t="shared" si="13"/>
        <v>4.919999999999999</v>
      </c>
      <c r="W307">
        <f t="shared" si="14"/>
        <v>4.919999999999999</v>
      </c>
    </row>
    <row r="308" spans="1:23" x14ac:dyDescent="0.35">
      <c r="A308" t="s">
        <v>70</v>
      </c>
      <c r="B308" t="s">
        <v>175</v>
      </c>
      <c r="C308" t="s">
        <v>356</v>
      </c>
      <c r="D308" t="s">
        <v>363</v>
      </c>
      <c r="E308">
        <v>79</v>
      </c>
      <c r="F308">
        <v>58</v>
      </c>
      <c r="G308">
        <v>0</v>
      </c>
      <c r="H308">
        <v>0</v>
      </c>
      <c r="I308">
        <v>0</v>
      </c>
      <c r="J308">
        <v>2</v>
      </c>
      <c r="K308">
        <v>1</v>
      </c>
      <c r="L308">
        <v>1</v>
      </c>
      <c r="M308">
        <v>0</v>
      </c>
      <c r="N308">
        <v>10</v>
      </c>
      <c r="O308">
        <v>54</v>
      </c>
      <c r="P308">
        <v>23</v>
      </c>
      <c r="Q308">
        <v>71</v>
      </c>
      <c r="R308">
        <v>3.53</v>
      </c>
      <c r="S308">
        <v>1.19</v>
      </c>
      <c r="T308">
        <v>123</v>
      </c>
      <c r="U308">
        <f t="shared" si="12"/>
        <v>8.1999999999999993</v>
      </c>
      <c r="V308">
        <f t="shared" si="13"/>
        <v>4.919999999999999</v>
      </c>
      <c r="W308">
        <f t="shared" si="14"/>
        <v>4.919999999999999</v>
      </c>
    </row>
    <row r="309" spans="1:23" x14ac:dyDescent="0.35">
      <c r="A309" t="s">
        <v>1706</v>
      </c>
      <c r="B309" t="s">
        <v>1707</v>
      </c>
      <c r="C309" t="s">
        <v>355</v>
      </c>
      <c r="D309" t="s">
        <v>300</v>
      </c>
      <c r="E309">
        <v>139</v>
      </c>
      <c r="F309">
        <v>26</v>
      </c>
      <c r="G309">
        <v>26</v>
      </c>
      <c r="H309">
        <v>9</v>
      </c>
      <c r="I309">
        <v>0</v>
      </c>
      <c r="J309">
        <v>5</v>
      </c>
      <c r="K309">
        <v>11</v>
      </c>
      <c r="L309">
        <v>0</v>
      </c>
      <c r="M309">
        <v>0</v>
      </c>
      <c r="N309">
        <v>0</v>
      </c>
      <c r="O309">
        <v>91</v>
      </c>
      <c r="P309">
        <v>31</v>
      </c>
      <c r="Q309">
        <v>158</v>
      </c>
      <c r="R309">
        <v>5.31</v>
      </c>
      <c r="S309">
        <v>1.36</v>
      </c>
      <c r="T309">
        <v>123</v>
      </c>
      <c r="U309">
        <f t="shared" si="12"/>
        <v>8.1999999999999993</v>
      </c>
      <c r="V309">
        <f t="shared" si="13"/>
        <v>4.919999999999999</v>
      </c>
      <c r="W309">
        <f t="shared" si="14"/>
        <v>4.919999999999999</v>
      </c>
    </row>
    <row r="310" spans="1:23" x14ac:dyDescent="0.35">
      <c r="A310" t="s">
        <v>1779</v>
      </c>
      <c r="B310" t="s">
        <v>1807</v>
      </c>
      <c r="C310" t="s">
        <v>356</v>
      </c>
      <c r="D310" t="s">
        <v>305</v>
      </c>
      <c r="E310">
        <v>64</v>
      </c>
      <c r="F310">
        <v>28</v>
      </c>
      <c r="G310">
        <v>15</v>
      </c>
      <c r="H310">
        <v>4</v>
      </c>
      <c r="I310">
        <v>0</v>
      </c>
      <c r="J310">
        <v>6</v>
      </c>
      <c r="K310">
        <v>5</v>
      </c>
      <c r="L310">
        <v>0</v>
      </c>
      <c r="M310">
        <v>0</v>
      </c>
      <c r="N310">
        <v>1</v>
      </c>
      <c r="O310">
        <v>68</v>
      </c>
      <c r="P310">
        <v>21</v>
      </c>
      <c r="Q310">
        <v>69</v>
      </c>
      <c r="R310">
        <v>4.22</v>
      </c>
      <c r="S310">
        <v>1.41</v>
      </c>
      <c r="T310">
        <v>122.5</v>
      </c>
      <c r="U310">
        <f t="shared" si="12"/>
        <v>8.1666666666666661</v>
      </c>
      <c r="V310">
        <f t="shared" si="13"/>
        <v>4.8999999999999995</v>
      </c>
      <c r="W310">
        <f t="shared" si="14"/>
        <v>4.8999999999999995</v>
      </c>
    </row>
    <row r="311" spans="1:23" x14ac:dyDescent="0.35">
      <c r="A311" t="s">
        <v>1077</v>
      </c>
      <c r="B311" t="s">
        <v>1098</v>
      </c>
      <c r="C311" t="s">
        <v>356</v>
      </c>
      <c r="D311" t="s">
        <v>312</v>
      </c>
      <c r="E311">
        <v>58</v>
      </c>
      <c r="F311">
        <v>68</v>
      </c>
      <c r="G311">
        <v>0</v>
      </c>
      <c r="H311">
        <v>0</v>
      </c>
      <c r="I311">
        <v>0</v>
      </c>
      <c r="J311">
        <v>4</v>
      </c>
      <c r="K311">
        <v>2</v>
      </c>
      <c r="L311">
        <v>1</v>
      </c>
      <c r="M311">
        <v>0</v>
      </c>
      <c r="N311">
        <v>8</v>
      </c>
      <c r="O311">
        <v>60</v>
      </c>
      <c r="P311">
        <v>23</v>
      </c>
      <c r="Q311">
        <v>59</v>
      </c>
      <c r="R311">
        <v>4.96</v>
      </c>
      <c r="S311">
        <v>1.41</v>
      </c>
      <c r="T311">
        <v>122.5</v>
      </c>
      <c r="U311">
        <f t="shared" si="12"/>
        <v>8.1666666666666661</v>
      </c>
      <c r="V311">
        <f t="shared" si="13"/>
        <v>4.8999999999999995</v>
      </c>
      <c r="W311">
        <f t="shared" si="14"/>
        <v>4.8999999999999995</v>
      </c>
    </row>
    <row r="312" spans="1:23" x14ac:dyDescent="0.35">
      <c r="A312" t="s">
        <v>130</v>
      </c>
      <c r="B312" t="s">
        <v>1486</v>
      </c>
      <c r="C312" t="s">
        <v>356</v>
      </c>
      <c r="D312" t="s">
        <v>325</v>
      </c>
      <c r="E312">
        <v>73</v>
      </c>
      <c r="F312">
        <v>72</v>
      </c>
      <c r="G312">
        <v>0</v>
      </c>
      <c r="H312">
        <v>0</v>
      </c>
      <c r="I312">
        <v>0</v>
      </c>
      <c r="J312">
        <v>4</v>
      </c>
      <c r="K312">
        <v>3</v>
      </c>
      <c r="L312">
        <v>1</v>
      </c>
      <c r="M312">
        <v>0</v>
      </c>
      <c r="N312">
        <v>7</v>
      </c>
      <c r="O312">
        <v>76</v>
      </c>
      <c r="P312">
        <v>25</v>
      </c>
      <c r="Q312">
        <v>89</v>
      </c>
      <c r="R312">
        <v>5.92</v>
      </c>
      <c r="S312">
        <v>1.56</v>
      </c>
      <c r="T312">
        <v>121.5</v>
      </c>
      <c r="U312">
        <f t="shared" si="12"/>
        <v>8.1</v>
      </c>
      <c r="V312">
        <f t="shared" si="13"/>
        <v>4.8599999999999994</v>
      </c>
      <c r="W312">
        <f t="shared" si="14"/>
        <v>4.8599999999999994</v>
      </c>
    </row>
    <row r="313" spans="1:23" x14ac:dyDescent="0.35">
      <c r="A313" t="s">
        <v>278</v>
      </c>
      <c r="B313" t="s">
        <v>173</v>
      </c>
      <c r="C313" t="s">
        <v>356</v>
      </c>
      <c r="D313" t="s">
        <v>313</v>
      </c>
      <c r="E313">
        <v>55</v>
      </c>
      <c r="F313">
        <v>72</v>
      </c>
      <c r="G313">
        <v>0</v>
      </c>
      <c r="H313">
        <v>0</v>
      </c>
      <c r="I313">
        <v>0</v>
      </c>
      <c r="J313">
        <v>4</v>
      </c>
      <c r="K313">
        <v>1</v>
      </c>
      <c r="L313">
        <v>2</v>
      </c>
      <c r="M313">
        <v>0</v>
      </c>
      <c r="N313">
        <v>7</v>
      </c>
      <c r="O313">
        <v>49</v>
      </c>
      <c r="P313">
        <v>23</v>
      </c>
      <c r="Q313">
        <v>55</v>
      </c>
      <c r="R313">
        <v>3.6</v>
      </c>
      <c r="S313">
        <v>1.42</v>
      </c>
      <c r="T313">
        <v>121.5</v>
      </c>
      <c r="U313">
        <f t="shared" si="12"/>
        <v>8.1</v>
      </c>
      <c r="V313">
        <f t="shared" si="13"/>
        <v>4.8599999999999994</v>
      </c>
      <c r="W313">
        <f t="shared" si="14"/>
        <v>4.8599999999999994</v>
      </c>
    </row>
    <row r="314" spans="1:23" x14ac:dyDescent="0.35">
      <c r="A314" t="s">
        <v>330</v>
      </c>
      <c r="B314" t="s">
        <v>565</v>
      </c>
      <c r="C314" t="s">
        <v>356</v>
      </c>
      <c r="D314" t="s">
        <v>296</v>
      </c>
      <c r="E314">
        <v>54</v>
      </c>
      <c r="F314">
        <v>71</v>
      </c>
      <c r="G314">
        <v>0</v>
      </c>
      <c r="H314">
        <v>0</v>
      </c>
      <c r="I314">
        <v>0</v>
      </c>
      <c r="J314">
        <v>4</v>
      </c>
      <c r="K314">
        <v>3</v>
      </c>
      <c r="L314">
        <v>1</v>
      </c>
      <c r="M314">
        <v>0</v>
      </c>
      <c r="N314">
        <v>5</v>
      </c>
      <c r="O314">
        <v>58</v>
      </c>
      <c r="P314">
        <v>19</v>
      </c>
      <c r="Q314">
        <v>47</v>
      </c>
      <c r="R314">
        <v>3.5</v>
      </c>
      <c r="S314">
        <v>1.22</v>
      </c>
      <c r="T314">
        <v>117</v>
      </c>
      <c r="U314">
        <f t="shared" si="12"/>
        <v>7.8</v>
      </c>
      <c r="V314">
        <f t="shared" si="13"/>
        <v>4.68</v>
      </c>
      <c r="W314">
        <f t="shared" si="14"/>
        <v>4.68</v>
      </c>
    </row>
    <row r="315" spans="1:23" x14ac:dyDescent="0.35">
      <c r="A315" t="s">
        <v>1147</v>
      </c>
      <c r="B315" t="s">
        <v>75</v>
      </c>
      <c r="C315" t="s">
        <v>355</v>
      </c>
      <c r="D315" t="s">
        <v>304</v>
      </c>
      <c r="E315">
        <v>49</v>
      </c>
      <c r="F315">
        <v>25</v>
      </c>
      <c r="G315">
        <v>12</v>
      </c>
      <c r="H315">
        <v>6</v>
      </c>
      <c r="I315">
        <v>0</v>
      </c>
      <c r="J315">
        <v>6</v>
      </c>
      <c r="K315">
        <v>5</v>
      </c>
      <c r="L315">
        <v>0</v>
      </c>
      <c r="M315">
        <v>0</v>
      </c>
      <c r="N315">
        <v>1</v>
      </c>
      <c r="O315">
        <v>44</v>
      </c>
      <c r="P315">
        <v>13</v>
      </c>
      <c r="Q315">
        <v>39</v>
      </c>
      <c r="R315">
        <v>4.04</v>
      </c>
      <c r="S315">
        <v>1.06</v>
      </c>
      <c r="T315">
        <v>116.5</v>
      </c>
      <c r="U315">
        <f t="shared" si="12"/>
        <v>7.7666666666666666</v>
      </c>
      <c r="V315">
        <f t="shared" si="13"/>
        <v>4.66</v>
      </c>
      <c r="W315">
        <f t="shared" si="14"/>
        <v>4.66</v>
      </c>
    </row>
    <row r="316" spans="1:23" x14ac:dyDescent="0.35">
      <c r="A316" t="s">
        <v>284</v>
      </c>
      <c r="B316" t="s">
        <v>949</v>
      </c>
      <c r="C316" t="s">
        <v>356</v>
      </c>
      <c r="D316" t="s">
        <v>301</v>
      </c>
      <c r="E316">
        <v>63</v>
      </c>
      <c r="F316">
        <v>72</v>
      </c>
      <c r="G316">
        <v>0</v>
      </c>
      <c r="H316">
        <v>0</v>
      </c>
      <c r="I316">
        <v>0</v>
      </c>
      <c r="J316">
        <v>2</v>
      </c>
      <c r="K316">
        <v>2</v>
      </c>
      <c r="L316">
        <v>1</v>
      </c>
      <c r="M316">
        <v>0</v>
      </c>
      <c r="N316">
        <v>12</v>
      </c>
      <c r="O316">
        <v>64</v>
      </c>
      <c r="P316">
        <v>31</v>
      </c>
      <c r="Q316">
        <v>60</v>
      </c>
      <c r="R316">
        <v>5.29</v>
      </c>
      <c r="S316">
        <v>1.44</v>
      </c>
      <c r="T316">
        <v>116.5</v>
      </c>
      <c r="U316">
        <f t="shared" si="12"/>
        <v>7.7666666666666666</v>
      </c>
      <c r="V316">
        <f t="shared" si="13"/>
        <v>4.66</v>
      </c>
      <c r="W316">
        <f t="shared" si="14"/>
        <v>4.66</v>
      </c>
    </row>
    <row r="317" spans="1:23" x14ac:dyDescent="0.35">
      <c r="A317" t="s">
        <v>860</v>
      </c>
      <c r="B317" t="s">
        <v>1231</v>
      </c>
      <c r="C317" t="s">
        <v>355</v>
      </c>
      <c r="D317" t="s">
        <v>311</v>
      </c>
      <c r="E317">
        <v>53</v>
      </c>
      <c r="F317">
        <v>25</v>
      </c>
      <c r="G317">
        <v>13</v>
      </c>
      <c r="H317">
        <v>5</v>
      </c>
      <c r="I317">
        <v>0</v>
      </c>
      <c r="J317">
        <v>6</v>
      </c>
      <c r="K317">
        <v>4</v>
      </c>
      <c r="L317">
        <v>0</v>
      </c>
      <c r="M317">
        <v>0</v>
      </c>
      <c r="N317">
        <v>1</v>
      </c>
      <c r="O317">
        <v>40</v>
      </c>
      <c r="P317">
        <v>13</v>
      </c>
      <c r="Q317">
        <v>45</v>
      </c>
      <c r="R317">
        <v>2.89</v>
      </c>
      <c r="S317">
        <v>1.0900000000000001</v>
      </c>
      <c r="T317">
        <v>116</v>
      </c>
      <c r="U317">
        <f t="shared" si="12"/>
        <v>7.7333333333333334</v>
      </c>
      <c r="V317">
        <f t="shared" si="13"/>
        <v>4.6399999999999997</v>
      </c>
      <c r="W317">
        <f t="shared" si="14"/>
        <v>4.6399999999999997</v>
      </c>
    </row>
    <row r="318" spans="1:23" x14ac:dyDescent="0.35">
      <c r="A318" t="s">
        <v>634</v>
      </c>
      <c r="B318" t="s">
        <v>633</v>
      </c>
      <c r="C318" t="s">
        <v>356</v>
      </c>
      <c r="D318" t="s">
        <v>310</v>
      </c>
      <c r="E318">
        <v>50</v>
      </c>
      <c r="F318">
        <v>61</v>
      </c>
      <c r="G318">
        <v>0</v>
      </c>
      <c r="H318">
        <v>0</v>
      </c>
      <c r="I318">
        <v>0</v>
      </c>
      <c r="J318">
        <v>2</v>
      </c>
      <c r="K318">
        <v>2</v>
      </c>
      <c r="L318">
        <v>1</v>
      </c>
      <c r="M318">
        <v>0</v>
      </c>
      <c r="N318">
        <v>13</v>
      </c>
      <c r="O318">
        <v>47</v>
      </c>
      <c r="P318">
        <v>15</v>
      </c>
      <c r="Q318">
        <v>53</v>
      </c>
      <c r="R318">
        <v>4.68</v>
      </c>
      <c r="S318">
        <v>1.36</v>
      </c>
      <c r="T318">
        <v>115.5</v>
      </c>
      <c r="U318">
        <f t="shared" si="12"/>
        <v>7.7</v>
      </c>
      <c r="V318">
        <f t="shared" si="13"/>
        <v>4.62</v>
      </c>
      <c r="W318">
        <f t="shared" si="14"/>
        <v>4.62</v>
      </c>
    </row>
    <row r="319" spans="1:23" x14ac:dyDescent="0.35">
      <c r="A319" t="s">
        <v>227</v>
      </c>
      <c r="B319" t="s">
        <v>224</v>
      </c>
      <c r="C319" t="s">
        <v>356</v>
      </c>
      <c r="D319" t="s">
        <v>316</v>
      </c>
      <c r="E319">
        <v>62</v>
      </c>
      <c r="F319">
        <v>65</v>
      </c>
      <c r="G319">
        <v>0</v>
      </c>
      <c r="H319">
        <v>0</v>
      </c>
      <c r="I319">
        <v>0</v>
      </c>
      <c r="J319">
        <v>3</v>
      </c>
      <c r="K319">
        <v>3</v>
      </c>
      <c r="L319">
        <v>1</v>
      </c>
      <c r="M319">
        <v>0</v>
      </c>
      <c r="N319">
        <v>6</v>
      </c>
      <c r="O319">
        <v>67</v>
      </c>
      <c r="P319">
        <v>25</v>
      </c>
      <c r="Q319">
        <v>56</v>
      </c>
      <c r="R319">
        <v>3.92</v>
      </c>
      <c r="S319">
        <v>1.31</v>
      </c>
      <c r="T319">
        <v>114.5</v>
      </c>
      <c r="U319">
        <f t="shared" si="12"/>
        <v>7.6333333333333337</v>
      </c>
      <c r="V319">
        <f t="shared" si="13"/>
        <v>4.58</v>
      </c>
      <c r="W319">
        <f t="shared" si="14"/>
        <v>4.58</v>
      </c>
    </row>
    <row r="320" spans="1:23" x14ac:dyDescent="0.35">
      <c r="A320" t="s">
        <v>158</v>
      </c>
      <c r="B320" t="s">
        <v>759</v>
      </c>
      <c r="C320" t="s">
        <v>356</v>
      </c>
      <c r="D320" t="s">
        <v>302</v>
      </c>
      <c r="E320">
        <v>54</v>
      </c>
      <c r="F320">
        <v>55</v>
      </c>
      <c r="G320">
        <v>0</v>
      </c>
      <c r="H320">
        <v>0</v>
      </c>
      <c r="I320">
        <v>0</v>
      </c>
      <c r="J320">
        <v>3</v>
      </c>
      <c r="K320">
        <v>2</v>
      </c>
      <c r="L320">
        <v>1</v>
      </c>
      <c r="M320">
        <v>0</v>
      </c>
      <c r="N320">
        <v>11</v>
      </c>
      <c r="O320">
        <v>52</v>
      </c>
      <c r="P320">
        <v>28</v>
      </c>
      <c r="Q320">
        <v>52</v>
      </c>
      <c r="R320">
        <v>4.33</v>
      </c>
      <c r="S320">
        <v>1.48</v>
      </c>
      <c r="T320">
        <v>114</v>
      </c>
      <c r="U320">
        <f t="shared" si="12"/>
        <v>7.6</v>
      </c>
      <c r="V320">
        <f t="shared" si="13"/>
        <v>4.5599999999999996</v>
      </c>
      <c r="W320">
        <f t="shared" si="14"/>
        <v>4.5599999999999996</v>
      </c>
    </row>
    <row r="321" spans="1:23" x14ac:dyDescent="0.35">
      <c r="A321" t="s">
        <v>562</v>
      </c>
      <c r="B321" t="s">
        <v>1262</v>
      </c>
      <c r="C321" t="s">
        <v>356</v>
      </c>
      <c r="D321" t="s">
        <v>318</v>
      </c>
      <c r="E321">
        <v>51</v>
      </c>
      <c r="F321">
        <v>59</v>
      </c>
      <c r="G321">
        <v>0</v>
      </c>
      <c r="H321">
        <v>0</v>
      </c>
      <c r="I321">
        <v>0</v>
      </c>
      <c r="J321">
        <v>2</v>
      </c>
      <c r="K321">
        <v>2</v>
      </c>
      <c r="L321">
        <v>1</v>
      </c>
      <c r="M321">
        <v>0</v>
      </c>
      <c r="N321">
        <v>16</v>
      </c>
      <c r="O321">
        <v>46</v>
      </c>
      <c r="P321">
        <v>28</v>
      </c>
      <c r="Q321">
        <v>54</v>
      </c>
      <c r="R321">
        <v>4.9400000000000004</v>
      </c>
      <c r="S321">
        <v>1.61</v>
      </c>
      <c r="T321">
        <v>113</v>
      </c>
      <c r="U321">
        <f t="shared" si="12"/>
        <v>7.5333333333333332</v>
      </c>
      <c r="V321">
        <f t="shared" si="13"/>
        <v>4.5199999999999996</v>
      </c>
      <c r="W321">
        <f t="shared" si="14"/>
        <v>4.5199999999999996</v>
      </c>
    </row>
    <row r="322" spans="1:23" x14ac:dyDescent="0.35">
      <c r="A322" t="s">
        <v>86</v>
      </c>
      <c r="B322" t="s">
        <v>1768</v>
      </c>
      <c r="C322" t="s">
        <v>1877</v>
      </c>
      <c r="D322" t="s">
        <v>293</v>
      </c>
      <c r="E322">
        <v>60</v>
      </c>
      <c r="F322">
        <v>25</v>
      </c>
      <c r="G322">
        <v>13</v>
      </c>
      <c r="H322">
        <v>4</v>
      </c>
      <c r="I322">
        <v>0</v>
      </c>
      <c r="J322">
        <v>5</v>
      </c>
      <c r="K322">
        <v>6</v>
      </c>
      <c r="L322">
        <v>0</v>
      </c>
      <c r="M322">
        <v>0</v>
      </c>
      <c r="N322">
        <v>0</v>
      </c>
      <c r="O322">
        <v>63</v>
      </c>
      <c r="P322">
        <v>19</v>
      </c>
      <c r="Q322">
        <v>48</v>
      </c>
      <c r="R322">
        <v>3.45</v>
      </c>
      <c r="S322">
        <v>1.1200000000000001</v>
      </c>
      <c r="T322">
        <v>112.5</v>
      </c>
      <c r="U322">
        <f t="shared" si="12"/>
        <v>7.5</v>
      </c>
      <c r="V322">
        <f t="shared" si="13"/>
        <v>4.5</v>
      </c>
      <c r="W322">
        <f t="shared" si="14"/>
        <v>4.5</v>
      </c>
    </row>
    <row r="323" spans="1:23" x14ac:dyDescent="0.35">
      <c r="A323" t="s">
        <v>1914</v>
      </c>
      <c r="B323" t="s">
        <v>271</v>
      </c>
      <c r="C323" t="s">
        <v>356</v>
      </c>
      <c r="D323" t="s">
        <v>1523</v>
      </c>
      <c r="E323">
        <v>62</v>
      </c>
      <c r="F323">
        <v>61</v>
      </c>
      <c r="G323">
        <v>0</v>
      </c>
      <c r="H323">
        <v>0</v>
      </c>
      <c r="I323">
        <v>0</v>
      </c>
      <c r="J323">
        <v>5</v>
      </c>
      <c r="K323">
        <v>2</v>
      </c>
      <c r="L323">
        <v>1</v>
      </c>
      <c r="M323">
        <v>0</v>
      </c>
      <c r="N323">
        <v>6</v>
      </c>
      <c r="O323">
        <v>62</v>
      </c>
      <c r="P323">
        <v>38</v>
      </c>
      <c r="Q323">
        <v>59</v>
      </c>
      <c r="R323">
        <v>5.66</v>
      </c>
      <c r="S323">
        <v>1.56</v>
      </c>
      <c r="T323">
        <v>112</v>
      </c>
      <c r="U323">
        <f t="shared" ref="U323:U386" si="15">T323/15</f>
        <v>7.4666666666666668</v>
      </c>
      <c r="V323">
        <f t="shared" ref="V323:V386" si="16">IF(T323&gt;= 550,U323*1.35,IF(T323 &gt;= 500,U323*1.3,IF(T323 &gt;= 450,U323*1.25,IF(T323 &gt;= 400,U323*1.2,IF(T323 &gt;= 350,U323*1.1,IF(T323 &gt;= 300,U323,IF(T323 &gt;= 250,U323*0.9,IF(T323 &gt;= 200,U323*0.8,IF(T323 &gt;= 150,U323*0.7,IF(T323 &gt;= 100,U323*0.6,IF(T323 &gt;= 50,U323*0.5,U323*0.4)))))))))))</f>
        <v>4.4799999999999995</v>
      </c>
      <c r="W323">
        <f t="shared" ref="W323:W386" si="17">IF(V323 &lt; 1.5,1,V323)</f>
        <v>4.4799999999999995</v>
      </c>
    </row>
    <row r="324" spans="1:23" x14ac:dyDescent="0.35">
      <c r="A324" t="s">
        <v>34</v>
      </c>
      <c r="B324" t="s">
        <v>790</v>
      </c>
      <c r="C324" t="s">
        <v>355</v>
      </c>
      <c r="D324" t="s">
        <v>297</v>
      </c>
      <c r="E324">
        <v>58</v>
      </c>
      <c r="F324">
        <v>24</v>
      </c>
      <c r="G324">
        <v>13</v>
      </c>
      <c r="H324">
        <v>3</v>
      </c>
      <c r="I324">
        <v>0</v>
      </c>
      <c r="J324">
        <v>6</v>
      </c>
      <c r="K324">
        <v>5</v>
      </c>
      <c r="L324">
        <v>0</v>
      </c>
      <c r="M324">
        <v>0</v>
      </c>
      <c r="N324">
        <v>0</v>
      </c>
      <c r="O324">
        <v>62</v>
      </c>
      <c r="P324">
        <v>23</v>
      </c>
      <c r="Q324">
        <v>49</v>
      </c>
      <c r="R324">
        <v>4.5</v>
      </c>
      <c r="S324">
        <v>1.24</v>
      </c>
      <c r="T324">
        <v>112</v>
      </c>
      <c r="U324">
        <f t="shared" si="15"/>
        <v>7.4666666666666668</v>
      </c>
      <c r="V324">
        <f t="shared" si="16"/>
        <v>4.4799999999999995</v>
      </c>
      <c r="W324">
        <f t="shared" si="17"/>
        <v>4.4799999999999995</v>
      </c>
    </row>
    <row r="325" spans="1:23" x14ac:dyDescent="0.35">
      <c r="A325" t="s">
        <v>66</v>
      </c>
      <c r="B325" t="s">
        <v>1716</v>
      </c>
      <c r="C325" t="s">
        <v>356</v>
      </c>
      <c r="D325" t="s">
        <v>306</v>
      </c>
      <c r="E325">
        <v>66</v>
      </c>
      <c r="F325">
        <v>63</v>
      </c>
      <c r="G325">
        <v>0</v>
      </c>
      <c r="H325">
        <v>0</v>
      </c>
      <c r="I325">
        <v>0</v>
      </c>
      <c r="J325">
        <v>3</v>
      </c>
      <c r="K325">
        <v>4</v>
      </c>
      <c r="L325">
        <v>1</v>
      </c>
      <c r="M325">
        <v>0</v>
      </c>
      <c r="N325">
        <v>8</v>
      </c>
      <c r="O325">
        <v>68</v>
      </c>
      <c r="P325">
        <v>32</v>
      </c>
      <c r="Q325">
        <v>55</v>
      </c>
      <c r="R325">
        <v>5.32</v>
      </c>
      <c r="S325">
        <v>1.32</v>
      </c>
      <c r="T325">
        <v>112</v>
      </c>
      <c r="U325">
        <f t="shared" si="15"/>
        <v>7.4666666666666668</v>
      </c>
      <c r="V325">
        <f t="shared" si="16"/>
        <v>4.4799999999999995</v>
      </c>
      <c r="W325">
        <f t="shared" si="17"/>
        <v>4.4799999999999995</v>
      </c>
    </row>
    <row r="326" spans="1:23" x14ac:dyDescent="0.35">
      <c r="A326" t="s">
        <v>1235</v>
      </c>
      <c r="B326" t="s">
        <v>479</v>
      </c>
      <c r="C326" t="s">
        <v>356</v>
      </c>
      <c r="D326" t="s">
        <v>297</v>
      </c>
      <c r="E326">
        <v>70</v>
      </c>
      <c r="F326">
        <v>70</v>
      </c>
      <c r="G326">
        <v>0</v>
      </c>
      <c r="H326">
        <v>0</v>
      </c>
      <c r="I326">
        <v>0</v>
      </c>
      <c r="J326">
        <v>2</v>
      </c>
      <c r="K326">
        <v>3</v>
      </c>
      <c r="L326">
        <v>1</v>
      </c>
      <c r="M326">
        <v>0</v>
      </c>
      <c r="N326">
        <v>12</v>
      </c>
      <c r="O326">
        <v>59</v>
      </c>
      <c r="P326">
        <v>32</v>
      </c>
      <c r="Q326">
        <v>71</v>
      </c>
      <c r="R326">
        <v>4.1100000000000003</v>
      </c>
      <c r="S326">
        <v>1.47</v>
      </c>
      <c r="T326">
        <v>111.5</v>
      </c>
      <c r="U326">
        <f t="shared" si="15"/>
        <v>7.4333333333333336</v>
      </c>
      <c r="V326">
        <f t="shared" si="16"/>
        <v>4.46</v>
      </c>
      <c r="W326">
        <f t="shared" si="17"/>
        <v>4.46</v>
      </c>
    </row>
    <row r="327" spans="1:23" x14ac:dyDescent="0.35">
      <c r="A327" t="s">
        <v>1928</v>
      </c>
      <c r="B327" t="s">
        <v>1929</v>
      </c>
      <c r="C327" t="s">
        <v>356</v>
      </c>
      <c r="D327" t="s">
        <v>304</v>
      </c>
      <c r="E327">
        <v>58</v>
      </c>
      <c r="F327">
        <v>32</v>
      </c>
      <c r="G327">
        <v>0</v>
      </c>
      <c r="H327">
        <v>0</v>
      </c>
      <c r="I327">
        <v>0</v>
      </c>
      <c r="J327">
        <v>2</v>
      </c>
      <c r="K327">
        <v>2</v>
      </c>
      <c r="L327">
        <v>1</v>
      </c>
      <c r="M327">
        <v>0</v>
      </c>
      <c r="N327">
        <v>10</v>
      </c>
      <c r="O327">
        <v>54</v>
      </c>
      <c r="P327">
        <v>22</v>
      </c>
      <c r="Q327">
        <v>53</v>
      </c>
      <c r="R327">
        <v>4.1900000000000004</v>
      </c>
      <c r="S327">
        <v>1.29</v>
      </c>
      <c r="T327">
        <v>111</v>
      </c>
      <c r="U327">
        <f t="shared" si="15"/>
        <v>7.4</v>
      </c>
      <c r="V327">
        <f t="shared" si="16"/>
        <v>4.4400000000000004</v>
      </c>
      <c r="W327">
        <f t="shared" si="17"/>
        <v>4.4400000000000004</v>
      </c>
    </row>
    <row r="328" spans="1:23" x14ac:dyDescent="0.35">
      <c r="A328" t="s">
        <v>1499</v>
      </c>
      <c r="B328" t="s">
        <v>1500</v>
      </c>
      <c r="C328" t="s">
        <v>356</v>
      </c>
      <c r="D328" t="s">
        <v>313</v>
      </c>
      <c r="E328">
        <v>54</v>
      </c>
      <c r="F328">
        <v>61</v>
      </c>
      <c r="G328">
        <v>0</v>
      </c>
      <c r="H328">
        <v>0</v>
      </c>
      <c r="I328">
        <v>0</v>
      </c>
      <c r="J328">
        <v>3</v>
      </c>
      <c r="K328">
        <v>1</v>
      </c>
      <c r="L328">
        <v>2</v>
      </c>
      <c r="M328">
        <v>0</v>
      </c>
      <c r="N328">
        <v>5</v>
      </c>
      <c r="O328">
        <v>57</v>
      </c>
      <c r="P328">
        <v>27</v>
      </c>
      <c r="Q328">
        <v>45</v>
      </c>
      <c r="R328">
        <v>4</v>
      </c>
      <c r="S328">
        <v>1.33</v>
      </c>
      <c r="T328">
        <v>110.5</v>
      </c>
      <c r="U328">
        <f t="shared" si="15"/>
        <v>7.3666666666666663</v>
      </c>
      <c r="V328">
        <f t="shared" si="16"/>
        <v>4.42</v>
      </c>
      <c r="W328">
        <f t="shared" si="17"/>
        <v>4.42</v>
      </c>
    </row>
    <row r="329" spans="1:23" x14ac:dyDescent="0.35">
      <c r="A329" t="s">
        <v>446</v>
      </c>
      <c r="B329" t="s">
        <v>915</v>
      </c>
      <c r="C329" t="s">
        <v>355</v>
      </c>
      <c r="D329" t="s">
        <v>305</v>
      </c>
      <c r="E329">
        <v>52</v>
      </c>
      <c r="F329">
        <v>25</v>
      </c>
      <c r="G329">
        <v>12</v>
      </c>
      <c r="H329">
        <v>4</v>
      </c>
      <c r="I329">
        <v>0</v>
      </c>
      <c r="J329">
        <v>6</v>
      </c>
      <c r="K329">
        <v>4</v>
      </c>
      <c r="L329">
        <v>0</v>
      </c>
      <c r="M329">
        <v>0</v>
      </c>
      <c r="N329">
        <v>1</v>
      </c>
      <c r="O329">
        <v>43</v>
      </c>
      <c r="P329">
        <v>15</v>
      </c>
      <c r="Q329">
        <v>46</v>
      </c>
      <c r="R329">
        <v>3.98</v>
      </c>
      <c r="S329">
        <v>1.17</v>
      </c>
      <c r="T329">
        <v>109.5</v>
      </c>
      <c r="U329">
        <f t="shared" si="15"/>
        <v>7.3</v>
      </c>
      <c r="V329">
        <f t="shared" si="16"/>
        <v>4.38</v>
      </c>
      <c r="W329">
        <f t="shared" si="17"/>
        <v>4.38</v>
      </c>
    </row>
    <row r="330" spans="1:23" x14ac:dyDescent="0.35">
      <c r="A330" t="s">
        <v>51</v>
      </c>
      <c r="B330" t="s">
        <v>1348</v>
      </c>
      <c r="C330" t="s">
        <v>356</v>
      </c>
      <c r="D330" t="s">
        <v>300</v>
      </c>
      <c r="E330">
        <v>57</v>
      </c>
      <c r="F330">
        <v>77</v>
      </c>
      <c r="G330">
        <v>0</v>
      </c>
      <c r="H330">
        <v>0</v>
      </c>
      <c r="I330">
        <v>0</v>
      </c>
      <c r="J330">
        <v>3</v>
      </c>
      <c r="K330">
        <v>2</v>
      </c>
      <c r="L330">
        <v>1</v>
      </c>
      <c r="M330">
        <v>0</v>
      </c>
      <c r="N330">
        <v>9</v>
      </c>
      <c r="O330">
        <v>72</v>
      </c>
      <c r="P330">
        <v>38</v>
      </c>
      <c r="Q330">
        <v>66</v>
      </c>
      <c r="R330">
        <v>4.8899999999999997</v>
      </c>
      <c r="S330">
        <v>1.82</v>
      </c>
      <c r="T330">
        <v>109.5</v>
      </c>
      <c r="U330">
        <f t="shared" si="15"/>
        <v>7.3</v>
      </c>
      <c r="V330">
        <f t="shared" si="16"/>
        <v>4.38</v>
      </c>
      <c r="W330">
        <f t="shared" si="17"/>
        <v>4.38</v>
      </c>
    </row>
    <row r="331" spans="1:23" x14ac:dyDescent="0.35">
      <c r="A331" t="s">
        <v>158</v>
      </c>
      <c r="B331" t="s">
        <v>46</v>
      </c>
      <c r="C331" t="s">
        <v>356</v>
      </c>
      <c r="D331" t="s">
        <v>304</v>
      </c>
      <c r="E331">
        <v>35</v>
      </c>
      <c r="F331">
        <v>53</v>
      </c>
      <c r="G331">
        <v>0</v>
      </c>
      <c r="H331">
        <v>0</v>
      </c>
      <c r="I331">
        <v>0</v>
      </c>
      <c r="J331">
        <v>1</v>
      </c>
      <c r="K331">
        <v>1</v>
      </c>
      <c r="L331">
        <v>1</v>
      </c>
      <c r="M331">
        <v>0</v>
      </c>
      <c r="N331">
        <v>15</v>
      </c>
      <c r="O331">
        <v>45</v>
      </c>
      <c r="P331">
        <v>15</v>
      </c>
      <c r="Q331">
        <v>41</v>
      </c>
      <c r="R331">
        <v>4.63</v>
      </c>
      <c r="S331">
        <v>1.6</v>
      </c>
      <c r="T331">
        <v>109.5</v>
      </c>
      <c r="U331">
        <f t="shared" si="15"/>
        <v>7.3</v>
      </c>
      <c r="V331">
        <f t="shared" si="16"/>
        <v>4.38</v>
      </c>
      <c r="W331">
        <f t="shared" si="17"/>
        <v>4.38</v>
      </c>
    </row>
    <row r="332" spans="1:23" x14ac:dyDescent="0.35">
      <c r="A332" t="s">
        <v>253</v>
      </c>
      <c r="B332" t="s">
        <v>124</v>
      </c>
      <c r="C332" t="s">
        <v>356</v>
      </c>
      <c r="D332" t="s">
        <v>315</v>
      </c>
      <c r="E332">
        <v>58</v>
      </c>
      <c r="F332">
        <v>69</v>
      </c>
      <c r="G332">
        <v>0</v>
      </c>
      <c r="H332">
        <v>0</v>
      </c>
      <c r="I332">
        <v>0</v>
      </c>
      <c r="J332">
        <v>3</v>
      </c>
      <c r="K332">
        <v>2</v>
      </c>
      <c r="L332">
        <v>1</v>
      </c>
      <c r="M332">
        <v>0</v>
      </c>
      <c r="N332">
        <v>11</v>
      </c>
      <c r="O332">
        <v>32</v>
      </c>
      <c r="P332">
        <v>16</v>
      </c>
      <c r="Q332">
        <v>58</v>
      </c>
      <c r="R332">
        <v>3.26</v>
      </c>
      <c r="S332">
        <v>1.28</v>
      </c>
      <c r="T332">
        <v>109.5</v>
      </c>
      <c r="U332">
        <f t="shared" si="15"/>
        <v>7.3</v>
      </c>
      <c r="V332">
        <f t="shared" si="16"/>
        <v>4.38</v>
      </c>
      <c r="W332">
        <f t="shared" si="17"/>
        <v>4.38</v>
      </c>
    </row>
    <row r="333" spans="1:23" x14ac:dyDescent="0.35">
      <c r="A333" t="s">
        <v>523</v>
      </c>
      <c r="B333" t="s">
        <v>1615</v>
      </c>
      <c r="C333" t="s">
        <v>356</v>
      </c>
      <c r="D333" t="s">
        <v>295</v>
      </c>
      <c r="E333">
        <v>71</v>
      </c>
      <c r="F333">
        <v>51</v>
      </c>
      <c r="G333">
        <v>0</v>
      </c>
      <c r="H333">
        <v>0</v>
      </c>
      <c r="I333">
        <v>0</v>
      </c>
      <c r="J333">
        <v>3</v>
      </c>
      <c r="K333">
        <v>3</v>
      </c>
      <c r="L333">
        <v>1</v>
      </c>
      <c r="M333">
        <v>0</v>
      </c>
      <c r="N333">
        <v>7</v>
      </c>
      <c r="O333">
        <v>52</v>
      </c>
      <c r="P333">
        <v>20</v>
      </c>
      <c r="Q333">
        <v>70</v>
      </c>
      <c r="R333">
        <v>3.8</v>
      </c>
      <c r="S333">
        <v>1.27</v>
      </c>
      <c r="T333">
        <v>109</v>
      </c>
      <c r="U333">
        <f t="shared" si="15"/>
        <v>7.2666666666666666</v>
      </c>
      <c r="V333">
        <f t="shared" si="16"/>
        <v>4.3599999999999994</v>
      </c>
      <c r="W333">
        <f t="shared" si="17"/>
        <v>4.3599999999999994</v>
      </c>
    </row>
    <row r="334" spans="1:23" x14ac:dyDescent="0.35">
      <c r="A334" t="s">
        <v>39</v>
      </c>
      <c r="B334" t="s">
        <v>451</v>
      </c>
      <c r="C334" t="s">
        <v>356</v>
      </c>
      <c r="D334" t="s">
        <v>320</v>
      </c>
      <c r="E334">
        <v>60</v>
      </c>
      <c r="F334">
        <v>25</v>
      </c>
      <c r="G334">
        <v>13</v>
      </c>
      <c r="H334">
        <v>5</v>
      </c>
      <c r="I334">
        <v>0</v>
      </c>
      <c r="J334">
        <v>6</v>
      </c>
      <c r="K334">
        <v>4</v>
      </c>
      <c r="L334">
        <v>0</v>
      </c>
      <c r="M334">
        <v>0</v>
      </c>
      <c r="N334">
        <v>0</v>
      </c>
      <c r="O334">
        <v>54</v>
      </c>
      <c r="P334">
        <v>29</v>
      </c>
      <c r="Q334">
        <v>52</v>
      </c>
      <c r="R334">
        <v>3.9</v>
      </c>
      <c r="S334">
        <v>1.35</v>
      </c>
      <c r="T334">
        <v>109</v>
      </c>
      <c r="U334">
        <f t="shared" si="15"/>
        <v>7.2666666666666666</v>
      </c>
      <c r="V334">
        <f t="shared" si="16"/>
        <v>4.3599999999999994</v>
      </c>
      <c r="W334">
        <f t="shared" si="17"/>
        <v>4.3599999999999994</v>
      </c>
    </row>
    <row r="335" spans="1:23" x14ac:dyDescent="0.35">
      <c r="A335" t="s">
        <v>66</v>
      </c>
      <c r="B335" t="s">
        <v>245</v>
      </c>
      <c r="C335" t="s">
        <v>356</v>
      </c>
      <c r="D335" t="s">
        <v>314</v>
      </c>
      <c r="E335">
        <v>46</v>
      </c>
      <c r="F335">
        <v>53</v>
      </c>
      <c r="G335">
        <v>0</v>
      </c>
      <c r="H335">
        <v>0</v>
      </c>
      <c r="I335">
        <v>0</v>
      </c>
      <c r="J335">
        <v>2</v>
      </c>
      <c r="K335">
        <v>2</v>
      </c>
      <c r="L335">
        <v>1</v>
      </c>
      <c r="M335">
        <v>0</v>
      </c>
      <c r="N335">
        <v>13</v>
      </c>
      <c r="O335">
        <v>42</v>
      </c>
      <c r="P335">
        <v>19</v>
      </c>
      <c r="Q335">
        <v>47</v>
      </c>
      <c r="R335">
        <v>3.91</v>
      </c>
      <c r="S335">
        <v>1.43</v>
      </c>
      <c r="T335">
        <v>108.5</v>
      </c>
      <c r="U335">
        <f t="shared" si="15"/>
        <v>7.2333333333333334</v>
      </c>
      <c r="V335">
        <f t="shared" si="16"/>
        <v>4.34</v>
      </c>
      <c r="W335">
        <f t="shared" si="17"/>
        <v>4.34</v>
      </c>
    </row>
    <row r="336" spans="1:23" x14ac:dyDescent="0.35">
      <c r="A336" t="s">
        <v>143</v>
      </c>
      <c r="B336" t="s">
        <v>1341</v>
      </c>
      <c r="C336" t="s">
        <v>356</v>
      </c>
      <c r="D336" t="s">
        <v>303</v>
      </c>
      <c r="E336">
        <v>67</v>
      </c>
      <c r="F336">
        <v>49</v>
      </c>
      <c r="G336">
        <v>0</v>
      </c>
      <c r="H336">
        <v>0</v>
      </c>
      <c r="I336">
        <v>0</v>
      </c>
      <c r="J336">
        <v>4</v>
      </c>
      <c r="K336">
        <v>3</v>
      </c>
      <c r="L336">
        <v>0</v>
      </c>
      <c r="M336">
        <v>0</v>
      </c>
      <c r="N336">
        <v>7</v>
      </c>
      <c r="O336">
        <v>69</v>
      </c>
      <c r="P336">
        <v>29</v>
      </c>
      <c r="Q336">
        <v>66</v>
      </c>
      <c r="R336">
        <v>6.85</v>
      </c>
      <c r="S336">
        <v>1.42</v>
      </c>
      <c r="T336">
        <v>107.5</v>
      </c>
      <c r="U336">
        <f t="shared" si="15"/>
        <v>7.166666666666667</v>
      </c>
      <c r="V336">
        <f t="shared" si="16"/>
        <v>4.3</v>
      </c>
      <c r="W336">
        <f t="shared" si="17"/>
        <v>4.3</v>
      </c>
    </row>
    <row r="337" spans="1:23" x14ac:dyDescent="0.35">
      <c r="A337" t="s">
        <v>1144</v>
      </c>
      <c r="B337" t="s">
        <v>452</v>
      </c>
      <c r="C337" t="s">
        <v>356</v>
      </c>
      <c r="D337" t="s">
        <v>363</v>
      </c>
      <c r="E337">
        <v>64</v>
      </c>
      <c r="F337">
        <v>58</v>
      </c>
      <c r="G337">
        <v>0</v>
      </c>
      <c r="H337">
        <v>0</v>
      </c>
      <c r="I337">
        <v>0</v>
      </c>
      <c r="J337">
        <v>3</v>
      </c>
      <c r="K337">
        <v>4</v>
      </c>
      <c r="L337">
        <v>1</v>
      </c>
      <c r="M337">
        <v>0</v>
      </c>
      <c r="N337">
        <v>7</v>
      </c>
      <c r="O337">
        <v>55</v>
      </c>
      <c r="P337">
        <v>27</v>
      </c>
      <c r="Q337">
        <v>56</v>
      </c>
      <c r="R337">
        <v>2.67</v>
      </c>
      <c r="S337">
        <v>1.3</v>
      </c>
      <c r="T337">
        <v>107.5</v>
      </c>
      <c r="U337">
        <f t="shared" si="15"/>
        <v>7.166666666666667</v>
      </c>
      <c r="V337">
        <f t="shared" si="16"/>
        <v>4.3</v>
      </c>
      <c r="W337">
        <f t="shared" si="17"/>
        <v>4.3</v>
      </c>
    </row>
    <row r="338" spans="1:23" x14ac:dyDescent="0.35">
      <c r="A338" t="s">
        <v>57</v>
      </c>
      <c r="B338" t="s">
        <v>1945</v>
      </c>
      <c r="C338" t="s">
        <v>355</v>
      </c>
      <c r="D338" t="s">
        <v>304</v>
      </c>
      <c r="E338">
        <v>51</v>
      </c>
      <c r="F338">
        <v>51</v>
      </c>
      <c r="G338">
        <v>0</v>
      </c>
      <c r="H338">
        <v>0</v>
      </c>
      <c r="I338">
        <v>0</v>
      </c>
      <c r="J338">
        <v>2</v>
      </c>
      <c r="K338">
        <v>2</v>
      </c>
      <c r="L338">
        <v>1</v>
      </c>
      <c r="M338">
        <v>0</v>
      </c>
      <c r="N338">
        <v>10</v>
      </c>
      <c r="O338">
        <v>47</v>
      </c>
      <c r="P338">
        <v>17</v>
      </c>
      <c r="Q338">
        <v>46</v>
      </c>
      <c r="R338">
        <v>4.0599999999999996</v>
      </c>
      <c r="S338">
        <v>1.24</v>
      </c>
      <c r="T338">
        <v>107.5</v>
      </c>
      <c r="U338">
        <f t="shared" si="15"/>
        <v>7.166666666666667</v>
      </c>
      <c r="V338">
        <f t="shared" si="16"/>
        <v>4.3</v>
      </c>
      <c r="W338">
        <f t="shared" si="17"/>
        <v>4.3</v>
      </c>
    </row>
    <row r="339" spans="1:23" x14ac:dyDescent="0.35">
      <c r="A339" t="s">
        <v>401</v>
      </c>
      <c r="B339" t="s">
        <v>46</v>
      </c>
      <c r="C339" t="s">
        <v>356</v>
      </c>
      <c r="D339" t="s">
        <v>293</v>
      </c>
      <c r="E339">
        <v>52</v>
      </c>
      <c r="F339">
        <v>69</v>
      </c>
      <c r="G339">
        <v>0</v>
      </c>
      <c r="H339">
        <v>0</v>
      </c>
      <c r="I339">
        <v>0</v>
      </c>
      <c r="J339">
        <v>1</v>
      </c>
      <c r="K339">
        <v>2</v>
      </c>
      <c r="L339">
        <v>1</v>
      </c>
      <c r="M339">
        <v>0</v>
      </c>
      <c r="N339">
        <v>14</v>
      </c>
      <c r="O339">
        <v>54</v>
      </c>
      <c r="P339">
        <v>28</v>
      </c>
      <c r="Q339">
        <v>51</v>
      </c>
      <c r="R339">
        <v>4.33</v>
      </c>
      <c r="S339">
        <v>1.52</v>
      </c>
      <c r="T339">
        <v>107</v>
      </c>
      <c r="U339">
        <f t="shared" si="15"/>
        <v>7.1333333333333337</v>
      </c>
      <c r="V339">
        <f t="shared" si="16"/>
        <v>4.28</v>
      </c>
      <c r="W339">
        <f t="shared" si="17"/>
        <v>4.28</v>
      </c>
    </row>
    <row r="340" spans="1:23" x14ac:dyDescent="0.35">
      <c r="A340" t="s">
        <v>83</v>
      </c>
      <c r="B340" t="s">
        <v>168</v>
      </c>
      <c r="C340" t="s">
        <v>356</v>
      </c>
      <c r="D340" t="s">
        <v>313</v>
      </c>
      <c r="E340">
        <v>57</v>
      </c>
      <c r="F340">
        <v>59</v>
      </c>
      <c r="G340">
        <v>0</v>
      </c>
      <c r="H340">
        <v>0</v>
      </c>
      <c r="I340">
        <v>0</v>
      </c>
      <c r="J340">
        <v>2</v>
      </c>
      <c r="K340">
        <v>2</v>
      </c>
      <c r="L340">
        <v>1</v>
      </c>
      <c r="M340">
        <v>0</v>
      </c>
      <c r="N340">
        <v>6</v>
      </c>
      <c r="O340">
        <v>63</v>
      </c>
      <c r="P340">
        <v>28</v>
      </c>
      <c r="Q340">
        <v>44</v>
      </c>
      <c r="R340">
        <v>2.68</v>
      </c>
      <c r="S340">
        <v>1.26</v>
      </c>
      <c r="T340">
        <v>106.5</v>
      </c>
      <c r="U340">
        <f t="shared" si="15"/>
        <v>7.1</v>
      </c>
      <c r="V340">
        <f t="shared" si="16"/>
        <v>4.26</v>
      </c>
      <c r="W340">
        <f t="shared" si="17"/>
        <v>4.26</v>
      </c>
    </row>
    <row r="341" spans="1:23" x14ac:dyDescent="0.35">
      <c r="A341" t="s">
        <v>405</v>
      </c>
      <c r="B341" t="s">
        <v>677</v>
      </c>
      <c r="C341" t="s">
        <v>356</v>
      </c>
      <c r="D341" t="s">
        <v>301</v>
      </c>
      <c r="E341">
        <v>47</v>
      </c>
      <c r="F341">
        <v>62</v>
      </c>
      <c r="G341">
        <v>0</v>
      </c>
      <c r="H341">
        <v>0</v>
      </c>
      <c r="I341">
        <v>0</v>
      </c>
      <c r="J341">
        <v>2</v>
      </c>
      <c r="K341">
        <v>2</v>
      </c>
      <c r="L341">
        <v>1</v>
      </c>
      <c r="M341">
        <v>0</v>
      </c>
      <c r="N341">
        <v>12</v>
      </c>
      <c r="O341">
        <v>48</v>
      </c>
      <c r="P341">
        <v>21</v>
      </c>
      <c r="Q341">
        <v>49</v>
      </c>
      <c r="R341">
        <v>4.79</v>
      </c>
      <c r="S341">
        <v>1.49</v>
      </c>
      <c r="T341">
        <v>106</v>
      </c>
      <c r="U341">
        <f t="shared" si="15"/>
        <v>7.0666666666666664</v>
      </c>
      <c r="V341">
        <f t="shared" si="16"/>
        <v>4.2399999999999993</v>
      </c>
      <c r="W341">
        <f t="shared" si="17"/>
        <v>4.2399999999999993</v>
      </c>
    </row>
    <row r="342" spans="1:23" x14ac:dyDescent="0.35">
      <c r="A342" t="s">
        <v>57</v>
      </c>
      <c r="B342" t="s">
        <v>432</v>
      </c>
      <c r="C342" t="s">
        <v>356</v>
      </c>
      <c r="D342" t="s">
        <v>303</v>
      </c>
      <c r="E342">
        <v>64</v>
      </c>
      <c r="F342">
        <v>71</v>
      </c>
      <c r="G342">
        <v>0</v>
      </c>
      <c r="H342">
        <v>0</v>
      </c>
      <c r="I342">
        <v>0</v>
      </c>
      <c r="J342">
        <v>1</v>
      </c>
      <c r="K342">
        <v>5</v>
      </c>
      <c r="L342">
        <v>1</v>
      </c>
      <c r="M342">
        <v>0</v>
      </c>
      <c r="N342">
        <v>12</v>
      </c>
      <c r="O342">
        <v>76</v>
      </c>
      <c r="P342">
        <v>33</v>
      </c>
      <c r="Q342">
        <v>65</v>
      </c>
      <c r="R342">
        <v>5.34</v>
      </c>
      <c r="S342">
        <v>1.53</v>
      </c>
      <c r="T342">
        <v>105.5</v>
      </c>
      <c r="U342">
        <f t="shared" si="15"/>
        <v>7.0333333333333332</v>
      </c>
      <c r="V342">
        <f t="shared" si="16"/>
        <v>4.22</v>
      </c>
      <c r="W342">
        <f t="shared" si="17"/>
        <v>4.22</v>
      </c>
    </row>
    <row r="343" spans="1:23" x14ac:dyDescent="0.35">
      <c r="A343" t="s">
        <v>274</v>
      </c>
      <c r="B343" t="s">
        <v>1882</v>
      </c>
      <c r="C343" t="s">
        <v>355</v>
      </c>
      <c r="D343" t="s">
        <v>318</v>
      </c>
      <c r="E343">
        <v>50</v>
      </c>
      <c r="F343">
        <v>25</v>
      </c>
      <c r="G343">
        <v>13</v>
      </c>
      <c r="H343">
        <v>5</v>
      </c>
      <c r="I343">
        <v>0</v>
      </c>
      <c r="J343">
        <v>5</v>
      </c>
      <c r="K343">
        <v>4</v>
      </c>
      <c r="L343">
        <v>0</v>
      </c>
      <c r="M343">
        <v>0</v>
      </c>
      <c r="N343">
        <v>1</v>
      </c>
      <c r="O343">
        <v>44</v>
      </c>
      <c r="P343">
        <v>13</v>
      </c>
      <c r="Q343">
        <v>46</v>
      </c>
      <c r="R343">
        <v>3.42</v>
      </c>
      <c r="S343">
        <v>1.18</v>
      </c>
      <c r="T343">
        <v>105.5</v>
      </c>
      <c r="U343">
        <f t="shared" si="15"/>
        <v>7.0333333333333332</v>
      </c>
      <c r="V343">
        <f t="shared" si="16"/>
        <v>4.22</v>
      </c>
      <c r="W343">
        <f t="shared" si="17"/>
        <v>4.22</v>
      </c>
    </row>
    <row r="344" spans="1:23" x14ac:dyDescent="0.35">
      <c r="A344" t="s">
        <v>73</v>
      </c>
      <c r="B344" t="s">
        <v>786</v>
      </c>
      <c r="C344" t="s">
        <v>356</v>
      </c>
      <c r="D344" t="s">
        <v>1523</v>
      </c>
      <c r="E344">
        <v>55</v>
      </c>
      <c r="F344">
        <v>28</v>
      </c>
      <c r="G344">
        <v>16</v>
      </c>
      <c r="H344">
        <v>5</v>
      </c>
      <c r="I344">
        <v>0</v>
      </c>
      <c r="J344">
        <v>5</v>
      </c>
      <c r="K344">
        <v>5</v>
      </c>
      <c r="L344">
        <v>0</v>
      </c>
      <c r="M344">
        <v>0</v>
      </c>
      <c r="N344">
        <v>1</v>
      </c>
      <c r="O344">
        <v>73</v>
      </c>
      <c r="P344">
        <v>39</v>
      </c>
      <c r="Q344">
        <v>47</v>
      </c>
      <c r="R344">
        <v>4.75</v>
      </c>
      <c r="S344">
        <v>1.56</v>
      </c>
      <c r="T344">
        <v>105</v>
      </c>
      <c r="U344">
        <f t="shared" si="15"/>
        <v>7</v>
      </c>
      <c r="V344">
        <f t="shared" si="16"/>
        <v>4.2</v>
      </c>
      <c r="W344">
        <f t="shared" si="17"/>
        <v>4.2</v>
      </c>
    </row>
    <row r="345" spans="1:23" x14ac:dyDescent="0.35">
      <c r="A345" t="s">
        <v>473</v>
      </c>
      <c r="B345" t="s">
        <v>1784</v>
      </c>
      <c r="C345" t="s">
        <v>356</v>
      </c>
      <c r="D345" t="s">
        <v>325</v>
      </c>
      <c r="E345">
        <v>71</v>
      </c>
      <c r="F345">
        <v>42</v>
      </c>
      <c r="G345">
        <v>0</v>
      </c>
      <c r="H345">
        <v>0</v>
      </c>
      <c r="I345">
        <v>0</v>
      </c>
      <c r="J345">
        <v>1</v>
      </c>
      <c r="K345">
        <v>1</v>
      </c>
      <c r="L345">
        <v>0</v>
      </c>
      <c r="M345">
        <v>0</v>
      </c>
      <c r="N345">
        <v>7</v>
      </c>
      <c r="O345">
        <v>84</v>
      </c>
      <c r="P345">
        <v>26</v>
      </c>
      <c r="Q345">
        <v>81</v>
      </c>
      <c r="R345">
        <v>4.6900000000000004</v>
      </c>
      <c r="S345">
        <v>1.51</v>
      </c>
      <c r="T345">
        <v>105</v>
      </c>
      <c r="U345">
        <f t="shared" si="15"/>
        <v>7</v>
      </c>
      <c r="V345">
        <f t="shared" si="16"/>
        <v>4.2</v>
      </c>
      <c r="W345">
        <f t="shared" si="17"/>
        <v>4.2</v>
      </c>
    </row>
    <row r="346" spans="1:23" x14ac:dyDescent="0.35">
      <c r="A346" t="s">
        <v>162</v>
      </c>
      <c r="B346" t="s">
        <v>485</v>
      </c>
      <c r="C346" t="s">
        <v>356</v>
      </c>
      <c r="D346" t="s">
        <v>319</v>
      </c>
      <c r="E346">
        <v>48</v>
      </c>
      <c r="F346">
        <v>65</v>
      </c>
      <c r="G346">
        <v>0</v>
      </c>
      <c r="H346">
        <v>0</v>
      </c>
      <c r="I346">
        <v>0</v>
      </c>
      <c r="J346">
        <v>1</v>
      </c>
      <c r="K346">
        <v>2</v>
      </c>
      <c r="L346">
        <v>2</v>
      </c>
      <c r="M346">
        <v>0</v>
      </c>
      <c r="N346">
        <v>10</v>
      </c>
      <c r="O346">
        <v>64</v>
      </c>
      <c r="P346">
        <v>31</v>
      </c>
      <c r="Q346">
        <v>50</v>
      </c>
      <c r="R346">
        <v>3.38</v>
      </c>
      <c r="S346">
        <v>1.69</v>
      </c>
      <c r="T346">
        <v>105</v>
      </c>
      <c r="U346">
        <f t="shared" si="15"/>
        <v>7</v>
      </c>
      <c r="V346">
        <f t="shared" si="16"/>
        <v>4.2</v>
      </c>
      <c r="W346">
        <f t="shared" si="17"/>
        <v>4.2</v>
      </c>
    </row>
    <row r="347" spans="1:23" x14ac:dyDescent="0.35">
      <c r="A347" t="s">
        <v>144</v>
      </c>
      <c r="B347" t="s">
        <v>136</v>
      </c>
      <c r="C347" t="s">
        <v>356</v>
      </c>
      <c r="D347" t="s">
        <v>293</v>
      </c>
      <c r="E347">
        <v>45</v>
      </c>
      <c r="F347">
        <v>51</v>
      </c>
      <c r="G347">
        <v>0</v>
      </c>
      <c r="H347">
        <v>0</v>
      </c>
      <c r="I347">
        <v>0</v>
      </c>
      <c r="J347">
        <v>2</v>
      </c>
      <c r="K347">
        <v>2</v>
      </c>
      <c r="L347">
        <v>1</v>
      </c>
      <c r="M347">
        <v>0</v>
      </c>
      <c r="N347">
        <v>10</v>
      </c>
      <c r="O347">
        <v>43</v>
      </c>
      <c r="P347">
        <v>9</v>
      </c>
      <c r="Q347">
        <v>48</v>
      </c>
      <c r="R347">
        <v>4.5999999999999996</v>
      </c>
      <c r="S347">
        <v>1.27</v>
      </c>
      <c r="T347">
        <v>104.5</v>
      </c>
      <c r="U347">
        <f t="shared" si="15"/>
        <v>6.9666666666666668</v>
      </c>
      <c r="V347">
        <f t="shared" si="16"/>
        <v>4.18</v>
      </c>
      <c r="W347">
        <f t="shared" si="17"/>
        <v>4.18</v>
      </c>
    </row>
    <row r="348" spans="1:23" x14ac:dyDescent="0.35">
      <c r="A348" t="s">
        <v>1831</v>
      </c>
      <c r="B348" t="s">
        <v>1778</v>
      </c>
      <c r="C348" t="s">
        <v>356</v>
      </c>
      <c r="D348" t="s">
        <v>307</v>
      </c>
      <c r="E348">
        <v>39</v>
      </c>
      <c r="F348">
        <v>49</v>
      </c>
      <c r="G348">
        <v>0</v>
      </c>
      <c r="H348">
        <v>0</v>
      </c>
      <c r="I348">
        <v>0</v>
      </c>
      <c r="J348">
        <v>3</v>
      </c>
      <c r="K348">
        <v>1</v>
      </c>
      <c r="L348">
        <v>1</v>
      </c>
      <c r="M348">
        <v>0</v>
      </c>
      <c r="N348">
        <v>4</v>
      </c>
      <c r="O348">
        <v>57</v>
      </c>
      <c r="P348">
        <v>18</v>
      </c>
      <c r="Q348">
        <v>32</v>
      </c>
      <c r="R348">
        <v>3.69</v>
      </c>
      <c r="S348">
        <v>1.28</v>
      </c>
      <c r="T348">
        <v>104</v>
      </c>
      <c r="U348">
        <f t="shared" si="15"/>
        <v>6.9333333333333336</v>
      </c>
      <c r="V348">
        <f t="shared" si="16"/>
        <v>4.16</v>
      </c>
      <c r="W348">
        <f t="shared" si="17"/>
        <v>4.16</v>
      </c>
    </row>
    <row r="349" spans="1:23" x14ac:dyDescent="0.35">
      <c r="A349" t="s">
        <v>1891</v>
      </c>
      <c r="B349" t="s">
        <v>1892</v>
      </c>
      <c r="C349" t="s">
        <v>355</v>
      </c>
      <c r="D349" t="s">
        <v>304</v>
      </c>
      <c r="E349">
        <v>49</v>
      </c>
      <c r="F349">
        <v>25</v>
      </c>
      <c r="G349">
        <v>12</v>
      </c>
      <c r="H349">
        <v>3</v>
      </c>
      <c r="I349">
        <v>0</v>
      </c>
      <c r="J349">
        <v>5</v>
      </c>
      <c r="K349">
        <v>4</v>
      </c>
      <c r="L349">
        <v>0</v>
      </c>
      <c r="M349">
        <v>0</v>
      </c>
      <c r="N349">
        <v>1</v>
      </c>
      <c r="O349">
        <v>51</v>
      </c>
      <c r="P349">
        <v>15</v>
      </c>
      <c r="Q349">
        <v>45</v>
      </c>
      <c r="R349">
        <v>3.67</v>
      </c>
      <c r="S349">
        <v>1.22</v>
      </c>
      <c r="T349">
        <v>103.5</v>
      </c>
      <c r="U349">
        <f t="shared" si="15"/>
        <v>6.9</v>
      </c>
      <c r="V349">
        <f t="shared" si="16"/>
        <v>4.1399999999999997</v>
      </c>
      <c r="W349">
        <f t="shared" si="17"/>
        <v>4.1399999999999997</v>
      </c>
    </row>
    <row r="350" spans="1:23" x14ac:dyDescent="0.35">
      <c r="A350" t="s">
        <v>468</v>
      </c>
      <c r="B350" t="s">
        <v>757</v>
      </c>
      <c r="C350" t="s">
        <v>356</v>
      </c>
      <c r="D350" t="s">
        <v>309</v>
      </c>
      <c r="E350">
        <v>42</v>
      </c>
      <c r="F350">
        <v>46</v>
      </c>
      <c r="G350">
        <v>0</v>
      </c>
      <c r="H350">
        <v>0</v>
      </c>
      <c r="I350">
        <v>0</v>
      </c>
      <c r="J350">
        <v>1</v>
      </c>
      <c r="K350">
        <v>1</v>
      </c>
      <c r="L350">
        <v>8</v>
      </c>
      <c r="M350">
        <v>2</v>
      </c>
      <c r="N350">
        <v>4</v>
      </c>
      <c r="O350">
        <v>38</v>
      </c>
      <c r="P350">
        <v>24</v>
      </c>
      <c r="Q350">
        <v>31</v>
      </c>
      <c r="R350">
        <v>5.57</v>
      </c>
      <c r="S350">
        <v>1.31</v>
      </c>
      <c r="T350">
        <v>102.5</v>
      </c>
      <c r="U350">
        <f t="shared" si="15"/>
        <v>6.833333333333333</v>
      </c>
      <c r="V350">
        <f t="shared" si="16"/>
        <v>4.0999999999999996</v>
      </c>
      <c r="W350">
        <f t="shared" si="17"/>
        <v>4.0999999999999996</v>
      </c>
    </row>
    <row r="351" spans="1:23" x14ac:dyDescent="0.35">
      <c r="A351" t="s">
        <v>283</v>
      </c>
      <c r="B351" t="s">
        <v>282</v>
      </c>
      <c r="C351" t="s">
        <v>355</v>
      </c>
      <c r="D351" t="s">
        <v>307</v>
      </c>
      <c r="E351">
        <v>53</v>
      </c>
      <c r="F351">
        <v>25</v>
      </c>
      <c r="G351">
        <v>13</v>
      </c>
      <c r="H351">
        <v>4</v>
      </c>
      <c r="I351">
        <v>0</v>
      </c>
      <c r="J351">
        <v>5</v>
      </c>
      <c r="K351">
        <v>4</v>
      </c>
      <c r="L351">
        <v>0</v>
      </c>
      <c r="M351">
        <v>0</v>
      </c>
      <c r="N351">
        <v>1</v>
      </c>
      <c r="O351">
        <v>48</v>
      </c>
      <c r="P351">
        <v>14</v>
      </c>
      <c r="Q351">
        <v>50</v>
      </c>
      <c r="R351">
        <v>4.58</v>
      </c>
      <c r="S351">
        <v>1.21</v>
      </c>
      <c r="T351">
        <v>102.5</v>
      </c>
      <c r="U351">
        <f t="shared" si="15"/>
        <v>6.833333333333333</v>
      </c>
      <c r="V351">
        <f t="shared" si="16"/>
        <v>4.0999999999999996</v>
      </c>
      <c r="W351">
        <f t="shared" si="17"/>
        <v>4.0999999999999996</v>
      </c>
    </row>
    <row r="352" spans="1:23" x14ac:dyDescent="0.35">
      <c r="A352" t="s">
        <v>39</v>
      </c>
      <c r="B352" t="s">
        <v>1183</v>
      </c>
      <c r="C352" t="s">
        <v>356</v>
      </c>
      <c r="D352" t="s">
        <v>296</v>
      </c>
      <c r="E352">
        <v>47</v>
      </c>
      <c r="F352">
        <v>59</v>
      </c>
      <c r="G352">
        <v>0</v>
      </c>
      <c r="H352">
        <v>0</v>
      </c>
      <c r="I352">
        <v>0</v>
      </c>
      <c r="J352">
        <v>2</v>
      </c>
      <c r="K352">
        <v>2</v>
      </c>
      <c r="L352">
        <v>1</v>
      </c>
      <c r="M352">
        <v>0</v>
      </c>
      <c r="N352">
        <v>10</v>
      </c>
      <c r="O352">
        <v>61</v>
      </c>
      <c r="P352">
        <v>35</v>
      </c>
      <c r="Q352">
        <v>38</v>
      </c>
      <c r="R352">
        <v>4.9800000000000004</v>
      </c>
      <c r="S352">
        <v>1.55</v>
      </c>
      <c r="T352">
        <v>102</v>
      </c>
      <c r="U352">
        <f t="shared" si="15"/>
        <v>6.8</v>
      </c>
      <c r="V352">
        <f t="shared" si="16"/>
        <v>4.08</v>
      </c>
      <c r="W352">
        <f t="shared" si="17"/>
        <v>4.08</v>
      </c>
    </row>
    <row r="353" spans="1:23" x14ac:dyDescent="0.35">
      <c r="A353" t="s">
        <v>1492</v>
      </c>
      <c r="B353" t="s">
        <v>1493</v>
      </c>
      <c r="C353" t="s">
        <v>356</v>
      </c>
      <c r="D353" t="s">
        <v>309</v>
      </c>
      <c r="E353">
        <v>48</v>
      </c>
      <c r="F353">
        <v>47</v>
      </c>
      <c r="G353">
        <v>0</v>
      </c>
      <c r="H353">
        <v>0</v>
      </c>
      <c r="I353">
        <v>0</v>
      </c>
      <c r="J353">
        <v>2</v>
      </c>
      <c r="K353">
        <v>2</v>
      </c>
      <c r="L353">
        <v>1</v>
      </c>
      <c r="M353">
        <v>0</v>
      </c>
      <c r="N353">
        <v>11</v>
      </c>
      <c r="O353">
        <v>34</v>
      </c>
      <c r="P353">
        <v>11</v>
      </c>
      <c r="Q353">
        <v>53</v>
      </c>
      <c r="R353">
        <v>3</v>
      </c>
      <c r="S353">
        <v>1.33</v>
      </c>
      <c r="T353">
        <v>101.5</v>
      </c>
      <c r="U353">
        <f t="shared" si="15"/>
        <v>6.7666666666666666</v>
      </c>
      <c r="V353">
        <f t="shared" si="16"/>
        <v>4.0599999999999996</v>
      </c>
      <c r="W353">
        <f t="shared" si="17"/>
        <v>4.0599999999999996</v>
      </c>
    </row>
    <row r="354" spans="1:23" x14ac:dyDescent="0.35">
      <c r="A354" t="s">
        <v>96</v>
      </c>
      <c r="B354" t="s">
        <v>754</v>
      </c>
      <c r="C354" t="s">
        <v>356</v>
      </c>
      <c r="D354" t="s">
        <v>317</v>
      </c>
      <c r="E354">
        <v>50</v>
      </c>
      <c r="F354">
        <v>25</v>
      </c>
      <c r="G354">
        <v>12</v>
      </c>
      <c r="H354">
        <v>4</v>
      </c>
      <c r="I354">
        <v>0</v>
      </c>
      <c r="J354">
        <v>4</v>
      </c>
      <c r="K354">
        <v>4</v>
      </c>
      <c r="L354">
        <v>0</v>
      </c>
      <c r="M354">
        <v>0</v>
      </c>
      <c r="N354">
        <v>1</v>
      </c>
      <c r="O354">
        <v>49</v>
      </c>
      <c r="P354">
        <v>16</v>
      </c>
      <c r="Q354">
        <v>36</v>
      </c>
      <c r="R354">
        <v>2.7</v>
      </c>
      <c r="S354">
        <v>1.04</v>
      </c>
      <c r="T354">
        <v>101.5</v>
      </c>
      <c r="U354">
        <f t="shared" si="15"/>
        <v>6.7666666666666666</v>
      </c>
      <c r="V354">
        <f t="shared" si="16"/>
        <v>4.0599999999999996</v>
      </c>
      <c r="W354">
        <f t="shared" si="17"/>
        <v>4.0599999999999996</v>
      </c>
    </row>
    <row r="355" spans="1:23" x14ac:dyDescent="0.35">
      <c r="A355" t="s">
        <v>57</v>
      </c>
      <c r="B355" t="s">
        <v>734</v>
      </c>
      <c r="C355" t="s">
        <v>1877</v>
      </c>
      <c r="D355" t="s">
        <v>315</v>
      </c>
      <c r="E355">
        <v>57</v>
      </c>
      <c r="F355">
        <v>25</v>
      </c>
      <c r="G355">
        <v>13</v>
      </c>
      <c r="H355">
        <v>4</v>
      </c>
      <c r="I355">
        <v>0</v>
      </c>
      <c r="J355">
        <v>5</v>
      </c>
      <c r="K355">
        <v>3</v>
      </c>
      <c r="L355">
        <v>0</v>
      </c>
      <c r="M355">
        <v>0</v>
      </c>
      <c r="N355">
        <v>0</v>
      </c>
      <c r="O355">
        <v>42</v>
      </c>
      <c r="P355">
        <v>17</v>
      </c>
      <c r="Q355">
        <v>45</v>
      </c>
      <c r="R355">
        <v>3.63</v>
      </c>
      <c r="S355">
        <v>1.0900000000000001</v>
      </c>
      <c r="T355">
        <v>101</v>
      </c>
      <c r="U355">
        <f t="shared" si="15"/>
        <v>6.7333333333333334</v>
      </c>
      <c r="V355">
        <f t="shared" si="16"/>
        <v>4.04</v>
      </c>
      <c r="W355">
        <f t="shared" si="17"/>
        <v>4.04</v>
      </c>
    </row>
    <row r="356" spans="1:23" x14ac:dyDescent="0.35">
      <c r="A356" t="s">
        <v>1439</v>
      </c>
      <c r="B356" t="s">
        <v>1732</v>
      </c>
      <c r="C356" t="s">
        <v>356</v>
      </c>
      <c r="D356" t="s">
        <v>309</v>
      </c>
      <c r="E356">
        <v>54</v>
      </c>
      <c r="F356">
        <v>25</v>
      </c>
      <c r="G356">
        <v>12</v>
      </c>
      <c r="H356">
        <v>4</v>
      </c>
      <c r="I356">
        <v>0</v>
      </c>
      <c r="J356">
        <v>5</v>
      </c>
      <c r="K356">
        <v>5</v>
      </c>
      <c r="L356">
        <v>0</v>
      </c>
      <c r="M356">
        <v>0</v>
      </c>
      <c r="N356">
        <v>1</v>
      </c>
      <c r="O356">
        <v>41</v>
      </c>
      <c r="P356">
        <v>18</v>
      </c>
      <c r="Q356">
        <v>36</v>
      </c>
      <c r="R356">
        <v>3</v>
      </c>
      <c r="S356">
        <v>1</v>
      </c>
      <c r="T356">
        <v>101</v>
      </c>
      <c r="U356">
        <f t="shared" si="15"/>
        <v>6.7333333333333334</v>
      </c>
      <c r="V356">
        <f t="shared" si="16"/>
        <v>4.04</v>
      </c>
      <c r="W356">
        <f t="shared" si="17"/>
        <v>4.04</v>
      </c>
    </row>
    <row r="357" spans="1:23" x14ac:dyDescent="0.35">
      <c r="A357" t="s">
        <v>231</v>
      </c>
      <c r="B357" t="s">
        <v>782</v>
      </c>
      <c r="C357" t="s">
        <v>355</v>
      </c>
      <c r="D357" t="s">
        <v>314</v>
      </c>
      <c r="E357">
        <v>49</v>
      </c>
      <c r="F357">
        <v>25</v>
      </c>
      <c r="G357">
        <v>13</v>
      </c>
      <c r="H357">
        <v>3</v>
      </c>
      <c r="I357">
        <v>0</v>
      </c>
      <c r="J357">
        <v>6</v>
      </c>
      <c r="K357">
        <v>4</v>
      </c>
      <c r="L357">
        <v>0</v>
      </c>
      <c r="M357">
        <v>0</v>
      </c>
      <c r="N357">
        <v>1</v>
      </c>
      <c r="O357">
        <v>40</v>
      </c>
      <c r="P357">
        <v>19</v>
      </c>
      <c r="Q357">
        <v>43</v>
      </c>
      <c r="R357">
        <v>3.31</v>
      </c>
      <c r="S357">
        <v>1.27</v>
      </c>
      <c r="T357">
        <v>100.5</v>
      </c>
      <c r="U357">
        <f t="shared" si="15"/>
        <v>6.7</v>
      </c>
      <c r="V357">
        <f t="shared" si="16"/>
        <v>4.0199999999999996</v>
      </c>
      <c r="W357">
        <f t="shared" si="17"/>
        <v>4.0199999999999996</v>
      </c>
    </row>
    <row r="358" spans="1:23" x14ac:dyDescent="0.35">
      <c r="A358" t="s">
        <v>152</v>
      </c>
      <c r="B358" t="s">
        <v>1335</v>
      </c>
      <c r="C358" t="s">
        <v>356</v>
      </c>
      <c r="D358" t="s">
        <v>317</v>
      </c>
      <c r="E358">
        <v>57</v>
      </c>
      <c r="F358">
        <v>50</v>
      </c>
      <c r="G358">
        <v>0</v>
      </c>
      <c r="H358">
        <v>0</v>
      </c>
      <c r="I358">
        <v>0</v>
      </c>
      <c r="J358">
        <v>2</v>
      </c>
      <c r="K358">
        <v>2</v>
      </c>
      <c r="L358">
        <v>1</v>
      </c>
      <c r="M358">
        <v>0</v>
      </c>
      <c r="N358">
        <v>6</v>
      </c>
      <c r="O358">
        <v>61</v>
      </c>
      <c r="P358">
        <v>24</v>
      </c>
      <c r="Q358">
        <v>51</v>
      </c>
      <c r="R358">
        <v>4.26</v>
      </c>
      <c r="S358">
        <v>1.32</v>
      </c>
      <c r="T358">
        <v>100</v>
      </c>
      <c r="U358">
        <f t="shared" si="15"/>
        <v>6.666666666666667</v>
      </c>
      <c r="V358">
        <f t="shared" si="16"/>
        <v>4</v>
      </c>
      <c r="W358">
        <f t="shared" si="17"/>
        <v>4</v>
      </c>
    </row>
    <row r="359" spans="1:23" x14ac:dyDescent="0.35">
      <c r="A359" t="s">
        <v>267</v>
      </c>
      <c r="B359" t="s">
        <v>266</v>
      </c>
      <c r="C359" t="s">
        <v>355</v>
      </c>
      <c r="D359" t="s">
        <v>320</v>
      </c>
      <c r="E359">
        <v>53</v>
      </c>
      <c r="F359">
        <v>25</v>
      </c>
      <c r="G359">
        <v>13</v>
      </c>
      <c r="H359">
        <v>5</v>
      </c>
      <c r="I359">
        <v>0</v>
      </c>
      <c r="J359">
        <v>5</v>
      </c>
      <c r="K359">
        <v>4</v>
      </c>
      <c r="L359">
        <v>0</v>
      </c>
      <c r="M359">
        <v>0</v>
      </c>
      <c r="N359">
        <v>1</v>
      </c>
      <c r="O359">
        <v>50</v>
      </c>
      <c r="P359">
        <v>22</v>
      </c>
      <c r="Q359">
        <v>49</v>
      </c>
      <c r="R359">
        <v>4.75</v>
      </c>
      <c r="S359">
        <v>1.34</v>
      </c>
      <c r="T359">
        <v>99.5</v>
      </c>
      <c r="U359">
        <f t="shared" si="15"/>
        <v>6.6333333333333337</v>
      </c>
      <c r="V359">
        <f t="shared" si="16"/>
        <v>3.3166666666666669</v>
      </c>
      <c r="W359">
        <f t="shared" si="17"/>
        <v>3.3166666666666669</v>
      </c>
    </row>
    <row r="360" spans="1:23" x14ac:dyDescent="0.35">
      <c r="A360" t="s">
        <v>43</v>
      </c>
      <c r="B360" t="s">
        <v>286</v>
      </c>
      <c r="C360" t="s">
        <v>356</v>
      </c>
      <c r="D360" t="s">
        <v>298</v>
      </c>
      <c r="E360">
        <v>55</v>
      </c>
      <c r="F360">
        <v>53</v>
      </c>
      <c r="G360">
        <v>0</v>
      </c>
      <c r="H360">
        <v>0</v>
      </c>
      <c r="I360">
        <v>0</v>
      </c>
      <c r="J360">
        <v>2</v>
      </c>
      <c r="K360">
        <v>2</v>
      </c>
      <c r="L360">
        <v>1</v>
      </c>
      <c r="M360">
        <v>0</v>
      </c>
      <c r="N360">
        <v>11</v>
      </c>
      <c r="O360">
        <v>37</v>
      </c>
      <c r="P360">
        <v>17</v>
      </c>
      <c r="Q360">
        <v>58</v>
      </c>
      <c r="R360">
        <v>4.09</v>
      </c>
      <c r="S360">
        <v>1.36</v>
      </c>
      <c r="T360">
        <v>98.5</v>
      </c>
      <c r="U360">
        <f t="shared" si="15"/>
        <v>6.5666666666666664</v>
      </c>
      <c r="V360">
        <f t="shared" si="16"/>
        <v>3.2833333333333332</v>
      </c>
      <c r="W360">
        <f t="shared" si="17"/>
        <v>3.2833333333333332</v>
      </c>
    </row>
    <row r="361" spans="1:23" x14ac:dyDescent="0.35">
      <c r="A361" t="s">
        <v>115</v>
      </c>
      <c r="B361" t="s">
        <v>223</v>
      </c>
      <c r="C361" t="s">
        <v>356</v>
      </c>
      <c r="D361" t="s">
        <v>319</v>
      </c>
      <c r="E361">
        <v>71</v>
      </c>
      <c r="F361">
        <v>52</v>
      </c>
      <c r="G361">
        <v>0</v>
      </c>
      <c r="H361">
        <v>0</v>
      </c>
      <c r="I361">
        <v>0</v>
      </c>
      <c r="J361">
        <v>2</v>
      </c>
      <c r="K361">
        <v>4</v>
      </c>
      <c r="L361">
        <v>1</v>
      </c>
      <c r="M361">
        <v>0</v>
      </c>
      <c r="N361">
        <v>9</v>
      </c>
      <c r="O361">
        <v>68</v>
      </c>
      <c r="P361">
        <v>31</v>
      </c>
      <c r="Q361">
        <v>71</v>
      </c>
      <c r="R361">
        <v>6.46</v>
      </c>
      <c r="S361">
        <v>1.44</v>
      </c>
      <c r="T361">
        <v>98</v>
      </c>
      <c r="U361">
        <f t="shared" si="15"/>
        <v>6.5333333333333332</v>
      </c>
      <c r="V361">
        <f t="shared" si="16"/>
        <v>3.2666666666666666</v>
      </c>
      <c r="W361">
        <f t="shared" si="17"/>
        <v>3.2666666666666666</v>
      </c>
    </row>
    <row r="362" spans="1:23" x14ac:dyDescent="0.35">
      <c r="A362" t="s">
        <v>49</v>
      </c>
      <c r="B362" t="s">
        <v>1713</v>
      </c>
      <c r="C362" t="s">
        <v>1877</v>
      </c>
      <c r="D362" t="s">
        <v>313</v>
      </c>
      <c r="E362">
        <v>50</v>
      </c>
      <c r="F362">
        <v>25</v>
      </c>
      <c r="G362">
        <v>13</v>
      </c>
      <c r="H362">
        <v>4</v>
      </c>
      <c r="I362">
        <v>0</v>
      </c>
      <c r="J362">
        <v>5</v>
      </c>
      <c r="K362">
        <v>4</v>
      </c>
      <c r="L362">
        <v>0</v>
      </c>
      <c r="M362">
        <v>0</v>
      </c>
      <c r="N362">
        <v>1</v>
      </c>
      <c r="O362">
        <v>43</v>
      </c>
      <c r="P362">
        <v>14</v>
      </c>
      <c r="Q362">
        <v>41</v>
      </c>
      <c r="R362">
        <v>5.4</v>
      </c>
      <c r="S362">
        <v>1.1000000000000001</v>
      </c>
      <c r="T362">
        <v>97.5</v>
      </c>
      <c r="U362">
        <f t="shared" si="15"/>
        <v>6.5</v>
      </c>
      <c r="V362">
        <f t="shared" si="16"/>
        <v>3.25</v>
      </c>
      <c r="W362">
        <f t="shared" si="17"/>
        <v>3.25</v>
      </c>
    </row>
    <row r="363" spans="1:23" x14ac:dyDescent="0.35">
      <c r="A363" t="s">
        <v>57</v>
      </c>
      <c r="B363" t="s">
        <v>1715</v>
      </c>
      <c r="C363" t="s">
        <v>355</v>
      </c>
      <c r="D363" t="s">
        <v>363</v>
      </c>
      <c r="E363">
        <v>55</v>
      </c>
      <c r="F363">
        <v>25</v>
      </c>
      <c r="G363">
        <v>13</v>
      </c>
      <c r="H363">
        <v>3</v>
      </c>
      <c r="I363">
        <v>0</v>
      </c>
      <c r="J363">
        <v>6</v>
      </c>
      <c r="K363">
        <v>5</v>
      </c>
      <c r="L363">
        <v>0</v>
      </c>
      <c r="M363">
        <v>0</v>
      </c>
      <c r="N363">
        <v>0</v>
      </c>
      <c r="O363">
        <v>51</v>
      </c>
      <c r="P363">
        <v>18</v>
      </c>
      <c r="Q363">
        <v>57</v>
      </c>
      <c r="R363">
        <v>5.24</v>
      </c>
      <c r="S363">
        <v>1.36</v>
      </c>
      <c r="T363">
        <v>97.5</v>
      </c>
      <c r="U363">
        <f t="shared" si="15"/>
        <v>6.5</v>
      </c>
      <c r="V363">
        <f t="shared" si="16"/>
        <v>3.25</v>
      </c>
      <c r="W363">
        <f t="shared" si="17"/>
        <v>3.25</v>
      </c>
    </row>
    <row r="364" spans="1:23" x14ac:dyDescent="0.35">
      <c r="A364" t="s">
        <v>950</v>
      </c>
      <c r="B364" t="s">
        <v>179</v>
      </c>
      <c r="C364" t="s">
        <v>356</v>
      </c>
      <c r="D364" t="s">
        <v>302</v>
      </c>
      <c r="E364">
        <v>56</v>
      </c>
      <c r="F364">
        <v>52</v>
      </c>
      <c r="G364">
        <v>0</v>
      </c>
      <c r="H364">
        <v>0</v>
      </c>
      <c r="I364">
        <v>0</v>
      </c>
      <c r="J364">
        <v>2</v>
      </c>
      <c r="K364">
        <v>4</v>
      </c>
      <c r="L364">
        <v>1</v>
      </c>
      <c r="M364">
        <v>0</v>
      </c>
      <c r="N364">
        <v>6</v>
      </c>
      <c r="O364">
        <v>69</v>
      </c>
      <c r="P364">
        <v>23</v>
      </c>
      <c r="Q364">
        <v>54</v>
      </c>
      <c r="R364">
        <v>5.46</v>
      </c>
      <c r="S364">
        <v>1.38</v>
      </c>
      <c r="T364">
        <v>97</v>
      </c>
      <c r="U364">
        <f t="shared" si="15"/>
        <v>6.4666666666666668</v>
      </c>
      <c r="V364">
        <f t="shared" si="16"/>
        <v>3.2333333333333334</v>
      </c>
      <c r="W364">
        <f t="shared" si="17"/>
        <v>3.2333333333333334</v>
      </c>
    </row>
    <row r="365" spans="1:23" x14ac:dyDescent="0.35">
      <c r="A365" t="s">
        <v>185</v>
      </c>
      <c r="B365" t="s">
        <v>426</v>
      </c>
      <c r="C365" t="s">
        <v>355</v>
      </c>
      <c r="D365" t="s">
        <v>315</v>
      </c>
      <c r="E365">
        <v>62</v>
      </c>
      <c r="F365">
        <v>24</v>
      </c>
      <c r="G365">
        <v>14</v>
      </c>
      <c r="H365">
        <v>2</v>
      </c>
      <c r="I365">
        <v>0</v>
      </c>
      <c r="J365">
        <v>4</v>
      </c>
      <c r="K365">
        <v>4</v>
      </c>
      <c r="L365">
        <v>0</v>
      </c>
      <c r="M365">
        <v>0</v>
      </c>
      <c r="N365">
        <v>1</v>
      </c>
      <c r="O365">
        <v>63</v>
      </c>
      <c r="P365">
        <v>22</v>
      </c>
      <c r="Q365">
        <v>58</v>
      </c>
      <c r="R365">
        <v>4.3600000000000003</v>
      </c>
      <c r="S365">
        <v>1.29</v>
      </c>
      <c r="T365">
        <v>97</v>
      </c>
      <c r="U365">
        <f t="shared" si="15"/>
        <v>6.4666666666666668</v>
      </c>
      <c r="V365">
        <f t="shared" si="16"/>
        <v>3.2333333333333334</v>
      </c>
      <c r="W365">
        <f t="shared" si="17"/>
        <v>3.2333333333333334</v>
      </c>
    </row>
    <row r="366" spans="1:23" x14ac:dyDescent="0.35">
      <c r="A366" t="s">
        <v>93</v>
      </c>
      <c r="B366" t="s">
        <v>587</v>
      </c>
      <c r="C366" t="s">
        <v>355</v>
      </c>
      <c r="D366" t="s">
        <v>304</v>
      </c>
      <c r="E366">
        <v>49</v>
      </c>
      <c r="F366">
        <v>25</v>
      </c>
      <c r="G366">
        <v>12</v>
      </c>
      <c r="H366">
        <v>7</v>
      </c>
      <c r="I366">
        <v>0</v>
      </c>
      <c r="J366">
        <v>4</v>
      </c>
      <c r="K366">
        <v>3</v>
      </c>
      <c r="L366">
        <v>0</v>
      </c>
      <c r="M366">
        <v>0</v>
      </c>
      <c r="N366">
        <v>1</v>
      </c>
      <c r="O366">
        <v>39</v>
      </c>
      <c r="P366">
        <v>18</v>
      </c>
      <c r="Q366">
        <v>42</v>
      </c>
      <c r="R366">
        <v>3.12</v>
      </c>
      <c r="S366">
        <v>1.22</v>
      </c>
      <c r="T366">
        <v>96.5</v>
      </c>
      <c r="U366">
        <f t="shared" si="15"/>
        <v>6.4333333333333336</v>
      </c>
      <c r="V366">
        <f t="shared" si="16"/>
        <v>3.2166666666666668</v>
      </c>
      <c r="W366">
        <f t="shared" si="17"/>
        <v>3.2166666666666668</v>
      </c>
    </row>
    <row r="367" spans="1:23" x14ac:dyDescent="0.35">
      <c r="A367" t="s">
        <v>125</v>
      </c>
      <c r="B367" t="s">
        <v>758</v>
      </c>
      <c r="C367" t="s">
        <v>355</v>
      </c>
      <c r="D367" t="s">
        <v>307</v>
      </c>
      <c r="E367">
        <v>54</v>
      </c>
      <c r="F367">
        <v>25</v>
      </c>
      <c r="G367">
        <v>13</v>
      </c>
      <c r="H367">
        <v>3</v>
      </c>
      <c r="I367">
        <v>0</v>
      </c>
      <c r="J367">
        <v>4</v>
      </c>
      <c r="K367">
        <v>4</v>
      </c>
      <c r="L367">
        <v>0</v>
      </c>
      <c r="M367">
        <v>0</v>
      </c>
      <c r="N367">
        <v>0</v>
      </c>
      <c r="O367">
        <v>53</v>
      </c>
      <c r="P367">
        <v>15</v>
      </c>
      <c r="Q367">
        <v>46</v>
      </c>
      <c r="R367">
        <v>3.17</v>
      </c>
      <c r="S367">
        <v>1.1299999999999999</v>
      </c>
      <c r="T367">
        <v>96.5</v>
      </c>
      <c r="U367">
        <f t="shared" si="15"/>
        <v>6.4333333333333336</v>
      </c>
      <c r="V367">
        <f t="shared" si="16"/>
        <v>3.2166666666666668</v>
      </c>
      <c r="W367">
        <f t="shared" si="17"/>
        <v>3.2166666666666668</v>
      </c>
    </row>
    <row r="368" spans="1:23" x14ac:dyDescent="0.35">
      <c r="A368" t="s">
        <v>88</v>
      </c>
      <c r="B368" t="s">
        <v>1478</v>
      </c>
      <c r="C368" t="s">
        <v>355</v>
      </c>
      <c r="D368" t="s">
        <v>313</v>
      </c>
      <c r="E368">
        <v>53</v>
      </c>
      <c r="F368">
        <v>25</v>
      </c>
      <c r="G368">
        <v>13</v>
      </c>
      <c r="H368">
        <v>5</v>
      </c>
      <c r="I368">
        <v>0</v>
      </c>
      <c r="J368">
        <v>5</v>
      </c>
      <c r="K368">
        <v>5</v>
      </c>
      <c r="L368">
        <v>0</v>
      </c>
      <c r="M368">
        <v>0</v>
      </c>
      <c r="N368">
        <v>1</v>
      </c>
      <c r="O368">
        <v>43</v>
      </c>
      <c r="P368">
        <v>16</v>
      </c>
      <c r="Q368">
        <v>49</v>
      </c>
      <c r="R368">
        <v>4.58</v>
      </c>
      <c r="S368">
        <v>1.23</v>
      </c>
      <c r="T368">
        <v>96</v>
      </c>
      <c r="U368">
        <f t="shared" si="15"/>
        <v>6.4</v>
      </c>
      <c r="V368">
        <f t="shared" si="16"/>
        <v>3.2</v>
      </c>
      <c r="W368">
        <f t="shared" si="17"/>
        <v>3.2</v>
      </c>
    </row>
    <row r="369" spans="1:23" x14ac:dyDescent="0.35">
      <c r="A369" t="s">
        <v>1364</v>
      </c>
      <c r="B369" t="s">
        <v>1365</v>
      </c>
      <c r="C369" t="s">
        <v>356</v>
      </c>
      <c r="D369" t="s">
        <v>306</v>
      </c>
      <c r="E369">
        <v>49</v>
      </c>
      <c r="F369">
        <v>59</v>
      </c>
      <c r="G369">
        <v>0</v>
      </c>
      <c r="H369">
        <v>0</v>
      </c>
      <c r="I369">
        <v>0</v>
      </c>
      <c r="J369">
        <v>2</v>
      </c>
      <c r="K369">
        <v>2</v>
      </c>
      <c r="L369">
        <v>1</v>
      </c>
      <c r="M369">
        <v>0</v>
      </c>
      <c r="N369">
        <v>10</v>
      </c>
      <c r="O369">
        <v>45</v>
      </c>
      <c r="P369">
        <v>28</v>
      </c>
      <c r="Q369">
        <v>42</v>
      </c>
      <c r="R369">
        <v>3.67</v>
      </c>
      <c r="S369">
        <v>1.43</v>
      </c>
      <c r="T369">
        <v>96</v>
      </c>
      <c r="U369">
        <f t="shared" si="15"/>
        <v>6.4</v>
      </c>
      <c r="V369">
        <f t="shared" si="16"/>
        <v>3.2</v>
      </c>
      <c r="W369">
        <f t="shared" si="17"/>
        <v>3.2</v>
      </c>
    </row>
    <row r="370" spans="1:23" x14ac:dyDescent="0.35">
      <c r="A370" t="s">
        <v>178</v>
      </c>
      <c r="B370" t="s">
        <v>451</v>
      </c>
      <c r="C370" t="s">
        <v>356</v>
      </c>
      <c r="D370" t="s">
        <v>305</v>
      </c>
      <c r="E370">
        <v>57</v>
      </c>
      <c r="F370">
        <v>25</v>
      </c>
      <c r="G370">
        <v>12</v>
      </c>
      <c r="H370">
        <v>3</v>
      </c>
      <c r="I370">
        <v>0</v>
      </c>
      <c r="J370">
        <v>5</v>
      </c>
      <c r="K370">
        <v>4</v>
      </c>
      <c r="L370">
        <v>0</v>
      </c>
      <c r="M370">
        <v>0</v>
      </c>
      <c r="N370">
        <v>0</v>
      </c>
      <c r="O370">
        <v>45</v>
      </c>
      <c r="P370">
        <v>17</v>
      </c>
      <c r="Q370">
        <v>52</v>
      </c>
      <c r="R370">
        <v>3.47</v>
      </c>
      <c r="S370">
        <v>1.21</v>
      </c>
      <c r="T370">
        <v>95</v>
      </c>
      <c r="U370">
        <f t="shared" si="15"/>
        <v>6.333333333333333</v>
      </c>
      <c r="V370">
        <f t="shared" si="16"/>
        <v>3.1666666666666665</v>
      </c>
      <c r="W370">
        <f t="shared" si="17"/>
        <v>3.1666666666666665</v>
      </c>
    </row>
    <row r="371" spans="1:23" x14ac:dyDescent="0.35">
      <c r="A371" t="s">
        <v>119</v>
      </c>
      <c r="B371" t="s">
        <v>1709</v>
      </c>
      <c r="C371" t="s">
        <v>355</v>
      </c>
      <c r="D371" t="s">
        <v>300</v>
      </c>
      <c r="E371">
        <v>124</v>
      </c>
      <c r="F371">
        <v>26</v>
      </c>
      <c r="G371">
        <v>26</v>
      </c>
      <c r="H371">
        <v>5</v>
      </c>
      <c r="I371">
        <v>0</v>
      </c>
      <c r="J371">
        <v>4</v>
      </c>
      <c r="K371">
        <v>12</v>
      </c>
      <c r="L371">
        <v>0</v>
      </c>
      <c r="M371">
        <v>0</v>
      </c>
      <c r="N371">
        <v>0</v>
      </c>
      <c r="O371">
        <v>102</v>
      </c>
      <c r="P371">
        <v>45</v>
      </c>
      <c r="Q371">
        <v>133</v>
      </c>
      <c r="R371">
        <v>5.59</v>
      </c>
      <c r="S371">
        <v>1.44</v>
      </c>
      <c r="T371">
        <v>95</v>
      </c>
      <c r="U371">
        <f t="shared" si="15"/>
        <v>6.333333333333333</v>
      </c>
      <c r="V371">
        <f t="shared" si="16"/>
        <v>3.1666666666666665</v>
      </c>
      <c r="W371">
        <f t="shared" si="17"/>
        <v>3.1666666666666665</v>
      </c>
    </row>
    <row r="372" spans="1:23" x14ac:dyDescent="0.35">
      <c r="A372" t="s">
        <v>250</v>
      </c>
      <c r="B372" t="s">
        <v>830</v>
      </c>
      <c r="C372" t="s">
        <v>356</v>
      </c>
      <c r="D372" t="s">
        <v>320</v>
      </c>
      <c r="E372">
        <v>39</v>
      </c>
      <c r="F372">
        <v>50</v>
      </c>
      <c r="G372">
        <v>0</v>
      </c>
      <c r="H372">
        <v>0</v>
      </c>
      <c r="I372">
        <v>0</v>
      </c>
      <c r="J372">
        <v>1</v>
      </c>
      <c r="K372">
        <v>2</v>
      </c>
      <c r="L372">
        <v>1</v>
      </c>
      <c r="M372">
        <v>0</v>
      </c>
      <c r="N372">
        <v>12</v>
      </c>
      <c r="O372">
        <v>37</v>
      </c>
      <c r="P372">
        <v>13</v>
      </c>
      <c r="Q372">
        <v>35</v>
      </c>
      <c r="R372">
        <v>4.8499999999999996</v>
      </c>
      <c r="S372">
        <v>1.23</v>
      </c>
      <c r="T372">
        <v>94</v>
      </c>
      <c r="U372">
        <f t="shared" si="15"/>
        <v>6.2666666666666666</v>
      </c>
      <c r="V372">
        <f t="shared" si="16"/>
        <v>3.1333333333333333</v>
      </c>
      <c r="W372">
        <f t="shared" si="17"/>
        <v>3.1333333333333333</v>
      </c>
    </row>
    <row r="373" spans="1:23" x14ac:dyDescent="0.35">
      <c r="A373" t="s">
        <v>158</v>
      </c>
      <c r="B373" t="s">
        <v>1043</v>
      </c>
      <c r="C373" t="s">
        <v>355</v>
      </c>
      <c r="D373" t="s">
        <v>310</v>
      </c>
      <c r="E373">
        <v>40</v>
      </c>
      <c r="F373">
        <v>20</v>
      </c>
      <c r="G373">
        <v>10</v>
      </c>
      <c r="H373">
        <v>4</v>
      </c>
      <c r="I373">
        <v>0</v>
      </c>
      <c r="J373">
        <v>4</v>
      </c>
      <c r="K373">
        <v>2</v>
      </c>
      <c r="L373">
        <v>0</v>
      </c>
      <c r="M373">
        <v>0</v>
      </c>
      <c r="N373">
        <v>1</v>
      </c>
      <c r="O373">
        <v>35</v>
      </c>
      <c r="P373">
        <v>9</v>
      </c>
      <c r="Q373">
        <v>30</v>
      </c>
      <c r="R373">
        <v>3.15</v>
      </c>
      <c r="S373">
        <v>0.97</v>
      </c>
      <c r="T373">
        <v>94</v>
      </c>
      <c r="U373">
        <f t="shared" si="15"/>
        <v>6.2666666666666666</v>
      </c>
      <c r="V373">
        <f t="shared" si="16"/>
        <v>3.1333333333333333</v>
      </c>
      <c r="W373">
        <f t="shared" si="17"/>
        <v>3.1333333333333333</v>
      </c>
    </row>
    <row r="374" spans="1:23" x14ac:dyDescent="0.35">
      <c r="A374" t="s">
        <v>249</v>
      </c>
      <c r="B374" t="s">
        <v>774</v>
      </c>
      <c r="C374" t="s">
        <v>355</v>
      </c>
      <c r="D374" t="s">
        <v>301</v>
      </c>
      <c r="E374">
        <v>49</v>
      </c>
      <c r="F374">
        <v>25</v>
      </c>
      <c r="G374">
        <v>13</v>
      </c>
      <c r="H374">
        <v>6</v>
      </c>
      <c r="I374">
        <v>0</v>
      </c>
      <c r="J374">
        <v>4</v>
      </c>
      <c r="K374">
        <v>4</v>
      </c>
      <c r="L374">
        <v>0</v>
      </c>
      <c r="M374">
        <v>0</v>
      </c>
      <c r="N374">
        <v>1</v>
      </c>
      <c r="O374">
        <v>35</v>
      </c>
      <c r="P374">
        <v>8</v>
      </c>
      <c r="Q374">
        <v>45</v>
      </c>
      <c r="R374">
        <v>3.49</v>
      </c>
      <c r="S374">
        <v>1.08</v>
      </c>
      <c r="T374">
        <v>94</v>
      </c>
      <c r="U374">
        <f t="shared" si="15"/>
        <v>6.2666666666666666</v>
      </c>
      <c r="V374">
        <f t="shared" si="16"/>
        <v>3.1333333333333333</v>
      </c>
      <c r="W374">
        <f t="shared" si="17"/>
        <v>3.1333333333333333</v>
      </c>
    </row>
    <row r="375" spans="1:23" x14ac:dyDescent="0.35">
      <c r="A375" t="s">
        <v>139</v>
      </c>
      <c r="B375" t="s">
        <v>1002</v>
      </c>
      <c r="C375" t="s">
        <v>356</v>
      </c>
      <c r="D375" t="s">
        <v>304</v>
      </c>
      <c r="E375">
        <v>31</v>
      </c>
      <c r="F375">
        <v>29</v>
      </c>
      <c r="G375">
        <v>0</v>
      </c>
      <c r="H375">
        <v>0</v>
      </c>
      <c r="I375">
        <v>0</v>
      </c>
      <c r="J375">
        <v>1</v>
      </c>
      <c r="K375">
        <v>2</v>
      </c>
      <c r="L375">
        <v>0</v>
      </c>
      <c r="M375">
        <v>0</v>
      </c>
      <c r="N375">
        <v>12</v>
      </c>
      <c r="O375">
        <v>37</v>
      </c>
      <c r="P375">
        <v>11</v>
      </c>
      <c r="Q375">
        <v>23</v>
      </c>
      <c r="R375">
        <v>2.3199999999999998</v>
      </c>
      <c r="S375">
        <v>1.1000000000000001</v>
      </c>
      <c r="T375">
        <v>93.5</v>
      </c>
      <c r="U375">
        <f t="shared" si="15"/>
        <v>6.2333333333333334</v>
      </c>
      <c r="V375">
        <f t="shared" si="16"/>
        <v>3.1166666666666667</v>
      </c>
      <c r="W375">
        <f t="shared" si="17"/>
        <v>3.1166666666666667</v>
      </c>
    </row>
    <row r="376" spans="1:23" x14ac:dyDescent="0.35">
      <c r="A376" t="s">
        <v>1896</v>
      </c>
      <c r="B376" t="s">
        <v>1897</v>
      </c>
      <c r="C376" t="s">
        <v>356</v>
      </c>
      <c r="D376" t="s">
        <v>305</v>
      </c>
      <c r="E376">
        <v>55</v>
      </c>
      <c r="F376">
        <v>58</v>
      </c>
      <c r="G376">
        <v>0</v>
      </c>
      <c r="H376">
        <v>0</v>
      </c>
      <c r="I376">
        <v>0</v>
      </c>
      <c r="J376">
        <v>1</v>
      </c>
      <c r="K376">
        <v>1</v>
      </c>
      <c r="L376">
        <v>1</v>
      </c>
      <c r="M376">
        <v>0</v>
      </c>
      <c r="N376">
        <v>7</v>
      </c>
      <c r="O376">
        <v>64</v>
      </c>
      <c r="P376">
        <v>27</v>
      </c>
      <c r="Q376">
        <v>51</v>
      </c>
      <c r="R376">
        <v>4.91</v>
      </c>
      <c r="S376">
        <v>1.42</v>
      </c>
      <c r="T376">
        <v>93.5</v>
      </c>
      <c r="U376">
        <f t="shared" si="15"/>
        <v>6.2333333333333334</v>
      </c>
      <c r="V376">
        <f t="shared" si="16"/>
        <v>3.1166666666666667</v>
      </c>
      <c r="W376">
        <f t="shared" si="17"/>
        <v>3.1166666666666667</v>
      </c>
    </row>
    <row r="377" spans="1:23" x14ac:dyDescent="0.35">
      <c r="A377" t="s">
        <v>39</v>
      </c>
      <c r="B377" t="s">
        <v>501</v>
      </c>
      <c r="C377" t="s">
        <v>355</v>
      </c>
      <c r="D377" t="s">
        <v>307</v>
      </c>
      <c r="E377">
        <v>50</v>
      </c>
      <c r="F377">
        <v>25</v>
      </c>
      <c r="G377">
        <v>13</v>
      </c>
      <c r="H377">
        <v>7</v>
      </c>
      <c r="I377">
        <v>0</v>
      </c>
      <c r="J377">
        <v>4</v>
      </c>
      <c r="K377">
        <v>4</v>
      </c>
      <c r="L377">
        <v>0</v>
      </c>
      <c r="M377">
        <v>0</v>
      </c>
      <c r="N377">
        <v>1</v>
      </c>
      <c r="O377">
        <v>40</v>
      </c>
      <c r="P377">
        <v>16</v>
      </c>
      <c r="Q377">
        <v>46</v>
      </c>
      <c r="R377">
        <v>3.96</v>
      </c>
      <c r="S377">
        <v>1.24</v>
      </c>
      <c r="T377">
        <v>93</v>
      </c>
      <c r="U377">
        <f t="shared" si="15"/>
        <v>6.2</v>
      </c>
      <c r="V377">
        <f t="shared" si="16"/>
        <v>3.1</v>
      </c>
      <c r="W377">
        <f t="shared" si="17"/>
        <v>3.1</v>
      </c>
    </row>
    <row r="378" spans="1:23" x14ac:dyDescent="0.35">
      <c r="A378" t="s">
        <v>70</v>
      </c>
      <c r="B378" t="s">
        <v>1009</v>
      </c>
      <c r="C378" t="s">
        <v>355</v>
      </c>
      <c r="D378" t="s">
        <v>305</v>
      </c>
      <c r="E378">
        <v>50</v>
      </c>
      <c r="F378">
        <v>25</v>
      </c>
      <c r="G378">
        <v>12</v>
      </c>
      <c r="H378">
        <v>5</v>
      </c>
      <c r="I378">
        <v>0</v>
      </c>
      <c r="J378">
        <v>4</v>
      </c>
      <c r="K378">
        <v>5</v>
      </c>
      <c r="L378">
        <v>0</v>
      </c>
      <c r="M378">
        <v>0</v>
      </c>
      <c r="N378">
        <v>1</v>
      </c>
      <c r="O378">
        <v>45</v>
      </c>
      <c r="P378">
        <v>13</v>
      </c>
      <c r="Q378">
        <v>45</v>
      </c>
      <c r="R378">
        <v>3.96</v>
      </c>
      <c r="S378">
        <v>1.1599999999999999</v>
      </c>
      <c r="T378">
        <v>92.5</v>
      </c>
      <c r="U378">
        <f t="shared" si="15"/>
        <v>6.166666666666667</v>
      </c>
      <c r="V378">
        <f t="shared" si="16"/>
        <v>3.0833333333333335</v>
      </c>
      <c r="W378">
        <f t="shared" si="17"/>
        <v>3.0833333333333335</v>
      </c>
    </row>
    <row r="379" spans="1:23" x14ac:dyDescent="0.35">
      <c r="A379" t="s">
        <v>390</v>
      </c>
      <c r="B379" t="s">
        <v>1250</v>
      </c>
      <c r="C379" t="s">
        <v>355</v>
      </c>
      <c r="D379" t="s">
        <v>320</v>
      </c>
      <c r="E379">
        <v>50</v>
      </c>
      <c r="F379">
        <v>25</v>
      </c>
      <c r="G379">
        <v>13</v>
      </c>
      <c r="H379">
        <v>6</v>
      </c>
      <c r="I379">
        <v>0</v>
      </c>
      <c r="J379">
        <v>5</v>
      </c>
      <c r="K379">
        <v>5</v>
      </c>
      <c r="L379">
        <v>0</v>
      </c>
      <c r="M379">
        <v>0</v>
      </c>
      <c r="N379">
        <v>1</v>
      </c>
      <c r="O379">
        <v>38</v>
      </c>
      <c r="P379">
        <v>15</v>
      </c>
      <c r="Q379">
        <v>49</v>
      </c>
      <c r="R379">
        <v>4.8600000000000003</v>
      </c>
      <c r="S379">
        <v>1.28</v>
      </c>
      <c r="T379">
        <v>92</v>
      </c>
      <c r="U379">
        <f t="shared" si="15"/>
        <v>6.1333333333333337</v>
      </c>
      <c r="V379">
        <f t="shared" si="16"/>
        <v>3.0666666666666669</v>
      </c>
      <c r="W379">
        <f t="shared" si="17"/>
        <v>3.0666666666666669</v>
      </c>
    </row>
    <row r="380" spans="1:23" x14ac:dyDescent="0.35">
      <c r="A380" t="s">
        <v>91</v>
      </c>
      <c r="B380" t="s">
        <v>1508</v>
      </c>
      <c r="C380" t="s">
        <v>355</v>
      </c>
      <c r="D380" t="s">
        <v>308</v>
      </c>
      <c r="E380">
        <v>43</v>
      </c>
      <c r="F380">
        <v>23</v>
      </c>
      <c r="G380">
        <v>10</v>
      </c>
      <c r="H380">
        <v>5</v>
      </c>
      <c r="I380">
        <v>1</v>
      </c>
      <c r="J380">
        <v>5</v>
      </c>
      <c r="K380">
        <v>3</v>
      </c>
      <c r="L380">
        <v>0</v>
      </c>
      <c r="M380">
        <v>0</v>
      </c>
      <c r="N380">
        <v>0</v>
      </c>
      <c r="O380">
        <v>28</v>
      </c>
      <c r="P380">
        <v>11</v>
      </c>
      <c r="Q380">
        <v>36</v>
      </c>
      <c r="R380">
        <v>3.35</v>
      </c>
      <c r="S380">
        <v>1.0900000000000001</v>
      </c>
      <c r="T380">
        <v>92</v>
      </c>
      <c r="U380">
        <f t="shared" si="15"/>
        <v>6.1333333333333337</v>
      </c>
      <c r="V380">
        <f t="shared" si="16"/>
        <v>3.0666666666666669</v>
      </c>
      <c r="W380">
        <f t="shared" si="17"/>
        <v>3.0666666666666669</v>
      </c>
    </row>
    <row r="381" spans="1:23" x14ac:dyDescent="0.35">
      <c r="A381" t="s">
        <v>1658</v>
      </c>
      <c r="B381" t="s">
        <v>124</v>
      </c>
      <c r="C381" t="s">
        <v>356</v>
      </c>
      <c r="D381" t="s">
        <v>300</v>
      </c>
      <c r="E381">
        <v>66</v>
      </c>
      <c r="F381">
        <v>67</v>
      </c>
      <c r="G381">
        <v>0</v>
      </c>
      <c r="H381">
        <v>0</v>
      </c>
      <c r="I381">
        <v>0</v>
      </c>
      <c r="J381">
        <v>1</v>
      </c>
      <c r="K381">
        <v>2</v>
      </c>
      <c r="L381">
        <v>0</v>
      </c>
      <c r="M381">
        <v>0</v>
      </c>
      <c r="N381">
        <v>7</v>
      </c>
      <c r="O381">
        <v>80</v>
      </c>
      <c r="P381">
        <v>33</v>
      </c>
      <c r="Q381">
        <v>73</v>
      </c>
      <c r="R381">
        <v>4.5</v>
      </c>
      <c r="S381">
        <v>1.61</v>
      </c>
      <c r="T381">
        <v>92</v>
      </c>
      <c r="U381">
        <f t="shared" si="15"/>
        <v>6.1333333333333337</v>
      </c>
      <c r="V381">
        <f t="shared" si="16"/>
        <v>3.0666666666666669</v>
      </c>
      <c r="W381">
        <f t="shared" si="17"/>
        <v>3.0666666666666669</v>
      </c>
    </row>
    <row r="382" spans="1:23" x14ac:dyDescent="0.35">
      <c r="A382" t="s">
        <v>1804</v>
      </c>
      <c r="B382" t="s">
        <v>245</v>
      </c>
      <c r="C382" t="s">
        <v>356</v>
      </c>
      <c r="D382" t="s">
        <v>297</v>
      </c>
      <c r="E382">
        <v>62</v>
      </c>
      <c r="F382">
        <v>73</v>
      </c>
      <c r="G382">
        <v>0</v>
      </c>
      <c r="H382">
        <v>0</v>
      </c>
      <c r="I382">
        <v>0</v>
      </c>
      <c r="J382">
        <v>1</v>
      </c>
      <c r="K382">
        <v>4</v>
      </c>
      <c r="L382">
        <v>1</v>
      </c>
      <c r="M382">
        <v>0</v>
      </c>
      <c r="N382">
        <v>11</v>
      </c>
      <c r="O382">
        <v>69</v>
      </c>
      <c r="P382">
        <v>32</v>
      </c>
      <c r="Q382">
        <v>75</v>
      </c>
      <c r="R382">
        <v>5.52</v>
      </c>
      <c r="S382">
        <v>1.73</v>
      </c>
      <c r="T382">
        <v>91.5</v>
      </c>
      <c r="U382">
        <f t="shared" si="15"/>
        <v>6.1</v>
      </c>
      <c r="V382">
        <f t="shared" si="16"/>
        <v>3.05</v>
      </c>
      <c r="W382">
        <f t="shared" si="17"/>
        <v>3.05</v>
      </c>
    </row>
    <row r="383" spans="1:23" x14ac:dyDescent="0.35">
      <c r="A383" t="s">
        <v>33</v>
      </c>
      <c r="B383" t="s">
        <v>374</v>
      </c>
      <c r="C383" t="s">
        <v>355</v>
      </c>
      <c r="D383" t="s">
        <v>309</v>
      </c>
      <c r="E383">
        <v>48</v>
      </c>
      <c r="F383">
        <v>25</v>
      </c>
      <c r="G383">
        <v>12</v>
      </c>
      <c r="H383">
        <v>4</v>
      </c>
      <c r="I383">
        <v>0</v>
      </c>
      <c r="J383">
        <v>5</v>
      </c>
      <c r="K383">
        <v>5</v>
      </c>
      <c r="L383">
        <v>0</v>
      </c>
      <c r="M383">
        <v>0</v>
      </c>
      <c r="N383">
        <v>1</v>
      </c>
      <c r="O383">
        <v>40</v>
      </c>
      <c r="P383">
        <v>16</v>
      </c>
      <c r="Q383">
        <v>43</v>
      </c>
      <c r="R383">
        <v>3.94</v>
      </c>
      <c r="S383">
        <v>1.23</v>
      </c>
      <c r="T383">
        <v>91</v>
      </c>
      <c r="U383">
        <f t="shared" si="15"/>
        <v>6.0666666666666664</v>
      </c>
      <c r="V383">
        <f t="shared" si="16"/>
        <v>3.0333333333333332</v>
      </c>
      <c r="W383">
        <f t="shared" si="17"/>
        <v>3.0333333333333332</v>
      </c>
    </row>
    <row r="384" spans="1:23" x14ac:dyDescent="0.35">
      <c r="A384" t="s">
        <v>1603</v>
      </c>
      <c r="B384" t="s">
        <v>269</v>
      </c>
      <c r="C384" t="s">
        <v>1877</v>
      </c>
      <c r="D384" t="s">
        <v>314</v>
      </c>
      <c r="E384">
        <v>59</v>
      </c>
      <c r="F384">
        <v>25</v>
      </c>
      <c r="G384">
        <v>13</v>
      </c>
      <c r="H384">
        <v>2</v>
      </c>
      <c r="I384">
        <v>0</v>
      </c>
      <c r="J384">
        <v>4</v>
      </c>
      <c r="K384">
        <v>3</v>
      </c>
      <c r="L384">
        <v>0</v>
      </c>
      <c r="M384">
        <v>0</v>
      </c>
      <c r="N384">
        <v>0</v>
      </c>
      <c r="O384">
        <v>48</v>
      </c>
      <c r="P384">
        <v>16</v>
      </c>
      <c r="Q384">
        <v>55</v>
      </c>
      <c r="R384">
        <v>3.05</v>
      </c>
      <c r="S384">
        <v>1.2</v>
      </c>
      <c r="T384">
        <v>90.5</v>
      </c>
      <c r="U384">
        <f t="shared" si="15"/>
        <v>6.0333333333333332</v>
      </c>
      <c r="V384">
        <f t="shared" si="16"/>
        <v>3.0166666666666666</v>
      </c>
      <c r="W384">
        <f t="shared" si="17"/>
        <v>3.0166666666666666</v>
      </c>
    </row>
    <row r="385" spans="1:23" x14ac:dyDescent="0.35">
      <c r="A385" t="s">
        <v>81</v>
      </c>
      <c r="B385" t="s">
        <v>1228</v>
      </c>
      <c r="C385" t="s">
        <v>356</v>
      </c>
      <c r="D385" t="s">
        <v>1523</v>
      </c>
      <c r="E385">
        <v>55</v>
      </c>
      <c r="F385">
        <v>25</v>
      </c>
      <c r="G385">
        <v>13</v>
      </c>
      <c r="H385">
        <v>4</v>
      </c>
      <c r="I385">
        <v>0</v>
      </c>
      <c r="J385">
        <v>4</v>
      </c>
      <c r="K385">
        <v>5</v>
      </c>
      <c r="L385">
        <v>0</v>
      </c>
      <c r="M385">
        <v>0</v>
      </c>
      <c r="N385">
        <v>1</v>
      </c>
      <c r="O385">
        <v>52</v>
      </c>
      <c r="P385">
        <v>23</v>
      </c>
      <c r="Q385">
        <v>44</v>
      </c>
      <c r="R385">
        <v>4.09</v>
      </c>
      <c r="S385">
        <v>1.22</v>
      </c>
      <c r="T385">
        <v>90.5</v>
      </c>
      <c r="U385">
        <f t="shared" si="15"/>
        <v>6.0333333333333332</v>
      </c>
      <c r="V385">
        <f t="shared" si="16"/>
        <v>3.0166666666666666</v>
      </c>
      <c r="W385">
        <f t="shared" si="17"/>
        <v>3.0166666666666666</v>
      </c>
    </row>
    <row r="386" spans="1:23" x14ac:dyDescent="0.35">
      <c r="A386" t="s">
        <v>191</v>
      </c>
      <c r="B386" t="s">
        <v>1474</v>
      </c>
      <c r="C386" t="s">
        <v>355</v>
      </c>
      <c r="D386" t="s">
        <v>306</v>
      </c>
      <c r="E386">
        <v>41</v>
      </c>
      <c r="F386">
        <v>20</v>
      </c>
      <c r="G386">
        <v>10</v>
      </c>
      <c r="H386">
        <v>5</v>
      </c>
      <c r="I386">
        <v>0</v>
      </c>
      <c r="J386">
        <v>4</v>
      </c>
      <c r="K386">
        <v>4</v>
      </c>
      <c r="L386">
        <v>0</v>
      </c>
      <c r="M386">
        <v>0</v>
      </c>
      <c r="N386">
        <v>1</v>
      </c>
      <c r="O386">
        <v>34</v>
      </c>
      <c r="P386">
        <v>8</v>
      </c>
      <c r="Q386">
        <v>32</v>
      </c>
      <c r="R386">
        <v>3.29</v>
      </c>
      <c r="S386">
        <v>0.98</v>
      </c>
      <c r="T386">
        <v>90.5</v>
      </c>
      <c r="U386">
        <f t="shared" si="15"/>
        <v>6.0333333333333332</v>
      </c>
      <c r="V386">
        <f t="shared" si="16"/>
        <v>3.0166666666666666</v>
      </c>
      <c r="W386">
        <f t="shared" si="17"/>
        <v>3.0166666666666666</v>
      </c>
    </row>
    <row r="387" spans="1:23" x14ac:dyDescent="0.35">
      <c r="A387" t="s">
        <v>77</v>
      </c>
      <c r="B387" t="s">
        <v>1675</v>
      </c>
      <c r="C387" t="s">
        <v>355</v>
      </c>
      <c r="D387" t="s">
        <v>295</v>
      </c>
      <c r="E387">
        <v>45</v>
      </c>
      <c r="F387">
        <v>23</v>
      </c>
      <c r="G387">
        <v>11</v>
      </c>
      <c r="H387">
        <v>4</v>
      </c>
      <c r="I387">
        <v>0</v>
      </c>
      <c r="J387">
        <v>4</v>
      </c>
      <c r="K387">
        <v>3</v>
      </c>
      <c r="L387">
        <v>0</v>
      </c>
      <c r="M387">
        <v>0</v>
      </c>
      <c r="N387">
        <v>1</v>
      </c>
      <c r="O387">
        <v>40</v>
      </c>
      <c r="P387">
        <v>13</v>
      </c>
      <c r="Q387">
        <v>39</v>
      </c>
      <c r="R387">
        <v>3.8</v>
      </c>
      <c r="S387">
        <v>1.1599999999999999</v>
      </c>
      <c r="T387">
        <v>90</v>
      </c>
      <c r="U387">
        <f t="shared" ref="U387:U450" si="18">T387/15</f>
        <v>6</v>
      </c>
      <c r="V387">
        <f t="shared" ref="V387:V450" si="19">IF(T387&gt;= 550,U387*1.35,IF(T387 &gt;= 500,U387*1.3,IF(T387 &gt;= 450,U387*1.25,IF(T387 &gt;= 400,U387*1.2,IF(T387 &gt;= 350,U387*1.1,IF(T387 &gt;= 300,U387,IF(T387 &gt;= 250,U387*0.9,IF(T387 &gt;= 200,U387*0.8,IF(T387 &gt;= 150,U387*0.7,IF(T387 &gt;= 100,U387*0.6,IF(T387 &gt;= 50,U387*0.5,U387*0.4)))))))))))</f>
        <v>3</v>
      </c>
      <c r="W387">
        <f t="shared" ref="W387:W450" si="20">IF(V387 &lt; 1.5,1,V387)</f>
        <v>3</v>
      </c>
    </row>
    <row r="388" spans="1:23" x14ac:dyDescent="0.35">
      <c r="A388" t="s">
        <v>1444</v>
      </c>
      <c r="B388" t="s">
        <v>1476</v>
      </c>
      <c r="C388" t="s">
        <v>1877</v>
      </c>
      <c r="D388" t="s">
        <v>315</v>
      </c>
      <c r="E388">
        <v>57</v>
      </c>
      <c r="F388">
        <v>25</v>
      </c>
      <c r="G388">
        <v>13</v>
      </c>
      <c r="H388">
        <v>2</v>
      </c>
      <c r="I388">
        <v>0</v>
      </c>
      <c r="J388">
        <v>6</v>
      </c>
      <c r="K388">
        <v>5</v>
      </c>
      <c r="L388">
        <v>0</v>
      </c>
      <c r="M388">
        <v>0</v>
      </c>
      <c r="N388">
        <v>0</v>
      </c>
      <c r="O388">
        <v>48</v>
      </c>
      <c r="P388">
        <v>23</v>
      </c>
      <c r="Q388">
        <v>55</v>
      </c>
      <c r="R388">
        <v>4.8899999999999997</v>
      </c>
      <c r="S388">
        <v>1.37</v>
      </c>
      <c r="T388">
        <v>90</v>
      </c>
      <c r="U388">
        <f t="shared" si="18"/>
        <v>6</v>
      </c>
      <c r="V388">
        <f t="shared" si="19"/>
        <v>3</v>
      </c>
      <c r="W388">
        <f t="shared" si="20"/>
        <v>3</v>
      </c>
    </row>
    <row r="389" spans="1:23" x14ac:dyDescent="0.35">
      <c r="A389" t="s">
        <v>393</v>
      </c>
      <c r="B389" t="s">
        <v>1798</v>
      </c>
      <c r="C389" t="s">
        <v>355</v>
      </c>
      <c r="D389" t="s">
        <v>295</v>
      </c>
      <c r="E389">
        <v>49</v>
      </c>
      <c r="F389">
        <v>25</v>
      </c>
      <c r="G389">
        <v>12</v>
      </c>
      <c r="H389">
        <v>3</v>
      </c>
      <c r="I389">
        <v>0</v>
      </c>
      <c r="J389">
        <v>5</v>
      </c>
      <c r="K389">
        <v>4</v>
      </c>
      <c r="L389">
        <v>0</v>
      </c>
      <c r="M389">
        <v>0</v>
      </c>
      <c r="N389">
        <v>1</v>
      </c>
      <c r="O389">
        <v>40</v>
      </c>
      <c r="P389">
        <v>18</v>
      </c>
      <c r="Q389">
        <v>42</v>
      </c>
      <c r="R389">
        <v>4.04</v>
      </c>
      <c r="S389">
        <v>1.22</v>
      </c>
      <c r="T389">
        <v>90</v>
      </c>
      <c r="U389">
        <f t="shared" si="18"/>
        <v>6</v>
      </c>
      <c r="V389">
        <f t="shared" si="19"/>
        <v>3</v>
      </c>
      <c r="W389">
        <f t="shared" si="20"/>
        <v>3</v>
      </c>
    </row>
    <row r="390" spans="1:23" x14ac:dyDescent="0.35">
      <c r="A390" t="s">
        <v>162</v>
      </c>
      <c r="B390" t="s">
        <v>1714</v>
      </c>
      <c r="C390" t="s">
        <v>355</v>
      </c>
      <c r="D390" t="s">
        <v>317</v>
      </c>
      <c r="E390">
        <v>51</v>
      </c>
      <c r="F390">
        <v>23</v>
      </c>
      <c r="G390">
        <v>11</v>
      </c>
      <c r="H390">
        <v>4</v>
      </c>
      <c r="I390">
        <v>0</v>
      </c>
      <c r="J390">
        <v>4</v>
      </c>
      <c r="K390">
        <v>4</v>
      </c>
      <c r="L390">
        <v>0</v>
      </c>
      <c r="M390">
        <v>0</v>
      </c>
      <c r="N390">
        <v>1</v>
      </c>
      <c r="O390">
        <v>47</v>
      </c>
      <c r="P390">
        <v>17</v>
      </c>
      <c r="Q390">
        <v>48</v>
      </c>
      <c r="R390">
        <v>4.0599999999999996</v>
      </c>
      <c r="S390">
        <v>1.27</v>
      </c>
      <c r="T390">
        <v>89.5</v>
      </c>
      <c r="U390">
        <f t="shared" si="18"/>
        <v>5.9666666666666668</v>
      </c>
      <c r="V390">
        <f t="shared" si="19"/>
        <v>2.9833333333333334</v>
      </c>
      <c r="W390">
        <f t="shared" si="20"/>
        <v>2.9833333333333334</v>
      </c>
    </row>
    <row r="391" spans="1:23" x14ac:dyDescent="0.35">
      <c r="A391" t="s">
        <v>27</v>
      </c>
      <c r="B391" t="s">
        <v>1148</v>
      </c>
      <c r="C391" t="s">
        <v>355</v>
      </c>
      <c r="D391" t="s">
        <v>301</v>
      </c>
      <c r="E391">
        <v>50</v>
      </c>
      <c r="F391">
        <v>25</v>
      </c>
      <c r="G391">
        <v>13</v>
      </c>
      <c r="H391">
        <v>4</v>
      </c>
      <c r="I391">
        <v>0</v>
      </c>
      <c r="J391">
        <v>4</v>
      </c>
      <c r="K391">
        <v>4</v>
      </c>
      <c r="L391">
        <v>0</v>
      </c>
      <c r="M391">
        <v>0</v>
      </c>
      <c r="N391">
        <v>1</v>
      </c>
      <c r="O391">
        <v>46</v>
      </c>
      <c r="P391">
        <v>17</v>
      </c>
      <c r="Q391">
        <v>44</v>
      </c>
      <c r="R391">
        <v>4.1399999999999997</v>
      </c>
      <c r="S391">
        <v>1.22</v>
      </c>
      <c r="T391">
        <v>89.5</v>
      </c>
      <c r="U391">
        <f t="shared" si="18"/>
        <v>5.9666666666666668</v>
      </c>
      <c r="V391">
        <f t="shared" si="19"/>
        <v>2.9833333333333334</v>
      </c>
      <c r="W391">
        <f t="shared" si="20"/>
        <v>2.9833333333333334</v>
      </c>
    </row>
    <row r="392" spans="1:23" x14ac:dyDescent="0.35">
      <c r="A392" t="s">
        <v>1248</v>
      </c>
      <c r="B392" t="s">
        <v>1098</v>
      </c>
      <c r="C392" t="s">
        <v>356</v>
      </c>
      <c r="D392" t="s">
        <v>315</v>
      </c>
      <c r="E392">
        <v>70</v>
      </c>
      <c r="F392">
        <v>56</v>
      </c>
      <c r="G392">
        <v>0</v>
      </c>
      <c r="H392">
        <v>0</v>
      </c>
      <c r="I392">
        <v>0</v>
      </c>
      <c r="J392">
        <v>1</v>
      </c>
      <c r="K392">
        <v>2</v>
      </c>
      <c r="L392">
        <v>1</v>
      </c>
      <c r="M392">
        <v>0</v>
      </c>
      <c r="N392">
        <v>9</v>
      </c>
      <c r="O392">
        <v>57</v>
      </c>
      <c r="P392">
        <v>34</v>
      </c>
      <c r="Q392">
        <v>75</v>
      </c>
      <c r="R392">
        <v>3.34</v>
      </c>
      <c r="S392">
        <v>1.56</v>
      </c>
      <c r="T392">
        <v>89.5</v>
      </c>
      <c r="U392">
        <f t="shared" si="18"/>
        <v>5.9666666666666668</v>
      </c>
      <c r="V392">
        <f t="shared" si="19"/>
        <v>2.9833333333333334</v>
      </c>
      <c r="W392">
        <f t="shared" si="20"/>
        <v>2.9833333333333334</v>
      </c>
    </row>
    <row r="393" spans="1:23" x14ac:dyDescent="0.35">
      <c r="A393" t="s">
        <v>1088</v>
      </c>
      <c r="B393" t="s">
        <v>1089</v>
      </c>
      <c r="C393" t="s">
        <v>355</v>
      </c>
      <c r="D393" t="s">
        <v>363</v>
      </c>
      <c r="E393">
        <v>62</v>
      </c>
      <c r="F393">
        <v>25</v>
      </c>
      <c r="G393">
        <v>13</v>
      </c>
      <c r="H393">
        <v>5</v>
      </c>
      <c r="I393">
        <v>0</v>
      </c>
      <c r="J393">
        <v>4</v>
      </c>
      <c r="K393">
        <v>5</v>
      </c>
      <c r="L393">
        <v>0</v>
      </c>
      <c r="M393">
        <v>0</v>
      </c>
      <c r="N393">
        <v>0</v>
      </c>
      <c r="O393">
        <v>43</v>
      </c>
      <c r="P393">
        <v>8</v>
      </c>
      <c r="Q393">
        <v>65</v>
      </c>
      <c r="R393">
        <v>4.5</v>
      </c>
      <c r="S393">
        <v>1.18</v>
      </c>
      <c r="T393">
        <v>89</v>
      </c>
      <c r="U393">
        <f t="shared" si="18"/>
        <v>5.9333333333333336</v>
      </c>
      <c r="V393">
        <f t="shared" si="19"/>
        <v>2.9666666666666668</v>
      </c>
      <c r="W393">
        <f t="shared" si="20"/>
        <v>2.9666666666666668</v>
      </c>
    </row>
    <row r="394" spans="1:23" x14ac:dyDescent="0.35">
      <c r="A394" t="s">
        <v>706</v>
      </c>
      <c r="B394" t="s">
        <v>826</v>
      </c>
      <c r="C394" t="s">
        <v>356</v>
      </c>
      <c r="D394" t="s">
        <v>319</v>
      </c>
      <c r="E394">
        <v>44</v>
      </c>
      <c r="F394">
        <v>53</v>
      </c>
      <c r="G394">
        <v>0</v>
      </c>
      <c r="H394">
        <v>0</v>
      </c>
      <c r="I394">
        <v>0</v>
      </c>
      <c r="J394">
        <v>1</v>
      </c>
      <c r="K394">
        <v>4</v>
      </c>
      <c r="L394">
        <v>0</v>
      </c>
      <c r="M394">
        <v>0</v>
      </c>
      <c r="N394">
        <v>18</v>
      </c>
      <c r="O394">
        <v>41</v>
      </c>
      <c r="P394">
        <v>26</v>
      </c>
      <c r="Q394">
        <v>52</v>
      </c>
      <c r="R394">
        <v>5.73</v>
      </c>
      <c r="S394">
        <v>1.77</v>
      </c>
      <c r="T394">
        <v>89</v>
      </c>
      <c r="U394">
        <f t="shared" si="18"/>
        <v>5.9333333333333336</v>
      </c>
      <c r="V394">
        <f t="shared" si="19"/>
        <v>2.9666666666666668</v>
      </c>
      <c r="W394">
        <f t="shared" si="20"/>
        <v>2.9666666666666668</v>
      </c>
    </row>
    <row r="395" spans="1:23" x14ac:dyDescent="0.35">
      <c r="A395" t="s">
        <v>327</v>
      </c>
      <c r="B395" t="s">
        <v>1281</v>
      </c>
      <c r="C395" t="s">
        <v>356</v>
      </c>
      <c r="D395" t="s">
        <v>316</v>
      </c>
      <c r="E395">
        <v>34</v>
      </c>
      <c r="F395">
        <v>57</v>
      </c>
      <c r="G395">
        <v>0</v>
      </c>
      <c r="H395">
        <v>0</v>
      </c>
      <c r="I395">
        <v>0</v>
      </c>
      <c r="J395">
        <v>4</v>
      </c>
      <c r="K395">
        <v>2</v>
      </c>
      <c r="L395">
        <v>1</v>
      </c>
      <c r="M395">
        <v>0</v>
      </c>
      <c r="N395">
        <v>4</v>
      </c>
      <c r="O395">
        <v>33</v>
      </c>
      <c r="P395">
        <v>16</v>
      </c>
      <c r="Q395">
        <v>28</v>
      </c>
      <c r="R395">
        <v>2.65</v>
      </c>
      <c r="S395">
        <v>1.29</v>
      </c>
      <c r="T395">
        <v>89</v>
      </c>
      <c r="U395">
        <f t="shared" si="18"/>
        <v>5.9333333333333336</v>
      </c>
      <c r="V395">
        <f t="shared" si="19"/>
        <v>2.9666666666666668</v>
      </c>
      <c r="W395">
        <f t="shared" si="20"/>
        <v>2.9666666666666668</v>
      </c>
    </row>
    <row r="396" spans="1:23" x14ac:dyDescent="0.35">
      <c r="A396" t="s">
        <v>64</v>
      </c>
      <c r="B396" t="s">
        <v>1634</v>
      </c>
      <c r="C396" t="s">
        <v>356</v>
      </c>
      <c r="D396" t="s">
        <v>303</v>
      </c>
      <c r="E396">
        <v>58</v>
      </c>
      <c r="F396">
        <v>59</v>
      </c>
      <c r="G396">
        <v>0</v>
      </c>
      <c r="H396">
        <v>0</v>
      </c>
      <c r="I396">
        <v>0</v>
      </c>
      <c r="J396">
        <v>4</v>
      </c>
      <c r="K396">
        <v>5</v>
      </c>
      <c r="L396">
        <v>1</v>
      </c>
      <c r="M396">
        <v>0</v>
      </c>
      <c r="N396">
        <v>6</v>
      </c>
      <c r="O396">
        <v>57</v>
      </c>
      <c r="P396">
        <v>31</v>
      </c>
      <c r="Q396">
        <v>64</v>
      </c>
      <c r="R396">
        <v>6.21</v>
      </c>
      <c r="S396">
        <v>1.64</v>
      </c>
      <c r="T396">
        <v>88</v>
      </c>
      <c r="U396">
        <f t="shared" si="18"/>
        <v>5.8666666666666663</v>
      </c>
      <c r="V396">
        <f t="shared" si="19"/>
        <v>2.9333333333333331</v>
      </c>
      <c r="W396">
        <f t="shared" si="20"/>
        <v>2.9333333333333331</v>
      </c>
    </row>
    <row r="397" spans="1:23" x14ac:dyDescent="0.35">
      <c r="A397" t="s">
        <v>1375</v>
      </c>
      <c r="B397" t="s">
        <v>1376</v>
      </c>
      <c r="C397" t="s">
        <v>356</v>
      </c>
      <c r="D397" t="s">
        <v>309</v>
      </c>
      <c r="E397">
        <v>51</v>
      </c>
      <c r="F397">
        <v>25</v>
      </c>
      <c r="G397">
        <v>12</v>
      </c>
      <c r="H397">
        <v>4</v>
      </c>
      <c r="I397">
        <v>0</v>
      </c>
      <c r="J397">
        <v>4</v>
      </c>
      <c r="K397">
        <v>4</v>
      </c>
      <c r="L397">
        <v>0</v>
      </c>
      <c r="M397">
        <v>0</v>
      </c>
      <c r="N397">
        <v>1</v>
      </c>
      <c r="O397">
        <v>44</v>
      </c>
      <c r="P397">
        <v>14</v>
      </c>
      <c r="Q397">
        <v>47</v>
      </c>
      <c r="R397">
        <v>4.9400000000000004</v>
      </c>
      <c r="S397">
        <v>1.2</v>
      </c>
      <c r="T397">
        <v>87.5</v>
      </c>
      <c r="U397">
        <f t="shared" si="18"/>
        <v>5.833333333333333</v>
      </c>
      <c r="V397">
        <f t="shared" si="19"/>
        <v>2.9166666666666665</v>
      </c>
      <c r="W397">
        <f t="shared" si="20"/>
        <v>2.9166666666666665</v>
      </c>
    </row>
    <row r="398" spans="1:23" x14ac:dyDescent="0.35">
      <c r="A398" t="s">
        <v>1112</v>
      </c>
      <c r="B398" t="s">
        <v>1113</v>
      </c>
      <c r="C398" t="s">
        <v>356</v>
      </c>
      <c r="D398" t="s">
        <v>301</v>
      </c>
      <c r="E398">
        <v>49</v>
      </c>
      <c r="F398">
        <v>25</v>
      </c>
      <c r="G398">
        <v>13</v>
      </c>
      <c r="H398">
        <v>3</v>
      </c>
      <c r="I398">
        <v>0</v>
      </c>
      <c r="J398">
        <v>5</v>
      </c>
      <c r="K398">
        <v>5</v>
      </c>
      <c r="L398">
        <v>0</v>
      </c>
      <c r="M398">
        <v>0</v>
      </c>
      <c r="N398">
        <v>2</v>
      </c>
      <c r="O398">
        <v>43</v>
      </c>
      <c r="P398">
        <v>18</v>
      </c>
      <c r="Q398">
        <v>54</v>
      </c>
      <c r="R398">
        <v>4.41</v>
      </c>
      <c r="S398">
        <v>1.47</v>
      </c>
      <c r="T398">
        <v>87</v>
      </c>
      <c r="U398">
        <f t="shared" si="18"/>
        <v>5.8</v>
      </c>
      <c r="V398">
        <f t="shared" si="19"/>
        <v>2.9</v>
      </c>
      <c r="W398">
        <f t="shared" si="20"/>
        <v>2.9</v>
      </c>
    </row>
    <row r="399" spans="1:23" x14ac:dyDescent="0.35">
      <c r="A399" t="s">
        <v>37</v>
      </c>
      <c r="B399" t="s">
        <v>524</v>
      </c>
      <c r="C399" t="s">
        <v>355</v>
      </c>
      <c r="D399" t="s">
        <v>312</v>
      </c>
      <c r="E399">
        <v>53</v>
      </c>
      <c r="F399">
        <v>25</v>
      </c>
      <c r="G399">
        <v>13</v>
      </c>
      <c r="H399">
        <v>5</v>
      </c>
      <c r="I399">
        <v>0</v>
      </c>
      <c r="J399">
        <v>4</v>
      </c>
      <c r="K399">
        <v>4</v>
      </c>
      <c r="L399">
        <v>0</v>
      </c>
      <c r="M399">
        <v>0</v>
      </c>
      <c r="N399">
        <v>1</v>
      </c>
      <c r="O399">
        <v>42</v>
      </c>
      <c r="P399">
        <v>17</v>
      </c>
      <c r="Q399">
        <v>51</v>
      </c>
      <c r="R399">
        <v>4.42</v>
      </c>
      <c r="S399">
        <v>1.28</v>
      </c>
      <c r="T399">
        <v>86.5</v>
      </c>
      <c r="U399">
        <f t="shared" si="18"/>
        <v>5.7666666666666666</v>
      </c>
      <c r="V399">
        <f t="shared" si="19"/>
        <v>2.8833333333333333</v>
      </c>
      <c r="W399">
        <f t="shared" si="20"/>
        <v>2.8833333333333333</v>
      </c>
    </row>
    <row r="400" spans="1:23" x14ac:dyDescent="0.35">
      <c r="A400" t="s">
        <v>49</v>
      </c>
      <c r="B400" t="s">
        <v>1360</v>
      </c>
      <c r="C400" t="s">
        <v>356</v>
      </c>
      <c r="D400" t="s">
        <v>302</v>
      </c>
      <c r="E400">
        <v>53</v>
      </c>
      <c r="F400">
        <v>52</v>
      </c>
      <c r="G400">
        <v>0</v>
      </c>
      <c r="H400">
        <v>0</v>
      </c>
      <c r="I400">
        <v>0</v>
      </c>
      <c r="J400">
        <v>2</v>
      </c>
      <c r="K400">
        <v>1</v>
      </c>
      <c r="L400">
        <v>1</v>
      </c>
      <c r="M400">
        <v>0</v>
      </c>
      <c r="N400">
        <v>6</v>
      </c>
      <c r="O400">
        <v>51</v>
      </c>
      <c r="P400">
        <v>28</v>
      </c>
      <c r="Q400">
        <v>49</v>
      </c>
      <c r="R400">
        <v>4.42</v>
      </c>
      <c r="S400">
        <v>1.45</v>
      </c>
      <c r="T400">
        <v>86.5</v>
      </c>
      <c r="U400">
        <f t="shared" si="18"/>
        <v>5.7666666666666666</v>
      </c>
      <c r="V400">
        <f t="shared" si="19"/>
        <v>2.8833333333333333</v>
      </c>
      <c r="W400">
        <f t="shared" si="20"/>
        <v>2.8833333333333333</v>
      </c>
    </row>
    <row r="401" spans="1:23" x14ac:dyDescent="0.35">
      <c r="A401" t="s">
        <v>66</v>
      </c>
      <c r="B401" t="s">
        <v>1019</v>
      </c>
      <c r="C401" t="s">
        <v>355</v>
      </c>
      <c r="D401" t="s">
        <v>1523</v>
      </c>
      <c r="E401">
        <v>51</v>
      </c>
      <c r="F401">
        <v>25</v>
      </c>
      <c r="G401">
        <v>13</v>
      </c>
      <c r="H401">
        <v>3</v>
      </c>
      <c r="I401">
        <v>0</v>
      </c>
      <c r="J401">
        <v>5</v>
      </c>
      <c r="K401">
        <v>5</v>
      </c>
      <c r="L401">
        <v>0</v>
      </c>
      <c r="M401">
        <v>0</v>
      </c>
      <c r="N401">
        <v>1</v>
      </c>
      <c r="O401">
        <v>46</v>
      </c>
      <c r="P401">
        <v>21</v>
      </c>
      <c r="Q401">
        <v>50</v>
      </c>
      <c r="R401">
        <v>4.59</v>
      </c>
      <c r="S401">
        <v>1.39</v>
      </c>
      <c r="T401">
        <v>86</v>
      </c>
      <c r="U401">
        <f t="shared" si="18"/>
        <v>5.7333333333333334</v>
      </c>
      <c r="V401">
        <f t="shared" si="19"/>
        <v>2.8666666666666667</v>
      </c>
      <c r="W401">
        <f t="shared" si="20"/>
        <v>2.8666666666666667</v>
      </c>
    </row>
    <row r="402" spans="1:23" x14ac:dyDescent="0.35">
      <c r="A402" t="s">
        <v>212</v>
      </c>
      <c r="B402" t="s">
        <v>1494</v>
      </c>
      <c r="C402" t="s">
        <v>355</v>
      </c>
      <c r="D402" t="s">
        <v>1523</v>
      </c>
      <c r="E402">
        <v>53</v>
      </c>
      <c r="F402">
        <v>25</v>
      </c>
      <c r="G402">
        <v>13</v>
      </c>
      <c r="H402">
        <v>4</v>
      </c>
      <c r="I402">
        <v>0</v>
      </c>
      <c r="J402">
        <v>5</v>
      </c>
      <c r="K402">
        <v>5</v>
      </c>
      <c r="L402">
        <v>0</v>
      </c>
      <c r="M402">
        <v>0</v>
      </c>
      <c r="N402">
        <v>1</v>
      </c>
      <c r="O402">
        <v>37</v>
      </c>
      <c r="P402">
        <v>13</v>
      </c>
      <c r="Q402">
        <v>53</v>
      </c>
      <c r="R402">
        <v>5.26</v>
      </c>
      <c r="S402">
        <v>1.25</v>
      </c>
      <c r="T402">
        <v>86</v>
      </c>
      <c r="U402">
        <f t="shared" si="18"/>
        <v>5.7333333333333334</v>
      </c>
      <c r="V402">
        <f t="shared" si="19"/>
        <v>2.8666666666666667</v>
      </c>
      <c r="W402">
        <f t="shared" si="20"/>
        <v>2.8666666666666667</v>
      </c>
    </row>
    <row r="403" spans="1:23" x14ac:dyDescent="0.35">
      <c r="A403" t="s">
        <v>1782</v>
      </c>
      <c r="B403" t="s">
        <v>1799</v>
      </c>
      <c r="C403" t="s">
        <v>355</v>
      </c>
      <c r="D403" t="s">
        <v>363</v>
      </c>
      <c r="E403">
        <v>46</v>
      </c>
      <c r="F403">
        <v>23</v>
      </c>
      <c r="G403">
        <v>11</v>
      </c>
      <c r="H403">
        <v>4</v>
      </c>
      <c r="I403">
        <v>0</v>
      </c>
      <c r="J403">
        <v>4</v>
      </c>
      <c r="K403">
        <v>4</v>
      </c>
      <c r="L403">
        <v>0</v>
      </c>
      <c r="M403">
        <v>0</v>
      </c>
      <c r="N403">
        <v>1</v>
      </c>
      <c r="O403">
        <v>44</v>
      </c>
      <c r="P403">
        <v>16</v>
      </c>
      <c r="Q403">
        <v>43</v>
      </c>
      <c r="R403">
        <v>4.1100000000000003</v>
      </c>
      <c r="S403">
        <v>1.28</v>
      </c>
      <c r="T403">
        <v>86</v>
      </c>
      <c r="U403">
        <f t="shared" si="18"/>
        <v>5.7333333333333334</v>
      </c>
      <c r="V403">
        <f t="shared" si="19"/>
        <v>2.8666666666666667</v>
      </c>
      <c r="W403">
        <f t="shared" si="20"/>
        <v>2.8666666666666667</v>
      </c>
    </row>
    <row r="404" spans="1:23" x14ac:dyDescent="0.35">
      <c r="A404" t="s">
        <v>1343</v>
      </c>
      <c r="B404" t="s">
        <v>1344</v>
      </c>
      <c r="C404" t="s">
        <v>355</v>
      </c>
      <c r="D404" t="s">
        <v>319</v>
      </c>
      <c r="E404">
        <v>53</v>
      </c>
      <c r="F404">
        <v>25</v>
      </c>
      <c r="G404">
        <v>13</v>
      </c>
      <c r="H404">
        <v>4</v>
      </c>
      <c r="I404">
        <v>0</v>
      </c>
      <c r="J404">
        <v>4</v>
      </c>
      <c r="K404">
        <v>5</v>
      </c>
      <c r="L404">
        <v>0</v>
      </c>
      <c r="M404">
        <v>0</v>
      </c>
      <c r="N404">
        <v>1</v>
      </c>
      <c r="O404">
        <v>52</v>
      </c>
      <c r="P404">
        <v>20</v>
      </c>
      <c r="Q404">
        <v>52</v>
      </c>
      <c r="R404">
        <v>4.92</v>
      </c>
      <c r="S404">
        <v>1.36</v>
      </c>
      <c r="T404">
        <v>85.5</v>
      </c>
      <c r="U404">
        <f t="shared" si="18"/>
        <v>5.7</v>
      </c>
      <c r="V404">
        <f t="shared" si="19"/>
        <v>2.85</v>
      </c>
      <c r="W404">
        <f t="shared" si="20"/>
        <v>2.85</v>
      </c>
    </row>
    <row r="405" spans="1:23" x14ac:dyDescent="0.35">
      <c r="A405" t="s">
        <v>122</v>
      </c>
      <c r="B405" t="s">
        <v>348</v>
      </c>
      <c r="C405" t="s">
        <v>356</v>
      </c>
      <c r="D405" t="s">
        <v>306</v>
      </c>
      <c r="E405">
        <v>55</v>
      </c>
      <c r="F405">
        <v>25</v>
      </c>
      <c r="G405">
        <v>13</v>
      </c>
      <c r="H405">
        <v>5</v>
      </c>
      <c r="I405">
        <v>0</v>
      </c>
      <c r="J405">
        <v>4</v>
      </c>
      <c r="K405">
        <v>4</v>
      </c>
      <c r="L405">
        <v>0</v>
      </c>
      <c r="M405">
        <v>0</v>
      </c>
      <c r="N405">
        <v>0</v>
      </c>
      <c r="O405">
        <v>42</v>
      </c>
      <c r="P405">
        <v>15</v>
      </c>
      <c r="Q405">
        <v>51</v>
      </c>
      <c r="R405">
        <v>4.58</v>
      </c>
      <c r="S405">
        <v>1.2</v>
      </c>
      <c r="T405">
        <v>85.5</v>
      </c>
      <c r="U405">
        <f t="shared" si="18"/>
        <v>5.7</v>
      </c>
      <c r="V405">
        <f t="shared" si="19"/>
        <v>2.85</v>
      </c>
      <c r="W405">
        <f t="shared" si="20"/>
        <v>2.85</v>
      </c>
    </row>
    <row r="406" spans="1:23" x14ac:dyDescent="0.35">
      <c r="A406" t="s">
        <v>127</v>
      </c>
      <c r="B406" t="s">
        <v>1910</v>
      </c>
      <c r="C406" t="s">
        <v>356</v>
      </c>
      <c r="D406" t="s">
        <v>302</v>
      </c>
      <c r="E406">
        <v>43</v>
      </c>
      <c r="F406">
        <v>22</v>
      </c>
      <c r="G406">
        <v>10</v>
      </c>
      <c r="H406">
        <v>4</v>
      </c>
      <c r="I406">
        <v>0</v>
      </c>
      <c r="J406">
        <v>4</v>
      </c>
      <c r="K406">
        <v>4</v>
      </c>
      <c r="L406">
        <v>0</v>
      </c>
      <c r="M406">
        <v>0</v>
      </c>
      <c r="N406">
        <v>1</v>
      </c>
      <c r="O406">
        <v>39</v>
      </c>
      <c r="P406">
        <v>13</v>
      </c>
      <c r="Q406">
        <v>38</v>
      </c>
      <c r="R406">
        <v>3.56</v>
      </c>
      <c r="S406">
        <v>1.19</v>
      </c>
      <c r="T406">
        <v>85.5</v>
      </c>
      <c r="U406">
        <f t="shared" si="18"/>
        <v>5.7</v>
      </c>
      <c r="V406">
        <f t="shared" si="19"/>
        <v>2.85</v>
      </c>
      <c r="W406">
        <f t="shared" si="20"/>
        <v>2.85</v>
      </c>
    </row>
    <row r="407" spans="1:23" x14ac:dyDescent="0.35">
      <c r="A407" t="s">
        <v>48</v>
      </c>
      <c r="B407" t="s">
        <v>1485</v>
      </c>
      <c r="C407" t="s">
        <v>356</v>
      </c>
      <c r="D407" t="s">
        <v>298</v>
      </c>
      <c r="E407">
        <v>47</v>
      </c>
      <c r="F407">
        <v>47</v>
      </c>
      <c r="G407">
        <v>0</v>
      </c>
      <c r="H407">
        <v>0</v>
      </c>
      <c r="I407">
        <v>0</v>
      </c>
      <c r="J407">
        <v>3</v>
      </c>
      <c r="K407">
        <v>4</v>
      </c>
      <c r="L407">
        <v>1</v>
      </c>
      <c r="M407">
        <v>0</v>
      </c>
      <c r="N407">
        <v>5</v>
      </c>
      <c r="O407">
        <v>47</v>
      </c>
      <c r="P407">
        <v>20</v>
      </c>
      <c r="Q407">
        <v>41</v>
      </c>
      <c r="R407">
        <v>5.17</v>
      </c>
      <c r="S407">
        <v>1.3</v>
      </c>
      <c r="T407">
        <v>85</v>
      </c>
      <c r="U407">
        <f t="shared" si="18"/>
        <v>5.666666666666667</v>
      </c>
      <c r="V407">
        <f t="shared" si="19"/>
        <v>2.8333333333333335</v>
      </c>
      <c r="W407">
        <f t="shared" si="20"/>
        <v>2.8333333333333335</v>
      </c>
    </row>
    <row r="408" spans="1:23" x14ac:dyDescent="0.35">
      <c r="A408" t="s">
        <v>765</v>
      </c>
      <c r="B408" t="s">
        <v>766</v>
      </c>
      <c r="C408" t="s">
        <v>356</v>
      </c>
      <c r="D408" t="s">
        <v>318</v>
      </c>
      <c r="E408">
        <v>61</v>
      </c>
      <c r="F408">
        <v>25</v>
      </c>
      <c r="G408">
        <v>13</v>
      </c>
      <c r="H408">
        <v>3</v>
      </c>
      <c r="I408">
        <v>0</v>
      </c>
      <c r="J408">
        <v>4</v>
      </c>
      <c r="K408">
        <v>4</v>
      </c>
      <c r="L408">
        <v>0</v>
      </c>
      <c r="M408">
        <v>0</v>
      </c>
      <c r="N408">
        <v>0</v>
      </c>
      <c r="O408">
        <v>38</v>
      </c>
      <c r="P408">
        <v>13</v>
      </c>
      <c r="Q408">
        <v>58</v>
      </c>
      <c r="R408">
        <v>2.8</v>
      </c>
      <c r="S408">
        <v>1.1599999999999999</v>
      </c>
      <c r="T408">
        <v>84.5</v>
      </c>
      <c r="U408">
        <f t="shared" si="18"/>
        <v>5.6333333333333337</v>
      </c>
      <c r="V408">
        <f t="shared" si="19"/>
        <v>2.8166666666666669</v>
      </c>
      <c r="W408">
        <f t="shared" si="20"/>
        <v>2.8166666666666669</v>
      </c>
    </row>
    <row r="409" spans="1:23" x14ac:dyDescent="0.35">
      <c r="A409" t="s">
        <v>49</v>
      </c>
      <c r="B409" t="s">
        <v>252</v>
      </c>
      <c r="C409" t="s">
        <v>355</v>
      </c>
      <c r="D409" t="s">
        <v>316</v>
      </c>
      <c r="E409">
        <v>54</v>
      </c>
      <c r="F409">
        <v>25</v>
      </c>
      <c r="G409">
        <v>13</v>
      </c>
      <c r="H409">
        <v>4</v>
      </c>
      <c r="I409">
        <v>0</v>
      </c>
      <c r="J409">
        <v>3</v>
      </c>
      <c r="K409">
        <v>4</v>
      </c>
      <c r="L409">
        <v>0</v>
      </c>
      <c r="M409">
        <v>0</v>
      </c>
      <c r="N409">
        <v>1</v>
      </c>
      <c r="O409">
        <v>48</v>
      </c>
      <c r="P409">
        <v>17</v>
      </c>
      <c r="Q409">
        <v>48</v>
      </c>
      <c r="R409">
        <v>3.83</v>
      </c>
      <c r="S409">
        <v>1.2</v>
      </c>
      <c r="T409">
        <v>83.5</v>
      </c>
      <c r="U409">
        <f t="shared" si="18"/>
        <v>5.5666666666666664</v>
      </c>
      <c r="V409">
        <f t="shared" si="19"/>
        <v>2.7833333333333332</v>
      </c>
      <c r="W409">
        <f t="shared" si="20"/>
        <v>2.7833333333333332</v>
      </c>
    </row>
    <row r="410" spans="1:23" x14ac:dyDescent="0.35">
      <c r="A410" t="s">
        <v>330</v>
      </c>
      <c r="B410" t="s">
        <v>1358</v>
      </c>
      <c r="C410" t="s">
        <v>355</v>
      </c>
      <c r="D410" t="s">
        <v>316</v>
      </c>
      <c r="E410">
        <v>48</v>
      </c>
      <c r="F410">
        <v>23</v>
      </c>
      <c r="G410">
        <v>12</v>
      </c>
      <c r="H410">
        <v>4</v>
      </c>
      <c r="I410">
        <v>0</v>
      </c>
      <c r="J410">
        <v>4</v>
      </c>
      <c r="K410">
        <v>4</v>
      </c>
      <c r="L410">
        <v>0</v>
      </c>
      <c r="M410">
        <v>0</v>
      </c>
      <c r="N410">
        <v>1</v>
      </c>
      <c r="O410">
        <v>37</v>
      </c>
      <c r="P410">
        <v>14</v>
      </c>
      <c r="Q410">
        <v>45</v>
      </c>
      <c r="R410">
        <v>3.38</v>
      </c>
      <c r="S410">
        <v>1.23</v>
      </c>
      <c r="T410">
        <v>83.5</v>
      </c>
      <c r="U410">
        <f t="shared" si="18"/>
        <v>5.5666666666666664</v>
      </c>
      <c r="V410">
        <f t="shared" si="19"/>
        <v>2.7833333333333332</v>
      </c>
      <c r="W410">
        <f t="shared" si="20"/>
        <v>2.7833333333333332</v>
      </c>
    </row>
    <row r="411" spans="1:23" x14ac:dyDescent="0.35">
      <c r="A411" t="s">
        <v>283</v>
      </c>
      <c r="B411" t="s">
        <v>1655</v>
      </c>
      <c r="C411" t="s">
        <v>356</v>
      </c>
      <c r="D411" t="s">
        <v>317</v>
      </c>
      <c r="E411">
        <v>57</v>
      </c>
      <c r="F411">
        <v>53</v>
      </c>
      <c r="G411">
        <v>0</v>
      </c>
      <c r="H411">
        <v>0</v>
      </c>
      <c r="I411">
        <v>0</v>
      </c>
      <c r="J411">
        <v>2</v>
      </c>
      <c r="K411">
        <v>1</v>
      </c>
      <c r="L411">
        <v>1</v>
      </c>
      <c r="M411">
        <v>0</v>
      </c>
      <c r="N411">
        <v>6</v>
      </c>
      <c r="O411">
        <v>36</v>
      </c>
      <c r="P411">
        <v>15</v>
      </c>
      <c r="Q411">
        <v>56</v>
      </c>
      <c r="R411">
        <v>4.74</v>
      </c>
      <c r="S411">
        <v>1.25</v>
      </c>
      <c r="T411">
        <v>83</v>
      </c>
      <c r="U411">
        <f t="shared" si="18"/>
        <v>5.5333333333333332</v>
      </c>
      <c r="V411">
        <f t="shared" si="19"/>
        <v>2.7666666666666666</v>
      </c>
      <c r="W411">
        <f t="shared" si="20"/>
        <v>2.7666666666666666</v>
      </c>
    </row>
    <row r="412" spans="1:23" x14ac:dyDescent="0.35">
      <c r="A412" t="s">
        <v>671</v>
      </c>
      <c r="B412" t="s">
        <v>1441</v>
      </c>
      <c r="C412" t="s">
        <v>356</v>
      </c>
      <c r="D412" t="s">
        <v>1523</v>
      </c>
      <c r="E412">
        <v>54</v>
      </c>
      <c r="F412">
        <v>53</v>
      </c>
      <c r="G412">
        <v>0</v>
      </c>
      <c r="H412">
        <v>0</v>
      </c>
      <c r="I412">
        <v>0</v>
      </c>
      <c r="J412">
        <v>1</v>
      </c>
      <c r="K412">
        <v>2</v>
      </c>
      <c r="L412">
        <v>1</v>
      </c>
      <c r="M412">
        <v>0</v>
      </c>
      <c r="N412">
        <v>7</v>
      </c>
      <c r="O412">
        <v>54</v>
      </c>
      <c r="P412">
        <v>21</v>
      </c>
      <c r="Q412">
        <v>55</v>
      </c>
      <c r="R412">
        <v>5.5</v>
      </c>
      <c r="S412">
        <v>1.41</v>
      </c>
      <c r="T412">
        <v>82</v>
      </c>
      <c r="U412">
        <f t="shared" si="18"/>
        <v>5.4666666666666668</v>
      </c>
      <c r="V412">
        <f t="shared" si="19"/>
        <v>2.7333333333333334</v>
      </c>
      <c r="W412">
        <f t="shared" si="20"/>
        <v>2.7333333333333334</v>
      </c>
    </row>
    <row r="413" spans="1:23" x14ac:dyDescent="0.35">
      <c r="A413" t="s">
        <v>260</v>
      </c>
      <c r="B413" t="s">
        <v>1251</v>
      </c>
      <c r="C413" t="s">
        <v>355</v>
      </c>
      <c r="D413" t="s">
        <v>310</v>
      </c>
      <c r="E413">
        <v>50</v>
      </c>
      <c r="F413">
        <v>25</v>
      </c>
      <c r="G413">
        <v>12</v>
      </c>
      <c r="H413">
        <v>3</v>
      </c>
      <c r="I413">
        <v>0</v>
      </c>
      <c r="J413">
        <v>4</v>
      </c>
      <c r="K413">
        <v>3</v>
      </c>
      <c r="L413">
        <v>0</v>
      </c>
      <c r="M413">
        <v>0</v>
      </c>
      <c r="N413">
        <v>1</v>
      </c>
      <c r="O413">
        <v>35</v>
      </c>
      <c r="P413">
        <v>18</v>
      </c>
      <c r="Q413">
        <v>42</v>
      </c>
      <c r="R413">
        <v>3.24</v>
      </c>
      <c r="S413">
        <v>1.2</v>
      </c>
      <c r="T413">
        <v>81</v>
      </c>
      <c r="U413">
        <f t="shared" si="18"/>
        <v>5.4</v>
      </c>
      <c r="V413">
        <f t="shared" si="19"/>
        <v>2.7</v>
      </c>
      <c r="W413">
        <f t="shared" si="20"/>
        <v>2.7</v>
      </c>
    </row>
    <row r="414" spans="1:23" x14ac:dyDescent="0.35">
      <c r="A414" t="s">
        <v>1196</v>
      </c>
      <c r="B414" t="s">
        <v>1817</v>
      </c>
      <c r="C414" t="s">
        <v>355</v>
      </c>
      <c r="D414" t="s">
        <v>1523</v>
      </c>
      <c r="E414">
        <v>51</v>
      </c>
      <c r="F414">
        <v>25</v>
      </c>
      <c r="G414">
        <v>13</v>
      </c>
      <c r="H414">
        <v>4</v>
      </c>
      <c r="I414">
        <v>0</v>
      </c>
      <c r="J414">
        <v>4</v>
      </c>
      <c r="K414">
        <v>5</v>
      </c>
      <c r="L414">
        <v>0</v>
      </c>
      <c r="M414">
        <v>0</v>
      </c>
      <c r="N414">
        <v>1</v>
      </c>
      <c r="O414">
        <v>46</v>
      </c>
      <c r="P414">
        <v>18</v>
      </c>
      <c r="Q414">
        <v>51</v>
      </c>
      <c r="R414">
        <v>4.76</v>
      </c>
      <c r="S414">
        <v>1.35</v>
      </c>
      <c r="T414">
        <v>81</v>
      </c>
      <c r="U414">
        <f t="shared" si="18"/>
        <v>5.4</v>
      </c>
      <c r="V414">
        <f t="shared" si="19"/>
        <v>2.7</v>
      </c>
      <c r="W414">
        <f t="shared" si="20"/>
        <v>2.7</v>
      </c>
    </row>
    <row r="415" spans="1:23" x14ac:dyDescent="0.35">
      <c r="A415" t="s">
        <v>527</v>
      </c>
      <c r="B415" t="s">
        <v>847</v>
      </c>
      <c r="C415" t="s">
        <v>356</v>
      </c>
      <c r="D415" t="s">
        <v>295</v>
      </c>
      <c r="E415">
        <v>54</v>
      </c>
      <c r="F415">
        <v>25</v>
      </c>
      <c r="G415">
        <v>12</v>
      </c>
      <c r="H415">
        <v>4</v>
      </c>
      <c r="I415">
        <v>0</v>
      </c>
      <c r="J415">
        <v>4</v>
      </c>
      <c r="K415">
        <v>4</v>
      </c>
      <c r="L415">
        <v>0</v>
      </c>
      <c r="M415">
        <v>0</v>
      </c>
      <c r="N415">
        <v>0</v>
      </c>
      <c r="O415">
        <v>38</v>
      </c>
      <c r="P415">
        <v>21</v>
      </c>
      <c r="Q415">
        <v>40</v>
      </c>
      <c r="R415">
        <v>3.5</v>
      </c>
      <c r="S415">
        <v>1.1299999999999999</v>
      </c>
      <c r="T415">
        <v>80.5</v>
      </c>
      <c r="U415">
        <f t="shared" si="18"/>
        <v>5.3666666666666663</v>
      </c>
      <c r="V415">
        <f t="shared" si="19"/>
        <v>2.6833333333333331</v>
      </c>
      <c r="W415">
        <f t="shared" si="20"/>
        <v>2.6833333333333331</v>
      </c>
    </row>
    <row r="416" spans="1:23" x14ac:dyDescent="0.35">
      <c r="A416" t="s">
        <v>148</v>
      </c>
      <c r="B416" t="s">
        <v>638</v>
      </c>
      <c r="C416" t="s">
        <v>356</v>
      </c>
      <c r="D416" t="s">
        <v>296</v>
      </c>
      <c r="E416">
        <v>62</v>
      </c>
      <c r="F416">
        <v>50</v>
      </c>
      <c r="G416">
        <v>0</v>
      </c>
      <c r="H416">
        <v>0</v>
      </c>
      <c r="I416">
        <v>0</v>
      </c>
      <c r="J416">
        <v>1</v>
      </c>
      <c r="K416">
        <v>1</v>
      </c>
      <c r="L416">
        <v>0</v>
      </c>
      <c r="M416">
        <v>0</v>
      </c>
      <c r="N416">
        <v>6</v>
      </c>
      <c r="O416">
        <v>54</v>
      </c>
      <c r="P416">
        <v>16</v>
      </c>
      <c r="Q416">
        <v>70</v>
      </c>
      <c r="R416">
        <v>4.6399999999999997</v>
      </c>
      <c r="S416">
        <v>1.39</v>
      </c>
      <c r="T416">
        <v>80</v>
      </c>
      <c r="U416">
        <f t="shared" si="18"/>
        <v>5.333333333333333</v>
      </c>
      <c r="V416">
        <f t="shared" si="19"/>
        <v>2.6666666666666665</v>
      </c>
      <c r="W416">
        <f t="shared" si="20"/>
        <v>2.6666666666666665</v>
      </c>
    </row>
    <row r="417" spans="1:23" x14ac:dyDescent="0.35">
      <c r="A417" t="s">
        <v>1629</v>
      </c>
      <c r="B417" t="s">
        <v>1630</v>
      </c>
      <c r="C417" t="s">
        <v>355</v>
      </c>
      <c r="D417" t="s">
        <v>301</v>
      </c>
      <c r="E417">
        <v>45</v>
      </c>
      <c r="F417">
        <v>23</v>
      </c>
      <c r="G417">
        <v>11</v>
      </c>
      <c r="H417">
        <v>3</v>
      </c>
      <c r="I417">
        <v>0</v>
      </c>
      <c r="J417">
        <v>4</v>
      </c>
      <c r="K417">
        <v>4</v>
      </c>
      <c r="L417">
        <v>0</v>
      </c>
      <c r="M417">
        <v>0</v>
      </c>
      <c r="N417">
        <v>1</v>
      </c>
      <c r="O417">
        <v>38</v>
      </c>
      <c r="P417">
        <v>17</v>
      </c>
      <c r="Q417">
        <v>39</v>
      </c>
      <c r="R417">
        <v>3.2</v>
      </c>
      <c r="S417">
        <v>1.24</v>
      </c>
      <c r="T417">
        <v>79.5</v>
      </c>
      <c r="U417">
        <f t="shared" si="18"/>
        <v>5.3</v>
      </c>
      <c r="V417">
        <f t="shared" si="19"/>
        <v>2.65</v>
      </c>
      <c r="W417">
        <f t="shared" si="20"/>
        <v>2.65</v>
      </c>
    </row>
    <row r="418" spans="1:23" x14ac:dyDescent="0.35">
      <c r="A418" t="s">
        <v>95</v>
      </c>
      <c r="B418" t="s">
        <v>787</v>
      </c>
      <c r="C418" t="s">
        <v>356</v>
      </c>
      <c r="D418" t="s">
        <v>297</v>
      </c>
      <c r="E418">
        <v>29</v>
      </c>
      <c r="F418">
        <v>32</v>
      </c>
      <c r="G418">
        <v>0</v>
      </c>
      <c r="H418">
        <v>0</v>
      </c>
      <c r="I418">
        <v>0</v>
      </c>
      <c r="J418">
        <v>1</v>
      </c>
      <c r="K418">
        <v>2</v>
      </c>
      <c r="L418">
        <v>0</v>
      </c>
      <c r="M418">
        <v>0</v>
      </c>
      <c r="N418">
        <v>9</v>
      </c>
      <c r="O418">
        <v>40</v>
      </c>
      <c r="P418">
        <v>12</v>
      </c>
      <c r="Q418">
        <v>24</v>
      </c>
      <c r="R418">
        <v>3.41</v>
      </c>
      <c r="S418">
        <v>1.24</v>
      </c>
      <c r="T418">
        <v>79.5</v>
      </c>
      <c r="U418">
        <f t="shared" si="18"/>
        <v>5.3</v>
      </c>
      <c r="V418">
        <f t="shared" si="19"/>
        <v>2.65</v>
      </c>
      <c r="W418">
        <f t="shared" si="20"/>
        <v>2.65</v>
      </c>
    </row>
    <row r="419" spans="1:23" x14ac:dyDescent="0.35">
      <c r="A419" t="s">
        <v>527</v>
      </c>
      <c r="B419" t="s">
        <v>1632</v>
      </c>
      <c r="C419" t="s">
        <v>355</v>
      </c>
      <c r="D419" t="s">
        <v>1523</v>
      </c>
      <c r="E419">
        <v>56</v>
      </c>
      <c r="F419">
        <v>25</v>
      </c>
      <c r="G419">
        <v>13</v>
      </c>
      <c r="H419">
        <v>2</v>
      </c>
      <c r="I419">
        <v>0</v>
      </c>
      <c r="J419">
        <v>3</v>
      </c>
      <c r="K419">
        <v>5</v>
      </c>
      <c r="L419">
        <v>0</v>
      </c>
      <c r="M419">
        <v>0</v>
      </c>
      <c r="N419">
        <v>1</v>
      </c>
      <c r="O419">
        <v>60</v>
      </c>
      <c r="P419">
        <v>18</v>
      </c>
      <c r="Q419">
        <v>56</v>
      </c>
      <c r="R419">
        <v>4.9800000000000004</v>
      </c>
      <c r="S419">
        <v>1.32</v>
      </c>
      <c r="T419">
        <v>79.5</v>
      </c>
      <c r="U419">
        <f t="shared" si="18"/>
        <v>5.3</v>
      </c>
      <c r="V419">
        <f t="shared" si="19"/>
        <v>2.65</v>
      </c>
      <c r="W419">
        <f t="shared" si="20"/>
        <v>2.65</v>
      </c>
    </row>
    <row r="420" spans="1:23" x14ac:dyDescent="0.35">
      <c r="A420" t="s">
        <v>1818</v>
      </c>
      <c r="B420" t="s">
        <v>1004</v>
      </c>
      <c r="C420" t="s">
        <v>356</v>
      </c>
      <c r="D420" t="s">
        <v>298</v>
      </c>
      <c r="E420">
        <v>40</v>
      </c>
      <c r="F420">
        <v>22</v>
      </c>
      <c r="G420">
        <v>9</v>
      </c>
      <c r="H420">
        <v>3</v>
      </c>
      <c r="I420">
        <v>0</v>
      </c>
      <c r="J420">
        <v>4</v>
      </c>
      <c r="K420">
        <v>3</v>
      </c>
      <c r="L420">
        <v>0</v>
      </c>
      <c r="M420">
        <v>0</v>
      </c>
      <c r="N420">
        <v>1</v>
      </c>
      <c r="O420">
        <v>34</v>
      </c>
      <c r="P420">
        <v>13</v>
      </c>
      <c r="Q420">
        <v>34</v>
      </c>
      <c r="R420">
        <v>4.05</v>
      </c>
      <c r="S420">
        <v>1.18</v>
      </c>
      <c r="T420">
        <v>79</v>
      </c>
      <c r="U420">
        <f t="shared" si="18"/>
        <v>5.2666666666666666</v>
      </c>
      <c r="V420">
        <f t="shared" si="19"/>
        <v>2.6333333333333333</v>
      </c>
      <c r="W420">
        <f t="shared" si="20"/>
        <v>2.6333333333333333</v>
      </c>
    </row>
    <row r="421" spans="1:23" x14ac:dyDescent="0.35">
      <c r="A421" t="s">
        <v>167</v>
      </c>
      <c r="B421" t="s">
        <v>1465</v>
      </c>
      <c r="C421" t="s">
        <v>1877</v>
      </c>
      <c r="D421" t="s">
        <v>308</v>
      </c>
      <c r="E421">
        <v>56</v>
      </c>
      <c r="F421">
        <v>25</v>
      </c>
      <c r="G421">
        <v>12</v>
      </c>
      <c r="H421">
        <v>1</v>
      </c>
      <c r="I421">
        <v>0</v>
      </c>
      <c r="J421">
        <v>5</v>
      </c>
      <c r="K421">
        <v>5</v>
      </c>
      <c r="L421">
        <v>0</v>
      </c>
      <c r="M421">
        <v>0</v>
      </c>
      <c r="N421">
        <v>0</v>
      </c>
      <c r="O421">
        <v>41</v>
      </c>
      <c r="P421">
        <v>15</v>
      </c>
      <c r="Q421">
        <v>56</v>
      </c>
      <c r="R421">
        <v>4.34</v>
      </c>
      <c r="S421">
        <v>1.27</v>
      </c>
      <c r="T421">
        <v>78.5</v>
      </c>
      <c r="U421">
        <f t="shared" si="18"/>
        <v>5.2333333333333334</v>
      </c>
      <c r="V421">
        <f t="shared" si="19"/>
        <v>2.6166666666666667</v>
      </c>
      <c r="W421">
        <f t="shared" si="20"/>
        <v>2.6166666666666667</v>
      </c>
    </row>
    <row r="422" spans="1:23" x14ac:dyDescent="0.35">
      <c r="A422" t="s">
        <v>421</v>
      </c>
      <c r="B422" t="s">
        <v>472</v>
      </c>
      <c r="C422" t="s">
        <v>355</v>
      </c>
      <c r="D422" t="s">
        <v>306</v>
      </c>
      <c r="E422">
        <v>50</v>
      </c>
      <c r="F422">
        <v>25</v>
      </c>
      <c r="G422">
        <v>13</v>
      </c>
      <c r="H422">
        <v>3</v>
      </c>
      <c r="I422">
        <v>0</v>
      </c>
      <c r="J422">
        <v>4</v>
      </c>
      <c r="K422">
        <v>4</v>
      </c>
      <c r="L422">
        <v>0</v>
      </c>
      <c r="M422">
        <v>0</v>
      </c>
      <c r="N422">
        <v>1</v>
      </c>
      <c r="O422">
        <v>37</v>
      </c>
      <c r="P422">
        <v>14</v>
      </c>
      <c r="Q422">
        <v>48</v>
      </c>
      <c r="R422">
        <v>4.32</v>
      </c>
      <c r="S422">
        <v>1.24</v>
      </c>
      <c r="T422">
        <v>78</v>
      </c>
      <c r="U422">
        <f t="shared" si="18"/>
        <v>5.2</v>
      </c>
      <c r="V422">
        <f t="shared" si="19"/>
        <v>2.6</v>
      </c>
      <c r="W422">
        <f t="shared" si="20"/>
        <v>2.6</v>
      </c>
    </row>
    <row r="423" spans="1:23" x14ac:dyDescent="0.35">
      <c r="A423" t="s">
        <v>1704</v>
      </c>
      <c r="B423" t="s">
        <v>1705</v>
      </c>
      <c r="C423" t="s">
        <v>355</v>
      </c>
      <c r="D423" t="s">
        <v>311</v>
      </c>
      <c r="E423">
        <v>52</v>
      </c>
      <c r="F423">
        <v>25</v>
      </c>
      <c r="G423">
        <v>13</v>
      </c>
      <c r="H423">
        <v>4</v>
      </c>
      <c r="I423">
        <v>0</v>
      </c>
      <c r="J423">
        <v>4</v>
      </c>
      <c r="K423">
        <v>3</v>
      </c>
      <c r="L423">
        <v>0</v>
      </c>
      <c r="M423">
        <v>0</v>
      </c>
      <c r="N423">
        <v>1</v>
      </c>
      <c r="O423">
        <v>36</v>
      </c>
      <c r="P423">
        <v>28</v>
      </c>
      <c r="Q423">
        <v>38</v>
      </c>
      <c r="R423">
        <v>3.46</v>
      </c>
      <c r="S423">
        <v>1.27</v>
      </c>
      <c r="T423">
        <v>78</v>
      </c>
      <c r="U423">
        <f t="shared" si="18"/>
        <v>5.2</v>
      </c>
      <c r="V423">
        <f t="shared" si="19"/>
        <v>2.6</v>
      </c>
      <c r="W423">
        <f t="shared" si="20"/>
        <v>2.6</v>
      </c>
    </row>
    <row r="424" spans="1:23" x14ac:dyDescent="0.35">
      <c r="A424" t="s">
        <v>523</v>
      </c>
      <c r="B424" t="s">
        <v>1604</v>
      </c>
      <c r="C424" t="s">
        <v>355</v>
      </c>
      <c r="D424" t="s">
        <v>320</v>
      </c>
      <c r="E424">
        <v>32</v>
      </c>
      <c r="F424">
        <v>16</v>
      </c>
      <c r="G424">
        <v>8</v>
      </c>
      <c r="H424">
        <v>6</v>
      </c>
      <c r="I424">
        <v>0</v>
      </c>
      <c r="J424">
        <v>3</v>
      </c>
      <c r="K424">
        <v>3</v>
      </c>
      <c r="L424">
        <v>0</v>
      </c>
      <c r="M424">
        <v>0</v>
      </c>
      <c r="N424">
        <v>0</v>
      </c>
      <c r="O424">
        <v>28</v>
      </c>
      <c r="P424">
        <v>5</v>
      </c>
      <c r="Q424">
        <v>23</v>
      </c>
      <c r="R424">
        <v>2.81</v>
      </c>
      <c r="S424">
        <v>0.88</v>
      </c>
      <c r="T424">
        <v>77.5</v>
      </c>
      <c r="U424">
        <f t="shared" si="18"/>
        <v>5.166666666666667</v>
      </c>
      <c r="V424">
        <f t="shared" si="19"/>
        <v>2.5833333333333335</v>
      </c>
      <c r="W424">
        <f t="shared" si="20"/>
        <v>2.5833333333333335</v>
      </c>
    </row>
    <row r="425" spans="1:23" x14ac:dyDescent="0.35">
      <c r="A425" t="s">
        <v>242</v>
      </c>
      <c r="B425" t="s">
        <v>379</v>
      </c>
      <c r="C425" t="s">
        <v>355</v>
      </c>
      <c r="D425" t="s">
        <v>301</v>
      </c>
      <c r="E425">
        <v>50</v>
      </c>
      <c r="F425">
        <v>25</v>
      </c>
      <c r="G425">
        <v>13</v>
      </c>
      <c r="H425">
        <v>4</v>
      </c>
      <c r="I425">
        <v>0</v>
      </c>
      <c r="J425">
        <v>4</v>
      </c>
      <c r="K425">
        <v>5</v>
      </c>
      <c r="L425">
        <v>0</v>
      </c>
      <c r="M425">
        <v>0</v>
      </c>
      <c r="N425">
        <v>1</v>
      </c>
      <c r="O425">
        <v>41</v>
      </c>
      <c r="P425">
        <v>19</v>
      </c>
      <c r="Q425">
        <v>47</v>
      </c>
      <c r="R425">
        <v>4.5</v>
      </c>
      <c r="S425">
        <v>1.32</v>
      </c>
      <c r="T425">
        <v>77</v>
      </c>
      <c r="U425">
        <f t="shared" si="18"/>
        <v>5.1333333333333337</v>
      </c>
      <c r="V425">
        <f t="shared" si="19"/>
        <v>2.5666666666666669</v>
      </c>
      <c r="W425">
        <f t="shared" si="20"/>
        <v>2.5666666666666669</v>
      </c>
    </row>
    <row r="426" spans="1:23" x14ac:dyDescent="0.35">
      <c r="A426" t="s">
        <v>85</v>
      </c>
      <c r="B426" t="s">
        <v>1001</v>
      </c>
      <c r="C426" t="s">
        <v>356</v>
      </c>
      <c r="D426" t="s">
        <v>308</v>
      </c>
      <c r="E426">
        <v>50</v>
      </c>
      <c r="F426">
        <v>25</v>
      </c>
      <c r="G426">
        <v>12</v>
      </c>
      <c r="H426">
        <v>3</v>
      </c>
      <c r="I426">
        <v>0</v>
      </c>
      <c r="J426">
        <v>4</v>
      </c>
      <c r="K426">
        <v>3</v>
      </c>
      <c r="L426">
        <v>0</v>
      </c>
      <c r="M426">
        <v>0</v>
      </c>
      <c r="N426">
        <v>0</v>
      </c>
      <c r="O426">
        <v>35</v>
      </c>
      <c r="P426">
        <v>18</v>
      </c>
      <c r="Q426">
        <v>44</v>
      </c>
      <c r="R426">
        <v>3.06</v>
      </c>
      <c r="S426">
        <v>1.24</v>
      </c>
      <c r="T426">
        <v>76.5</v>
      </c>
      <c r="U426">
        <f t="shared" si="18"/>
        <v>5.0999999999999996</v>
      </c>
      <c r="V426">
        <f t="shared" si="19"/>
        <v>2.5499999999999998</v>
      </c>
      <c r="W426">
        <f t="shared" si="20"/>
        <v>2.5499999999999998</v>
      </c>
    </row>
    <row r="427" spans="1:23" x14ac:dyDescent="0.35">
      <c r="A427" t="s">
        <v>57</v>
      </c>
      <c r="B427" t="s">
        <v>809</v>
      </c>
      <c r="C427" t="s">
        <v>356</v>
      </c>
      <c r="D427" t="s">
        <v>306</v>
      </c>
      <c r="E427">
        <v>47</v>
      </c>
      <c r="F427">
        <v>25</v>
      </c>
      <c r="G427">
        <v>13</v>
      </c>
      <c r="H427">
        <v>3</v>
      </c>
      <c r="I427">
        <v>0</v>
      </c>
      <c r="J427">
        <v>3</v>
      </c>
      <c r="K427">
        <v>3</v>
      </c>
      <c r="L427">
        <v>0</v>
      </c>
      <c r="M427">
        <v>0</v>
      </c>
      <c r="N427">
        <v>1</v>
      </c>
      <c r="O427">
        <v>36</v>
      </c>
      <c r="P427">
        <v>9</v>
      </c>
      <c r="Q427">
        <v>43</v>
      </c>
      <c r="R427">
        <v>4.0199999999999996</v>
      </c>
      <c r="S427">
        <v>1.1100000000000001</v>
      </c>
      <c r="T427">
        <v>76</v>
      </c>
      <c r="U427">
        <f t="shared" si="18"/>
        <v>5.0666666666666664</v>
      </c>
      <c r="V427">
        <f t="shared" si="19"/>
        <v>2.5333333333333332</v>
      </c>
      <c r="W427">
        <f t="shared" si="20"/>
        <v>2.5333333333333332</v>
      </c>
    </row>
    <row r="428" spans="1:23" x14ac:dyDescent="0.35">
      <c r="A428" t="s">
        <v>1359</v>
      </c>
      <c r="B428" t="s">
        <v>111</v>
      </c>
      <c r="C428" t="s">
        <v>1877</v>
      </c>
      <c r="D428" t="s">
        <v>293</v>
      </c>
      <c r="E428">
        <v>57</v>
      </c>
      <c r="F428">
        <v>25</v>
      </c>
      <c r="G428">
        <v>13</v>
      </c>
      <c r="H428">
        <v>3</v>
      </c>
      <c r="I428">
        <v>0</v>
      </c>
      <c r="J428">
        <v>4</v>
      </c>
      <c r="K428">
        <v>5</v>
      </c>
      <c r="L428">
        <v>0</v>
      </c>
      <c r="M428">
        <v>0</v>
      </c>
      <c r="N428">
        <v>0</v>
      </c>
      <c r="O428">
        <v>50</v>
      </c>
      <c r="P428">
        <v>24</v>
      </c>
      <c r="Q428">
        <v>52</v>
      </c>
      <c r="R428">
        <v>4.74</v>
      </c>
      <c r="S428">
        <v>1.33</v>
      </c>
      <c r="T428">
        <v>76</v>
      </c>
      <c r="U428">
        <f t="shared" si="18"/>
        <v>5.0666666666666664</v>
      </c>
      <c r="V428">
        <f t="shared" si="19"/>
        <v>2.5333333333333332</v>
      </c>
      <c r="W428">
        <f t="shared" si="20"/>
        <v>2.5333333333333332</v>
      </c>
    </row>
    <row r="429" spans="1:23" x14ac:dyDescent="0.35">
      <c r="A429" t="s">
        <v>154</v>
      </c>
      <c r="B429" t="s">
        <v>275</v>
      </c>
      <c r="C429" t="s">
        <v>355</v>
      </c>
      <c r="D429" t="s">
        <v>320</v>
      </c>
      <c r="E429">
        <v>52</v>
      </c>
      <c r="F429">
        <v>25</v>
      </c>
      <c r="G429">
        <v>13</v>
      </c>
      <c r="H429">
        <v>5</v>
      </c>
      <c r="I429">
        <v>0</v>
      </c>
      <c r="J429">
        <v>3</v>
      </c>
      <c r="K429">
        <v>4</v>
      </c>
      <c r="L429">
        <v>0</v>
      </c>
      <c r="M429">
        <v>0</v>
      </c>
      <c r="N429">
        <v>1</v>
      </c>
      <c r="O429">
        <v>37</v>
      </c>
      <c r="P429">
        <v>18</v>
      </c>
      <c r="Q429">
        <v>44</v>
      </c>
      <c r="R429">
        <v>3.63</v>
      </c>
      <c r="S429">
        <v>1.19</v>
      </c>
      <c r="T429">
        <v>75.5</v>
      </c>
      <c r="U429">
        <f t="shared" si="18"/>
        <v>5.0333333333333332</v>
      </c>
      <c r="V429">
        <f t="shared" si="19"/>
        <v>2.5166666666666666</v>
      </c>
      <c r="W429">
        <f t="shared" si="20"/>
        <v>2.5166666666666666</v>
      </c>
    </row>
    <row r="430" spans="1:23" x14ac:dyDescent="0.35">
      <c r="A430" t="s">
        <v>188</v>
      </c>
      <c r="B430" t="s">
        <v>795</v>
      </c>
      <c r="C430" t="s">
        <v>1877</v>
      </c>
      <c r="D430" t="s">
        <v>323</v>
      </c>
      <c r="E430">
        <v>57</v>
      </c>
      <c r="F430">
        <v>25</v>
      </c>
      <c r="G430">
        <v>13</v>
      </c>
      <c r="H430">
        <v>3</v>
      </c>
      <c r="I430">
        <v>0</v>
      </c>
      <c r="J430">
        <v>3</v>
      </c>
      <c r="K430">
        <v>6</v>
      </c>
      <c r="L430">
        <v>0</v>
      </c>
      <c r="M430">
        <v>0</v>
      </c>
      <c r="N430">
        <v>0</v>
      </c>
      <c r="O430">
        <v>58</v>
      </c>
      <c r="P430">
        <v>21</v>
      </c>
      <c r="Q430">
        <v>60</v>
      </c>
      <c r="R430">
        <v>3</v>
      </c>
      <c r="S430">
        <v>1.42</v>
      </c>
      <c r="T430">
        <v>75.5</v>
      </c>
      <c r="U430">
        <f t="shared" si="18"/>
        <v>5.0333333333333332</v>
      </c>
      <c r="V430">
        <f t="shared" si="19"/>
        <v>2.5166666666666666</v>
      </c>
      <c r="W430">
        <f t="shared" si="20"/>
        <v>2.5166666666666666</v>
      </c>
    </row>
    <row r="431" spans="1:23" x14ac:dyDescent="0.35">
      <c r="A431" t="s">
        <v>284</v>
      </c>
      <c r="B431" t="s">
        <v>763</v>
      </c>
      <c r="C431" t="s">
        <v>356</v>
      </c>
      <c r="D431" t="s">
        <v>319</v>
      </c>
      <c r="E431">
        <v>47</v>
      </c>
      <c r="F431">
        <v>25</v>
      </c>
      <c r="G431">
        <v>13</v>
      </c>
      <c r="H431">
        <v>4</v>
      </c>
      <c r="I431">
        <v>0</v>
      </c>
      <c r="J431">
        <v>3</v>
      </c>
      <c r="K431">
        <v>4</v>
      </c>
      <c r="L431">
        <v>0</v>
      </c>
      <c r="M431">
        <v>0</v>
      </c>
      <c r="N431">
        <v>1</v>
      </c>
      <c r="O431">
        <v>53</v>
      </c>
      <c r="P431">
        <v>27</v>
      </c>
      <c r="Q431">
        <v>43</v>
      </c>
      <c r="R431">
        <v>4.0199999999999996</v>
      </c>
      <c r="S431">
        <v>1.49</v>
      </c>
      <c r="T431">
        <v>75</v>
      </c>
      <c r="U431">
        <f t="shared" si="18"/>
        <v>5</v>
      </c>
      <c r="V431">
        <f t="shared" si="19"/>
        <v>2.5</v>
      </c>
      <c r="W431">
        <f t="shared" si="20"/>
        <v>2.5</v>
      </c>
    </row>
    <row r="432" spans="1:23" x14ac:dyDescent="0.35">
      <c r="A432" t="s">
        <v>102</v>
      </c>
      <c r="B432" t="s">
        <v>879</v>
      </c>
      <c r="C432" t="s">
        <v>355</v>
      </c>
      <c r="D432" t="s">
        <v>325</v>
      </c>
      <c r="E432">
        <v>52</v>
      </c>
      <c r="F432">
        <v>25</v>
      </c>
      <c r="G432">
        <v>13</v>
      </c>
      <c r="H432">
        <v>5</v>
      </c>
      <c r="I432">
        <v>0</v>
      </c>
      <c r="J432">
        <v>4</v>
      </c>
      <c r="K432">
        <v>6</v>
      </c>
      <c r="L432">
        <v>0</v>
      </c>
      <c r="M432">
        <v>0</v>
      </c>
      <c r="N432">
        <v>1</v>
      </c>
      <c r="O432">
        <v>40</v>
      </c>
      <c r="P432">
        <v>17</v>
      </c>
      <c r="Q432">
        <v>53</v>
      </c>
      <c r="R432">
        <v>5.19</v>
      </c>
      <c r="S432">
        <v>1.35</v>
      </c>
      <c r="T432">
        <v>74.5</v>
      </c>
      <c r="U432">
        <f t="shared" si="18"/>
        <v>4.9666666666666668</v>
      </c>
      <c r="V432">
        <f t="shared" si="19"/>
        <v>2.4833333333333334</v>
      </c>
      <c r="W432">
        <f t="shared" si="20"/>
        <v>2.4833333333333334</v>
      </c>
    </row>
    <row r="433" spans="1:23" x14ac:dyDescent="0.35">
      <c r="A433" t="s">
        <v>74</v>
      </c>
      <c r="B433" t="s">
        <v>1724</v>
      </c>
      <c r="C433" t="s">
        <v>356</v>
      </c>
      <c r="D433" t="s">
        <v>300</v>
      </c>
      <c r="E433">
        <v>55</v>
      </c>
      <c r="F433">
        <v>59</v>
      </c>
      <c r="G433">
        <v>0</v>
      </c>
      <c r="H433">
        <v>0</v>
      </c>
      <c r="I433">
        <v>0</v>
      </c>
      <c r="J433">
        <v>4</v>
      </c>
      <c r="K433">
        <v>4</v>
      </c>
      <c r="L433">
        <v>0</v>
      </c>
      <c r="M433">
        <v>0</v>
      </c>
      <c r="N433">
        <v>7</v>
      </c>
      <c r="O433">
        <v>42</v>
      </c>
      <c r="P433">
        <v>31</v>
      </c>
      <c r="Q433">
        <v>54</v>
      </c>
      <c r="R433">
        <v>6.71</v>
      </c>
      <c r="S433">
        <v>1.55</v>
      </c>
      <c r="T433">
        <v>74.5</v>
      </c>
      <c r="U433">
        <f t="shared" si="18"/>
        <v>4.9666666666666668</v>
      </c>
      <c r="V433">
        <f t="shared" si="19"/>
        <v>2.4833333333333334</v>
      </c>
      <c r="W433">
        <f t="shared" si="20"/>
        <v>2.4833333333333334</v>
      </c>
    </row>
    <row r="434" spans="1:23" x14ac:dyDescent="0.35">
      <c r="A434" t="s">
        <v>127</v>
      </c>
      <c r="B434" t="s">
        <v>1820</v>
      </c>
      <c r="C434" t="s">
        <v>355</v>
      </c>
      <c r="D434" t="s">
        <v>303</v>
      </c>
      <c r="E434">
        <v>52</v>
      </c>
      <c r="F434">
        <v>25</v>
      </c>
      <c r="G434">
        <v>13</v>
      </c>
      <c r="H434">
        <v>4</v>
      </c>
      <c r="I434">
        <v>0</v>
      </c>
      <c r="J434">
        <v>3</v>
      </c>
      <c r="K434">
        <v>4</v>
      </c>
      <c r="L434">
        <v>0</v>
      </c>
      <c r="M434">
        <v>0</v>
      </c>
      <c r="N434">
        <v>1</v>
      </c>
      <c r="O434">
        <v>42</v>
      </c>
      <c r="P434">
        <v>16</v>
      </c>
      <c r="Q434">
        <v>51</v>
      </c>
      <c r="R434">
        <v>4.1500000000000004</v>
      </c>
      <c r="S434">
        <v>1.29</v>
      </c>
      <c r="T434">
        <v>74.5</v>
      </c>
      <c r="U434">
        <f t="shared" si="18"/>
        <v>4.9666666666666668</v>
      </c>
      <c r="V434">
        <f t="shared" si="19"/>
        <v>2.4833333333333334</v>
      </c>
      <c r="W434">
        <f t="shared" si="20"/>
        <v>2.4833333333333334</v>
      </c>
    </row>
    <row r="435" spans="1:23" x14ac:dyDescent="0.35">
      <c r="A435" t="s">
        <v>27</v>
      </c>
      <c r="B435" t="s">
        <v>1797</v>
      </c>
      <c r="C435" t="s">
        <v>355</v>
      </c>
      <c r="D435" t="s">
        <v>316</v>
      </c>
      <c r="E435">
        <v>42</v>
      </c>
      <c r="F435">
        <v>22</v>
      </c>
      <c r="G435">
        <v>10</v>
      </c>
      <c r="H435">
        <v>4</v>
      </c>
      <c r="I435">
        <v>0</v>
      </c>
      <c r="J435">
        <v>3</v>
      </c>
      <c r="K435">
        <v>3</v>
      </c>
      <c r="L435">
        <v>0</v>
      </c>
      <c r="M435">
        <v>0</v>
      </c>
      <c r="N435">
        <v>1</v>
      </c>
      <c r="O435">
        <v>36</v>
      </c>
      <c r="P435">
        <v>14</v>
      </c>
      <c r="Q435">
        <v>35</v>
      </c>
      <c r="R435">
        <v>3.86</v>
      </c>
      <c r="S435">
        <v>1.17</v>
      </c>
      <c r="T435">
        <v>74.5</v>
      </c>
      <c r="U435">
        <f t="shared" si="18"/>
        <v>4.9666666666666668</v>
      </c>
      <c r="V435">
        <f t="shared" si="19"/>
        <v>2.4833333333333334</v>
      </c>
      <c r="W435">
        <f t="shared" si="20"/>
        <v>2.4833333333333334</v>
      </c>
    </row>
    <row r="436" spans="1:23" x14ac:dyDescent="0.35">
      <c r="A436" t="s">
        <v>335</v>
      </c>
      <c r="B436" t="s">
        <v>138</v>
      </c>
      <c r="C436" t="s">
        <v>355</v>
      </c>
      <c r="D436" t="s">
        <v>302</v>
      </c>
      <c r="E436">
        <v>34</v>
      </c>
      <c r="F436">
        <v>17</v>
      </c>
      <c r="G436">
        <v>9</v>
      </c>
      <c r="H436">
        <v>4</v>
      </c>
      <c r="I436">
        <v>0</v>
      </c>
      <c r="J436">
        <v>3</v>
      </c>
      <c r="K436">
        <v>3</v>
      </c>
      <c r="L436">
        <v>0</v>
      </c>
      <c r="M436">
        <v>0</v>
      </c>
      <c r="N436">
        <v>1</v>
      </c>
      <c r="O436">
        <v>34</v>
      </c>
      <c r="P436">
        <v>10</v>
      </c>
      <c r="Q436">
        <v>27</v>
      </c>
      <c r="R436">
        <v>3.71</v>
      </c>
      <c r="S436">
        <v>1.0900000000000001</v>
      </c>
      <c r="T436">
        <v>74.5</v>
      </c>
      <c r="U436">
        <f t="shared" si="18"/>
        <v>4.9666666666666668</v>
      </c>
      <c r="V436">
        <f t="shared" si="19"/>
        <v>2.4833333333333334</v>
      </c>
      <c r="W436">
        <f t="shared" si="20"/>
        <v>2.4833333333333334</v>
      </c>
    </row>
    <row r="437" spans="1:23" x14ac:dyDescent="0.35">
      <c r="A437" t="s">
        <v>1510</v>
      </c>
      <c r="B437" t="s">
        <v>1511</v>
      </c>
      <c r="C437" t="s">
        <v>355</v>
      </c>
      <c r="D437" t="s">
        <v>312</v>
      </c>
      <c r="E437">
        <v>44</v>
      </c>
      <c r="F437">
        <v>21</v>
      </c>
      <c r="G437">
        <v>9</v>
      </c>
      <c r="H437">
        <v>2</v>
      </c>
      <c r="I437">
        <v>0</v>
      </c>
      <c r="J437">
        <v>4</v>
      </c>
      <c r="K437">
        <v>3</v>
      </c>
      <c r="L437">
        <v>0</v>
      </c>
      <c r="M437">
        <v>0</v>
      </c>
      <c r="N437">
        <v>0</v>
      </c>
      <c r="O437">
        <v>46</v>
      </c>
      <c r="P437">
        <v>20</v>
      </c>
      <c r="Q437">
        <v>40</v>
      </c>
      <c r="R437">
        <v>5.32</v>
      </c>
      <c r="S437">
        <v>1.36</v>
      </c>
      <c r="T437">
        <v>74</v>
      </c>
      <c r="U437">
        <f t="shared" si="18"/>
        <v>4.9333333333333336</v>
      </c>
      <c r="V437">
        <f t="shared" si="19"/>
        <v>2.4666666666666668</v>
      </c>
      <c r="W437">
        <f t="shared" si="20"/>
        <v>2.4666666666666668</v>
      </c>
    </row>
    <row r="438" spans="1:23" x14ac:dyDescent="0.35">
      <c r="A438" t="s">
        <v>1257</v>
      </c>
      <c r="B438" t="s">
        <v>564</v>
      </c>
      <c r="C438" t="s">
        <v>356</v>
      </c>
      <c r="D438" t="s">
        <v>316</v>
      </c>
      <c r="E438">
        <v>59</v>
      </c>
      <c r="F438">
        <v>25</v>
      </c>
      <c r="G438">
        <v>13</v>
      </c>
      <c r="H438">
        <v>3</v>
      </c>
      <c r="I438">
        <v>0</v>
      </c>
      <c r="J438">
        <v>3</v>
      </c>
      <c r="K438">
        <v>3</v>
      </c>
      <c r="L438">
        <v>0</v>
      </c>
      <c r="M438">
        <v>0</v>
      </c>
      <c r="N438">
        <v>0</v>
      </c>
      <c r="O438">
        <v>44</v>
      </c>
      <c r="P438">
        <v>25</v>
      </c>
      <c r="Q438">
        <v>44</v>
      </c>
      <c r="R438">
        <v>3.81</v>
      </c>
      <c r="S438">
        <v>1.17</v>
      </c>
      <c r="T438">
        <v>73.5</v>
      </c>
      <c r="U438">
        <f t="shared" si="18"/>
        <v>4.9000000000000004</v>
      </c>
      <c r="V438">
        <f t="shared" si="19"/>
        <v>2.4500000000000002</v>
      </c>
      <c r="W438">
        <f t="shared" si="20"/>
        <v>2.4500000000000002</v>
      </c>
    </row>
    <row r="439" spans="1:23" x14ac:dyDescent="0.35">
      <c r="A439" t="s">
        <v>1268</v>
      </c>
      <c r="B439" t="s">
        <v>1254</v>
      </c>
      <c r="C439" t="s">
        <v>356</v>
      </c>
      <c r="D439" t="s">
        <v>325</v>
      </c>
      <c r="E439">
        <v>49</v>
      </c>
      <c r="F439">
        <v>55</v>
      </c>
      <c r="G439">
        <v>0</v>
      </c>
      <c r="H439">
        <v>0</v>
      </c>
      <c r="I439">
        <v>0</v>
      </c>
      <c r="J439">
        <v>1</v>
      </c>
      <c r="K439">
        <v>1</v>
      </c>
      <c r="L439">
        <v>0</v>
      </c>
      <c r="M439">
        <v>0</v>
      </c>
      <c r="N439">
        <v>5</v>
      </c>
      <c r="O439">
        <v>58</v>
      </c>
      <c r="P439">
        <v>17</v>
      </c>
      <c r="Q439">
        <v>65</v>
      </c>
      <c r="R439">
        <v>4.04</v>
      </c>
      <c r="S439">
        <v>1.67</v>
      </c>
      <c r="T439">
        <v>73.5</v>
      </c>
      <c r="U439">
        <f t="shared" si="18"/>
        <v>4.9000000000000004</v>
      </c>
      <c r="V439">
        <f t="shared" si="19"/>
        <v>2.4500000000000002</v>
      </c>
      <c r="W439">
        <f t="shared" si="20"/>
        <v>2.4500000000000002</v>
      </c>
    </row>
    <row r="440" spans="1:23" x14ac:dyDescent="0.35">
      <c r="A440" t="s">
        <v>226</v>
      </c>
      <c r="B440" t="s">
        <v>1076</v>
      </c>
      <c r="C440" t="s">
        <v>355</v>
      </c>
      <c r="D440" t="s">
        <v>308</v>
      </c>
      <c r="E440">
        <v>49</v>
      </c>
      <c r="F440">
        <v>25</v>
      </c>
      <c r="G440">
        <v>12</v>
      </c>
      <c r="H440">
        <v>3</v>
      </c>
      <c r="I440">
        <v>0</v>
      </c>
      <c r="J440">
        <v>4</v>
      </c>
      <c r="K440">
        <v>4</v>
      </c>
      <c r="L440">
        <v>0</v>
      </c>
      <c r="M440">
        <v>0</v>
      </c>
      <c r="N440">
        <v>1</v>
      </c>
      <c r="O440">
        <v>29</v>
      </c>
      <c r="P440">
        <v>15</v>
      </c>
      <c r="Q440">
        <v>41</v>
      </c>
      <c r="R440">
        <v>3.86</v>
      </c>
      <c r="S440">
        <v>1.1399999999999999</v>
      </c>
      <c r="T440">
        <v>73</v>
      </c>
      <c r="U440">
        <f t="shared" si="18"/>
        <v>4.8666666666666663</v>
      </c>
      <c r="V440">
        <f t="shared" si="19"/>
        <v>2.4333333333333331</v>
      </c>
      <c r="W440">
        <f t="shared" si="20"/>
        <v>2.4333333333333331</v>
      </c>
    </row>
    <row r="441" spans="1:23" x14ac:dyDescent="0.35">
      <c r="A441" t="s">
        <v>902</v>
      </c>
      <c r="B441" t="s">
        <v>1900</v>
      </c>
      <c r="C441" t="s">
        <v>355</v>
      </c>
      <c r="D441" t="s">
        <v>314</v>
      </c>
      <c r="E441">
        <v>41</v>
      </c>
      <c r="F441">
        <v>22</v>
      </c>
      <c r="G441">
        <v>9</v>
      </c>
      <c r="H441">
        <v>2</v>
      </c>
      <c r="I441">
        <v>0</v>
      </c>
      <c r="J441">
        <v>4</v>
      </c>
      <c r="K441">
        <v>4</v>
      </c>
      <c r="L441">
        <v>0</v>
      </c>
      <c r="M441">
        <v>0</v>
      </c>
      <c r="N441">
        <v>1</v>
      </c>
      <c r="O441">
        <v>40</v>
      </c>
      <c r="P441">
        <v>15</v>
      </c>
      <c r="Q441">
        <v>40</v>
      </c>
      <c r="R441">
        <v>4.83</v>
      </c>
      <c r="S441">
        <v>1.34</v>
      </c>
      <c r="T441">
        <v>73</v>
      </c>
      <c r="U441">
        <f t="shared" si="18"/>
        <v>4.8666666666666663</v>
      </c>
      <c r="V441">
        <f t="shared" si="19"/>
        <v>2.4333333333333331</v>
      </c>
      <c r="W441">
        <f t="shared" si="20"/>
        <v>2.4333333333333331</v>
      </c>
    </row>
    <row r="442" spans="1:23" x14ac:dyDescent="0.35">
      <c r="A442" t="s">
        <v>249</v>
      </c>
      <c r="B442" t="s">
        <v>350</v>
      </c>
      <c r="C442" t="s">
        <v>356</v>
      </c>
      <c r="D442" t="s">
        <v>303</v>
      </c>
      <c r="E442">
        <v>48</v>
      </c>
      <c r="F442">
        <v>23</v>
      </c>
      <c r="G442">
        <v>11</v>
      </c>
      <c r="H442">
        <v>4</v>
      </c>
      <c r="I442">
        <v>0</v>
      </c>
      <c r="J442">
        <v>3</v>
      </c>
      <c r="K442">
        <v>5</v>
      </c>
      <c r="L442">
        <v>0</v>
      </c>
      <c r="M442">
        <v>0</v>
      </c>
      <c r="N442">
        <v>1</v>
      </c>
      <c r="O442">
        <v>50</v>
      </c>
      <c r="P442">
        <v>18</v>
      </c>
      <c r="Q442">
        <v>49</v>
      </c>
      <c r="R442">
        <v>5.25</v>
      </c>
      <c r="S442">
        <v>1.4</v>
      </c>
      <c r="T442">
        <v>72.5</v>
      </c>
      <c r="U442">
        <f t="shared" si="18"/>
        <v>4.833333333333333</v>
      </c>
      <c r="V442">
        <f t="shared" si="19"/>
        <v>2.4166666666666665</v>
      </c>
      <c r="W442">
        <f t="shared" si="20"/>
        <v>2.4166666666666665</v>
      </c>
    </row>
    <row r="443" spans="1:23" x14ac:dyDescent="0.35">
      <c r="A443" t="s">
        <v>57</v>
      </c>
      <c r="B443" t="s">
        <v>1946</v>
      </c>
      <c r="C443" t="s">
        <v>355</v>
      </c>
      <c r="D443" t="s">
        <v>312</v>
      </c>
      <c r="E443">
        <v>42</v>
      </c>
      <c r="F443">
        <v>22</v>
      </c>
      <c r="G443">
        <v>10</v>
      </c>
      <c r="H443">
        <v>3</v>
      </c>
      <c r="I443">
        <v>0</v>
      </c>
      <c r="J443">
        <v>3</v>
      </c>
      <c r="K443">
        <v>3</v>
      </c>
      <c r="L443">
        <v>0</v>
      </c>
      <c r="M443">
        <v>0</v>
      </c>
      <c r="N443">
        <v>1</v>
      </c>
      <c r="O443">
        <v>38</v>
      </c>
      <c r="P443">
        <v>14</v>
      </c>
      <c r="Q443">
        <v>37</v>
      </c>
      <c r="R443">
        <v>3.86</v>
      </c>
      <c r="S443">
        <v>1.21</v>
      </c>
      <c r="T443">
        <v>72.5</v>
      </c>
      <c r="U443">
        <f t="shared" si="18"/>
        <v>4.833333333333333</v>
      </c>
      <c r="V443">
        <f t="shared" si="19"/>
        <v>2.4166666666666665</v>
      </c>
      <c r="W443">
        <f t="shared" si="20"/>
        <v>2.4166666666666665</v>
      </c>
    </row>
    <row r="444" spans="1:23" x14ac:dyDescent="0.35">
      <c r="A444" t="s">
        <v>90</v>
      </c>
      <c r="B444" t="s">
        <v>380</v>
      </c>
      <c r="C444" t="s">
        <v>356</v>
      </c>
      <c r="D444" t="s">
        <v>296</v>
      </c>
      <c r="E444">
        <v>35</v>
      </c>
      <c r="F444">
        <v>21</v>
      </c>
      <c r="G444">
        <v>8</v>
      </c>
      <c r="H444">
        <v>2</v>
      </c>
      <c r="I444">
        <v>0</v>
      </c>
      <c r="J444">
        <v>2</v>
      </c>
      <c r="K444">
        <v>3</v>
      </c>
      <c r="L444">
        <v>0</v>
      </c>
      <c r="M444">
        <v>0</v>
      </c>
      <c r="N444">
        <v>1</v>
      </c>
      <c r="O444">
        <v>46</v>
      </c>
      <c r="P444">
        <v>11</v>
      </c>
      <c r="Q444">
        <v>28</v>
      </c>
      <c r="R444">
        <v>2.31</v>
      </c>
      <c r="S444">
        <v>1.1100000000000001</v>
      </c>
      <c r="T444">
        <v>72.5</v>
      </c>
      <c r="U444">
        <f t="shared" si="18"/>
        <v>4.833333333333333</v>
      </c>
      <c r="V444">
        <f t="shared" si="19"/>
        <v>2.4166666666666665</v>
      </c>
      <c r="W444">
        <f t="shared" si="20"/>
        <v>2.4166666666666665</v>
      </c>
    </row>
    <row r="445" spans="1:23" x14ac:dyDescent="0.35">
      <c r="A445" t="s">
        <v>909</v>
      </c>
      <c r="B445" t="s">
        <v>1438</v>
      </c>
      <c r="C445" t="s">
        <v>356</v>
      </c>
      <c r="D445" t="s">
        <v>297</v>
      </c>
      <c r="E445">
        <v>41</v>
      </c>
      <c r="F445">
        <v>22</v>
      </c>
      <c r="G445">
        <v>9</v>
      </c>
      <c r="H445">
        <v>3</v>
      </c>
      <c r="I445">
        <v>0</v>
      </c>
      <c r="J445">
        <v>3</v>
      </c>
      <c r="K445">
        <v>3</v>
      </c>
      <c r="L445">
        <v>0</v>
      </c>
      <c r="M445">
        <v>0</v>
      </c>
      <c r="N445">
        <v>1</v>
      </c>
      <c r="O445">
        <v>42</v>
      </c>
      <c r="P445">
        <v>17</v>
      </c>
      <c r="Q445">
        <v>37</v>
      </c>
      <c r="R445">
        <v>4.17</v>
      </c>
      <c r="S445">
        <v>1.32</v>
      </c>
      <c r="T445">
        <v>72</v>
      </c>
      <c r="U445">
        <f t="shared" si="18"/>
        <v>4.8</v>
      </c>
      <c r="V445">
        <f t="shared" si="19"/>
        <v>2.4</v>
      </c>
      <c r="W445">
        <f t="shared" si="20"/>
        <v>2.4</v>
      </c>
    </row>
    <row r="446" spans="1:23" x14ac:dyDescent="0.35">
      <c r="A446" t="s">
        <v>468</v>
      </c>
      <c r="B446" t="s">
        <v>40</v>
      </c>
      <c r="C446" t="s">
        <v>355</v>
      </c>
      <c r="D446" t="s">
        <v>300</v>
      </c>
      <c r="E446">
        <v>51</v>
      </c>
      <c r="F446">
        <v>25</v>
      </c>
      <c r="G446">
        <v>13</v>
      </c>
      <c r="H446">
        <v>5</v>
      </c>
      <c r="I446">
        <v>0</v>
      </c>
      <c r="J446">
        <v>4</v>
      </c>
      <c r="K446">
        <v>8</v>
      </c>
      <c r="L446">
        <v>0</v>
      </c>
      <c r="M446">
        <v>0</v>
      </c>
      <c r="N446">
        <v>1</v>
      </c>
      <c r="O446">
        <v>48</v>
      </c>
      <c r="P446">
        <v>11</v>
      </c>
      <c r="Q446">
        <v>65</v>
      </c>
      <c r="R446">
        <v>6.53</v>
      </c>
      <c r="S446">
        <v>1.49</v>
      </c>
      <c r="T446">
        <v>72</v>
      </c>
      <c r="U446">
        <f t="shared" si="18"/>
        <v>4.8</v>
      </c>
      <c r="V446">
        <f t="shared" si="19"/>
        <v>2.4</v>
      </c>
      <c r="W446">
        <f t="shared" si="20"/>
        <v>2.4</v>
      </c>
    </row>
    <row r="447" spans="1:23" x14ac:dyDescent="0.35">
      <c r="A447" t="s">
        <v>70</v>
      </c>
      <c r="B447" t="s">
        <v>524</v>
      </c>
      <c r="C447" t="s">
        <v>1877</v>
      </c>
      <c r="D447" t="s">
        <v>306</v>
      </c>
      <c r="E447">
        <v>57</v>
      </c>
      <c r="F447">
        <v>25</v>
      </c>
      <c r="G447">
        <v>13</v>
      </c>
      <c r="H447">
        <v>2</v>
      </c>
      <c r="I447">
        <v>0</v>
      </c>
      <c r="J447">
        <v>4</v>
      </c>
      <c r="K447">
        <v>6</v>
      </c>
      <c r="L447">
        <v>0</v>
      </c>
      <c r="M447">
        <v>0</v>
      </c>
      <c r="N447">
        <v>0</v>
      </c>
      <c r="O447">
        <v>45</v>
      </c>
      <c r="P447">
        <v>15</v>
      </c>
      <c r="Q447">
        <v>57</v>
      </c>
      <c r="R447">
        <v>4.74</v>
      </c>
      <c r="S447">
        <v>1.26</v>
      </c>
      <c r="T447">
        <v>71.5</v>
      </c>
      <c r="U447">
        <f t="shared" si="18"/>
        <v>4.7666666666666666</v>
      </c>
      <c r="V447">
        <f t="shared" si="19"/>
        <v>2.3833333333333333</v>
      </c>
      <c r="W447">
        <f t="shared" si="20"/>
        <v>2.3833333333333333</v>
      </c>
    </row>
    <row r="448" spans="1:23" x14ac:dyDescent="0.35">
      <c r="A448" t="s">
        <v>1516</v>
      </c>
      <c r="B448" t="s">
        <v>165</v>
      </c>
      <c r="C448" t="s">
        <v>355</v>
      </c>
      <c r="D448" t="s">
        <v>309</v>
      </c>
      <c r="E448">
        <v>56</v>
      </c>
      <c r="F448">
        <v>25</v>
      </c>
      <c r="G448">
        <v>12</v>
      </c>
      <c r="H448">
        <v>2</v>
      </c>
      <c r="I448">
        <v>0</v>
      </c>
      <c r="J448">
        <v>4</v>
      </c>
      <c r="K448">
        <v>5</v>
      </c>
      <c r="L448">
        <v>0</v>
      </c>
      <c r="M448">
        <v>0</v>
      </c>
      <c r="N448">
        <v>0</v>
      </c>
      <c r="O448">
        <v>40</v>
      </c>
      <c r="P448">
        <v>17</v>
      </c>
      <c r="Q448">
        <v>52</v>
      </c>
      <c r="R448">
        <v>4.0199999999999996</v>
      </c>
      <c r="S448">
        <v>1.23</v>
      </c>
      <c r="T448">
        <v>71.5</v>
      </c>
      <c r="U448">
        <f t="shared" si="18"/>
        <v>4.7666666666666666</v>
      </c>
      <c r="V448">
        <f t="shared" si="19"/>
        <v>2.3833333333333333</v>
      </c>
      <c r="W448">
        <f t="shared" si="20"/>
        <v>2.3833333333333333</v>
      </c>
    </row>
    <row r="449" spans="1:23" x14ac:dyDescent="0.35">
      <c r="A449" t="s">
        <v>103</v>
      </c>
      <c r="B449" t="s">
        <v>1890</v>
      </c>
      <c r="C449" t="s">
        <v>356</v>
      </c>
      <c r="D449" t="s">
        <v>297</v>
      </c>
      <c r="E449">
        <v>44</v>
      </c>
      <c r="F449">
        <v>63</v>
      </c>
      <c r="G449">
        <v>0</v>
      </c>
      <c r="H449">
        <v>0</v>
      </c>
      <c r="I449">
        <v>0</v>
      </c>
      <c r="J449">
        <v>1</v>
      </c>
      <c r="K449">
        <v>2</v>
      </c>
      <c r="L449">
        <v>1</v>
      </c>
      <c r="M449">
        <v>0</v>
      </c>
      <c r="N449">
        <v>8</v>
      </c>
      <c r="O449">
        <v>54</v>
      </c>
      <c r="P449">
        <v>30</v>
      </c>
      <c r="Q449">
        <v>56</v>
      </c>
      <c r="R449">
        <v>4.91</v>
      </c>
      <c r="S449">
        <v>1.95</v>
      </c>
      <c r="T449">
        <v>71</v>
      </c>
      <c r="U449">
        <f t="shared" si="18"/>
        <v>4.7333333333333334</v>
      </c>
      <c r="V449">
        <f t="shared" si="19"/>
        <v>2.3666666666666667</v>
      </c>
      <c r="W449">
        <f t="shared" si="20"/>
        <v>2.3666666666666667</v>
      </c>
    </row>
    <row r="450" spans="1:23" x14ac:dyDescent="0.35">
      <c r="A450" t="s">
        <v>1449</v>
      </c>
      <c r="B450" t="s">
        <v>1471</v>
      </c>
      <c r="C450" t="s">
        <v>1877</v>
      </c>
      <c r="D450" t="s">
        <v>302</v>
      </c>
      <c r="E450">
        <v>60</v>
      </c>
      <c r="F450">
        <v>25</v>
      </c>
      <c r="G450">
        <v>13</v>
      </c>
      <c r="H450">
        <v>0</v>
      </c>
      <c r="I450">
        <v>0</v>
      </c>
      <c r="J450">
        <v>3</v>
      </c>
      <c r="K450">
        <v>5</v>
      </c>
      <c r="L450">
        <v>0</v>
      </c>
      <c r="M450">
        <v>0</v>
      </c>
      <c r="N450">
        <v>0</v>
      </c>
      <c r="O450">
        <v>51</v>
      </c>
      <c r="P450">
        <v>17</v>
      </c>
      <c r="Q450">
        <v>56</v>
      </c>
      <c r="R450">
        <v>3.3</v>
      </c>
      <c r="S450">
        <v>1.22</v>
      </c>
      <c r="T450">
        <v>70</v>
      </c>
      <c r="U450">
        <f t="shared" si="18"/>
        <v>4.666666666666667</v>
      </c>
      <c r="V450">
        <f t="shared" si="19"/>
        <v>2.3333333333333335</v>
      </c>
      <c r="W450">
        <f t="shared" si="20"/>
        <v>2.3333333333333335</v>
      </c>
    </row>
    <row r="451" spans="1:23" x14ac:dyDescent="0.35">
      <c r="A451" t="s">
        <v>1927</v>
      </c>
      <c r="B451" t="s">
        <v>1472</v>
      </c>
      <c r="C451" t="s">
        <v>356</v>
      </c>
      <c r="D451" t="s">
        <v>297</v>
      </c>
      <c r="E451">
        <v>43</v>
      </c>
      <c r="F451">
        <v>43</v>
      </c>
      <c r="G451">
        <v>0</v>
      </c>
      <c r="H451">
        <v>0</v>
      </c>
      <c r="I451">
        <v>0</v>
      </c>
      <c r="J451">
        <v>1</v>
      </c>
      <c r="K451">
        <v>2</v>
      </c>
      <c r="L451">
        <v>1</v>
      </c>
      <c r="M451">
        <v>0</v>
      </c>
      <c r="N451">
        <v>6</v>
      </c>
      <c r="O451">
        <v>61</v>
      </c>
      <c r="P451">
        <v>28</v>
      </c>
      <c r="Q451">
        <v>57</v>
      </c>
      <c r="R451">
        <v>5.23</v>
      </c>
      <c r="S451">
        <v>1.98</v>
      </c>
      <c r="T451">
        <v>70</v>
      </c>
      <c r="U451">
        <f t="shared" ref="U451:U514" si="21">T451/15</f>
        <v>4.666666666666667</v>
      </c>
      <c r="V451">
        <f t="shared" ref="V451:V514" si="22">IF(T451&gt;= 550,U451*1.35,IF(T451 &gt;= 500,U451*1.3,IF(T451 &gt;= 450,U451*1.25,IF(T451 &gt;= 400,U451*1.2,IF(T451 &gt;= 350,U451*1.1,IF(T451 &gt;= 300,U451,IF(T451 &gt;= 250,U451*0.9,IF(T451 &gt;= 200,U451*0.8,IF(T451 &gt;= 150,U451*0.7,IF(T451 &gt;= 100,U451*0.6,IF(T451 &gt;= 50,U451*0.5,U451*0.4)))))))))))</f>
        <v>2.3333333333333335</v>
      </c>
      <c r="W451">
        <f t="shared" ref="W451:W514" si="23">IF(V451 &lt; 1.5,1,V451)</f>
        <v>2.3333333333333335</v>
      </c>
    </row>
    <row r="452" spans="1:23" x14ac:dyDescent="0.35">
      <c r="A452" t="s">
        <v>1664</v>
      </c>
      <c r="B452" t="s">
        <v>1665</v>
      </c>
      <c r="C452" t="s">
        <v>355</v>
      </c>
      <c r="D452" t="s">
        <v>306</v>
      </c>
      <c r="E452">
        <v>50</v>
      </c>
      <c r="F452">
        <v>25</v>
      </c>
      <c r="G452">
        <v>13</v>
      </c>
      <c r="H452">
        <v>2</v>
      </c>
      <c r="I452">
        <v>0</v>
      </c>
      <c r="J452">
        <v>4</v>
      </c>
      <c r="K452">
        <v>5</v>
      </c>
      <c r="L452">
        <v>0</v>
      </c>
      <c r="M452">
        <v>0</v>
      </c>
      <c r="N452">
        <v>1</v>
      </c>
      <c r="O452">
        <v>40</v>
      </c>
      <c r="P452">
        <v>17</v>
      </c>
      <c r="Q452">
        <v>49</v>
      </c>
      <c r="R452">
        <v>5.04</v>
      </c>
      <c r="S452">
        <v>1.32</v>
      </c>
      <c r="T452">
        <v>69.5</v>
      </c>
      <c r="U452">
        <f t="shared" si="21"/>
        <v>4.6333333333333337</v>
      </c>
      <c r="V452">
        <f t="shared" si="22"/>
        <v>2.3166666666666669</v>
      </c>
      <c r="W452">
        <f t="shared" si="23"/>
        <v>2.3166666666666669</v>
      </c>
    </row>
    <row r="453" spans="1:23" x14ac:dyDescent="0.35">
      <c r="A453" t="s">
        <v>90</v>
      </c>
      <c r="B453" t="s">
        <v>224</v>
      </c>
      <c r="C453" t="s">
        <v>356</v>
      </c>
      <c r="D453" t="s">
        <v>309</v>
      </c>
      <c r="E453">
        <v>39</v>
      </c>
      <c r="F453">
        <v>22</v>
      </c>
      <c r="G453">
        <v>9</v>
      </c>
      <c r="H453">
        <v>3</v>
      </c>
      <c r="I453">
        <v>0</v>
      </c>
      <c r="J453">
        <v>3</v>
      </c>
      <c r="K453">
        <v>3</v>
      </c>
      <c r="L453">
        <v>0</v>
      </c>
      <c r="M453">
        <v>0</v>
      </c>
      <c r="N453">
        <v>1</v>
      </c>
      <c r="O453">
        <v>35</v>
      </c>
      <c r="P453">
        <v>13</v>
      </c>
      <c r="Q453">
        <v>34</v>
      </c>
      <c r="R453">
        <v>3.92</v>
      </c>
      <c r="S453">
        <v>1.21</v>
      </c>
      <c r="T453">
        <v>69.5</v>
      </c>
      <c r="U453">
        <f t="shared" si="21"/>
        <v>4.6333333333333337</v>
      </c>
      <c r="V453">
        <f t="shared" si="22"/>
        <v>2.3166666666666669</v>
      </c>
      <c r="W453">
        <f t="shared" si="23"/>
        <v>2.3166666666666669</v>
      </c>
    </row>
    <row r="454" spans="1:23" x14ac:dyDescent="0.35">
      <c r="A454" t="s">
        <v>102</v>
      </c>
      <c r="B454" t="s">
        <v>783</v>
      </c>
      <c r="C454" t="s">
        <v>356</v>
      </c>
      <c r="D454" t="s">
        <v>306</v>
      </c>
      <c r="E454">
        <v>41</v>
      </c>
      <c r="F454">
        <v>21</v>
      </c>
      <c r="G454">
        <v>8</v>
      </c>
      <c r="H454">
        <v>2</v>
      </c>
      <c r="I454">
        <v>0</v>
      </c>
      <c r="J454">
        <v>3</v>
      </c>
      <c r="K454">
        <v>2</v>
      </c>
      <c r="L454">
        <v>0</v>
      </c>
      <c r="M454">
        <v>0</v>
      </c>
      <c r="N454">
        <v>0</v>
      </c>
      <c r="O454">
        <v>31</v>
      </c>
      <c r="P454">
        <v>9</v>
      </c>
      <c r="Q454">
        <v>34</v>
      </c>
      <c r="R454">
        <v>2.85</v>
      </c>
      <c r="S454">
        <v>1.05</v>
      </c>
      <c r="T454">
        <v>69.5</v>
      </c>
      <c r="U454">
        <f t="shared" si="21"/>
        <v>4.6333333333333337</v>
      </c>
      <c r="V454">
        <f t="shared" si="22"/>
        <v>2.3166666666666669</v>
      </c>
      <c r="W454">
        <f t="shared" si="23"/>
        <v>2.3166666666666669</v>
      </c>
    </row>
    <row r="455" spans="1:23" x14ac:dyDescent="0.35">
      <c r="A455" t="s">
        <v>83</v>
      </c>
      <c r="B455" t="s">
        <v>1158</v>
      </c>
      <c r="C455" t="s">
        <v>355</v>
      </c>
      <c r="D455" t="s">
        <v>319</v>
      </c>
      <c r="E455">
        <v>48</v>
      </c>
      <c r="F455">
        <v>23</v>
      </c>
      <c r="G455">
        <v>12</v>
      </c>
      <c r="H455">
        <v>1</v>
      </c>
      <c r="I455">
        <v>0</v>
      </c>
      <c r="J455">
        <v>3</v>
      </c>
      <c r="K455">
        <v>5</v>
      </c>
      <c r="L455">
        <v>0</v>
      </c>
      <c r="M455">
        <v>0</v>
      </c>
      <c r="N455">
        <v>1</v>
      </c>
      <c r="O455">
        <v>52</v>
      </c>
      <c r="P455">
        <v>17</v>
      </c>
      <c r="Q455">
        <v>44</v>
      </c>
      <c r="R455">
        <v>5.0599999999999996</v>
      </c>
      <c r="S455">
        <v>1.27</v>
      </c>
      <c r="T455">
        <v>69.5</v>
      </c>
      <c r="U455">
        <f t="shared" si="21"/>
        <v>4.6333333333333337</v>
      </c>
      <c r="V455">
        <f t="shared" si="22"/>
        <v>2.3166666666666669</v>
      </c>
      <c r="W455">
        <f t="shared" si="23"/>
        <v>2.3166666666666669</v>
      </c>
    </row>
    <row r="456" spans="1:23" x14ac:dyDescent="0.35">
      <c r="A456" t="s">
        <v>1042</v>
      </c>
      <c r="B456" t="s">
        <v>274</v>
      </c>
      <c r="C456" t="s">
        <v>355</v>
      </c>
      <c r="D456" t="s">
        <v>325</v>
      </c>
      <c r="E456">
        <v>52</v>
      </c>
      <c r="F456">
        <v>25</v>
      </c>
      <c r="G456">
        <v>13</v>
      </c>
      <c r="H456">
        <v>5</v>
      </c>
      <c r="I456">
        <v>0</v>
      </c>
      <c r="J456">
        <v>4</v>
      </c>
      <c r="K456">
        <v>7</v>
      </c>
      <c r="L456">
        <v>0</v>
      </c>
      <c r="M456">
        <v>0</v>
      </c>
      <c r="N456">
        <v>1</v>
      </c>
      <c r="O456">
        <v>39</v>
      </c>
      <c r="P456">
        <v>17</v>
      </c>
      <c r="Q456">
        <v>56</v>
      </c>
      <c r="R456">
        <v>5.19</v>
      </c>
      <c r="S456">
        <v>1.4</v>
      </c>
      <c r="T456">
        <v>69</v>
      </c>
      <c r="U456">
        <f t="shared" si="21"/>
        <v>4.5999999999999996</v>
      </c>
      <c r="V456">
        <f t="shared" si="22"/>
        <v>2.2999999999999998</v>
      </c>
      <c r="W456">
        <f t="shared" si="23"/>
        <v>2.2999999999999998</v>
      </c>
    </row>
    <row r="457" spans="1:23" x14ac:dyDescent="0.35">
      <c r="A457" t="s">
        <v>1068</v>
      </c>
      <c r="B457" t="s">
        <v>1719</v>
      </c>
      <c r="C457" t="s">
        <v>356</v>
      </c>
      <c r="D457" t="s">
        <v>317</v>
      </c>
      <c r="E457">
        <v>40</v>
      </c>
      <c r="F457">
        <v>22</v>
      </c>
      <c r="G457">
        <v>9</v>
      </c>
      <c r="H457">
        <v>3</v>
      </c>
      <c r="I457">
        <v>0</v>
      </c>
      <c r="J457">
        <v>3</v>
      </c>
      <c r="K457">
        <v>3</v>
      </c>
      <c r="L457">
        <v>0</v>
      </c>
      <c r="M457">
        <v>0</v>
      </c>
      <c r="N457">
        <v>1</v>
      </c>
      <c r="O457">
        <v>35</v>
      </c>
      <c r="P457">
        <v>15</v>
      </c>
      <c r="Q457">
        <v>36</v>
      </c>
      <c r="R457">
        <v>3.6</v>
      </c>
      <c r="S457">
        <v>1.27</v>
      </c>
      <c r="T457">
        <v>68</v>
      </c>
      <c r="U457">
        <f t="shared" si="21"/>
        <v>4.5333333333333332</v>
      </c>
      <c r="V457">
        <f t="shared" si="22"/>
        <v>2.2666666666666666</v>
      </c>
      <c r="W457">
        <f t="shared" si="23"/>
        <v>2.2666666666666666</v>
      </c>
    </row>
    <row r="458" spans="1:23" x14ac:dyDescent="0.35">
      <c r="A458" t="s">
        <v>157</v>
      </c>
      <c r="B458" t="s">
        <v>1374</v>
      </c>
      <c r="C458" t="s">
        <v>355</v>
      </c>
      <c r="D458" t="s">
        <v>293</v>
      </c>
      <c r="E458">
        <v>57</v>
      </c>
      <c r="F458">
        <v>25</v>
      </c>
      <c r="G458">
        <v>13</v>
      </c>
      <c r="H458">
        <v>1</v>
      </c>
      <c r="I458">
        <v>0</v>
      </c>
      <c r="J458">
        <v>3</v>
      </c>
      <c r="K458">
        <v>5</v>
      </c>
      <c r="L458">
        <v>0</v>
      </c>
      <c r="M458">
        <v>0</v>
      </c>
      <c r="N458">
        <v>1</v>
      </c>
      <c r="O458">
        <v>60</v>
      </c>
      <c r="P458">
        <v>34</v>
      </c>
      <c r="Q458">
        <v>44</v>
      </c>
      <c r="R458">
        <v>4.8899999999999997</v>
      </c>
      <c r="S458">
        <v>1.37</v>
      </c>
      <c r="T458">
        <v>67.5</v>
      </c>
      <c r="U458">
        <f t="shared" si="21"/>
        <v>4.5</v>
      </c>
      <c r="V458">
        <f t="shared" si="22"/>
        <v>2.25</v>
      </c>
      <c r="W458">
        <f t="shared" si="23"/>
        <v>2.25</v>
      </c>
    </row>
    <row r="459" spans="1:23" x14ac:dyDescent="0.35">
      <c r="A459" t="s">
        <v>213</v>
      </c>
      <c r="B459" t="s">
        <v>773</v>
      </c>
      <c r="C459" t="s">
        <v>355</v>
      </c>
      <c r="D459" t="s">
        <v>313</v>
      </c>
      <c r="E459">
        <v>53</v>
      </c>
      <c r="F459">
        <v>25</v>
      </c>
      <c r="G459">
        <v>13</v>
      </c>
      <c r="H459">
        <v>3</v>
      </c>
      <c r="I459">
        <v>0</v>
      </c>
      <c r="J459">
        <v>4</v>
      </c>
      <c r="K459">
        <v>5</v>
      </c>
      <c r="L459">
        <v>0</v>
      </c>
      <c r="M459">
        <v>0</v>
      </c>
      <c r="N459">
        <v>1</v>
      </c>
      <c r="O459">
        <v>37</v>
      </c>
      <c r="P459">
        <v>22</v>
      </c>
      <c r="Q459">
        <v>51</v>
      </c>
      <c r="R459">
        <v>4.42</v>
      </c>
      <c r="S459">
        <v>1.38</v>
      </c>
      <c r="T459">
        <v>67.5</v>
      </c>
      <c r="U459">
        <f t="shared" si="21"/>
        <v>4.5</v>
      </c>
      <c r="V459">
        <f t="shared" si="22"/>
        <v>2.25</v>
      </c>
      <c r="W459">
        <f t="shared" si="23"/>
        <v>2.25</v>
      </c>
    </row>
    <row r="460" spans="1:23" x14ac:dyDescent="0.35">
      <c r="A460" t="s">
        <v>95</v>
      </c>
      <c r="B460" t="s">
        <v>1811</v>
      </c>
      <c r="C460" t="s">
        <v>356</v>
      </c>
      <c r="D460" t="s">
        <v>312</v>
      </c>
      <c r="E460">
        <v>35</v>
      </c>
      <c r="F460">
        <v>19</v>
      </c>
      <c r="G460">
        <v>6</v>
      </c>
      <c r="H460">
        <v>2</v>
      </c>
      <c r="I460">
        <v>0</v>
      </c>
      <c r="J460">
        <v>3</v>
      </c>
      <c r="K460">
        <v>3</v>
      </c>
      <c r="L460">
        <v>0</v>
      </c>
      <c r="M460">
        <v>0</v>
      </c>
      <c r="N460">
        <v>0</v>
      </c>
      <c r="O460">
        <v>33</v>
      </c>
      <c r="P460">
        <v>11</v>
      </c>
      <c r="Q460">
        <v>23</v>
      </c>
      <c r="R460">
        <v>2.57</v>
      </c>
      <c r="S460">
        <v>0.97</v>
      </c>
      <c r="T460">
        <v>67.5</v>
      </c>
      <c r="U460">
        <f t="shared" si="21"/>
        <v>4.5</v>
      </c>
      <c r="V460">
        <f t="shared" si="22"/>
        <v>2.25</v>
      </c>
      <c r="W460">
        <f t="shared" si="23"/>
        <v>2.25</v>
      </c>
    </row>
    <row r="461" spans="1:23" x14ac:dyDescent="0.35">
      <c r="A461" t="s">
        <v>167</v>
      </c>
      <c r="B461" t="s">
        <v>1903</v>
      </c>
      <c r="C461" t="s">
        <v>355</v>
      </c>
      <c r="D461" t="s">
        <v>296</v>
      </c>
      <c r="E461">
        <v>45</v>
      </c>
      <c r="F461">
        <v>23</v>
      </c>
      <c r="G461">
        <v>11</v>
      </c>
      <c r="H461">
        <v>3</v>
      </c>
      <c r="I461">
        <v>0</v>
      </c>
      <c r="J461">
        <v>3</v>
      </c>
      <c r="K461">
        <v>5</v>
      </c>
      <c r="L461">
        <v>0</v>
      </c>
      <c r="M461">
        <v>0</v>
      </c>
      <c r="N461">
        <v>1</v>
      </c>
      <c r="O461">
        <v>47</v>
      </c>
      <c r="P461">
        <v>18</v>
      </c>
      <c r="Q461">
        <v>45</v>
      </c>
      <c r="R461">
        <v>5</v>
      </c>
      <c r="S461">
        <v>1.4</v>
      </c>
      <c r="T461">
        <v>67</v>
      </c>
      <c r="U461">
        <f t="shared" si="21"/>
        <v>4.4666666666666668</v>
      </c>
      <c r="V461">
        <f t="shared" si="22"/>
        <v>2.2333333333333334</v>
      </c>
      <c r="W461">
        <f t="shared" si="23"/>
        <v>2.2333333333333334</v>
      </c>
    </row>
    <row r="462" spans="1:23" x14ac:dyDescent="0.35">
      <c r="A462" t="s">
        <v>1144</v>
      </c>
      <c r="B462" t="s">
        <v>1371</v>
      </c>
      <c r="C462" t="s">
        <v>355</v>
      </c>
      <c r="D462" t="s">
        <v>305</v>
      </c>
      <c r="E462">
        <v>51</v>
      </c>
      <c r="F462">
        <v>25</v>
      </c>
      <c r="G462">
        <v>12</v>
      </c>
      <c r="H462">
        <v>2</v>
      </c>
      <c r="I462">
        <v>0</v>
      </c>
      <c r="J462">
        <v>3</v>
      </c>
      <c r="K462">
        <v>5</v>
      </c>
      <c r="L462">
        <v>0</v>
      </c>
      <c r="M462">
        <v>0</v>
      </c>
      <c r="N462">
        <v>1</v>
      </c>
      <c r="O462">
        <v>51</v>
      </c>
      <c r="P462">
        <v>19</v>
      </c>
      <c r="Q462">
        <v>53</v>
      </c>
      <c r="R462">
        <v>5.12</v>
      </c>
      <c r="S462">
        <v>1.41</v>
      </c>
      <c r="T462">
        <v>67</v>
      </c>
      <c r="U462">
        <f t="shared" si="21"/>
        <v>4.4666666666666668</v>
      </c>
      <c r="V462">
        <f t="shared" si="22"/>
        <v>2.2333333333333334</v>
      </c>
      <c r="W462">
        <f t="shared" si="23"/>
        <v>2.2333333333333334</v>
      </c>
    </row>
    <row r="463" spans="1:23" x14ac:dyDescent="0.35">
      <c r="A463" t="s">
        <v>1823</v>
      </c>
      <c r="B463" t="s">
        <v>1824</v>
      </c>
      <c r="C463" t="s">
        <v>355</v>
      </c>
      <c r="D463" t="s">
        <v>318</v>
      </c>
      <c r="E463">
        <v>41</v>
      </c>
      <c r="F463">
        <v>22</v>
      </c>
      <c r="G463">
        <v>9</v>
      </c>
      <c r="H463">
        <v>3</v>
      </c>
      <c r="I463">
        <v>0</v>
      </c>
      <c r="J463">
        <v>3</v>
      </c>
      <c r="K463">
        <v>3</v>
      </c>
      <c r="L463">
        <v>0</v>
      </c>
      <c r="M463">
        <v>0</v>
      </c>
      <c r="N463">
        <v>1</v>
      </c>
      <c r="O463">
        <v>37</v>
      </c>
      <c r="P463">
        <v>17</v>
      </c>
      <c r="Q463">
        <v>36</v>
      </c>
      <c r="R463">
        <v>4.6100000000000003</v>
      </c>
      <c r="S463">
        <v>1.29</v>
      </c>
      <c r="T463">
        <v>66.5</v>
      </c>
      <c r="U463">
        <f t="shared" si="21"/>
        <v>4.4333333333333336</v>
      </c>
      <c r="V463">
        <f t="shared" si="22"/>
        <v>2.2166666666666668</v>
      </c>
      <c r="W463">
        <f t="shared" si="23"/>
        <v>2.2166666666666668</v>
      </c>
    </row>
    <row r="464" spans="1:23" x14ac:dyDescent="0.35">
      <c r="A464" t="s">
        <v>156</v>
      </c>
      <c r="B464" t="s">
        <v>1496</v>
      </c>
      <c r="C464" t="s">
        <v>355</v>
      </c>
      <c r="D464" t="s">
        <v>296</v>
      </c>
      <c r="E464">
        <v>53</v>
      </c>
      <c r="F464">
        <v>25</v>
      </c>
      <c r="G464">
        <v>13</v>
      </c>
      <c r="H464">
        <v>4</v>
      </c>
      <c r="I464">
        <v>0</v>
      </c>
      <c r="J464">
        <v>3</v>
      </c>
      <c r="K464">
        <v>5</v>
      </c>
      <c r="L464">
        <v>0</v>
      </c>
      <c r="M464">
        <v>0</v>
      </c>
      <c r="N464">
        <v>1</v>
      </c>
      <c r="O464">
        <v>50</v>
      </c>
      <c r="P464">
        <v>27</v>
      </c>
      <c r="Q464">
        <v>50</v>
      </c>
      <c r="R464">
        <v>5.43</v>
      </c>
      <c r="S464">
        <v>1.45</v>
      </c>
      <c r="T464">
        <v>66</v>
      </c>
      <c r="U464">
        <f t="shared" si="21"/>
        <v>4.4000000000000004</v>
      </c>
      <c r="V464">
        <f t="shared" si="22"/>
        <v>2.2000000000000002</v>
      </c>
      <c r="W464">
        <f t="shared" si="23"/>
        <v>2.2000000000000002</v>
      </c>
    </row>
    <row r="465" spans="1:23" x14ac:dyDescent="0.35">
      <c r="A465" t="s">
        <v>45</v>
      </c>
      <c r="B465" t="s">
        <v>572</v>
      </c>
      <c r="C465" t="s">
        <v>355</v>
      </c>
      <c r="D465" t="s">
        <v>312</v>
      </c>
      <c r="E465">
        <v>53</v>
      </c>
      <c r="F465">
        <v>25</v>
      </c>
      <c r="G465">
        <v>13</v>
      </c>
      <c r="H465">
        <v>4</v>
      </c>
      <c r="I465">
        <v>0</v>
      </c>
      <c r="J465">
        <v>3</v>
      </c>
      <c r="K465">
        <v>5</v>
      </c>
      <c r="L465">
        <v>0</v>
      </c>
      <c r="M465">
        <v>0</v>
      </c>
      <c r="N465">
        <v>1</v>
      </c>
      <c r="O465">
        <v>54</v>
      </c>
      <c r="P465">
        <v>31</v>
      </c>
      <c r="Q465">
        <v>49</v>
      </c>
      <c r="R465">
        <v>5.6</v>
      </c>
      <c r="S465">
        <v>1.51</v>
      </c>
      <c r="T465">
        <v>66</v>
      </c>
      <c r="U465">
        <f t="shared" si="21"/>
        <v>4.4000000000000004</v>
      </c>
      <c r="V465">
        <f t="shared" si="22"/>
        <v>2.2000000000000002</v>
      </c>
      <c r="W465">
        <f t="shared" si="23"/>
        <v>2.2000000000000002</v>
      </c>
    </row>
    <row r="466" spans="1:23" x14ac:dyDescent="0.35">
      <c r="A466" t="s">
        <v>1786</v>
      </c>
      <c r="B466" t="s">
        <v>1776</v>
      </c>
      <c r="C466" t="s">
        <v>356</v>
      </c>
      <c r="D466" t="s">
        <v>325</v>
      </c>
      <c r="E466">
        <v>61</v>
      </c>
      <c r="F466">
        <v>41</v>
      </c>
      <c r="G466">
        <v>0</v>
      </c>
      <c r="H466">
        <v>0</v>
      </c>
      <c r="I466">
        <v>0</v>
      </c>
      <c r="J466">
        <v>1</v>
      </c>
      <c r="K466">
        <v>1</v>
      </c>
      <c r="L466">
        <v>0</v>
      </c>
      <c r="M466">
        <v>0</v>
      </c>
      <c r="N466">
        <v>6</v>
      </c>
      <c r="O466">
        <v>56</v>
      </c>
      <c r="P466">
        <v>26</v>
      </c>
      <c r="Q466">
        <v>78</v>
      </c>
      <c r="R466">
        <v>5.9</v>
      </c>
      <c r="S466">
        <v>1.7</v>
      </c>
      <c r="T466">
        <v>63</v>
      </c>
      <c r="U466">
        <f t="shared" si="21"/>
        <v>4.2</v>
      </c>
      <c r="V466">
        <f t="shared" si="22"/>
        <v>2.1</v>
      </c>
      <c r="W466">
        <f t="shared" si="23"/>
        <v>2.1</v>
      </c>
    </row>
    <row r="467" spans="1:23" x14ac:dyDescent="0.35">
      <c r="A467" t="s">
        <v>1924</v>
      </c>
      <c r="B467" t="s">
        <v>1925</v>
      </c>
      <c r="C467" t="s">
        <v>355</v>
      </c>
      <c r="D467" t="s">
        <v>295</v>
      </c>
      <c r="E467">
        <v>42</v>
      </c>
      <c r="F467">
        <v>22</v>
      </c>
      <c r="G467">
        <v>9</v>
      </c>
      <c r="H467">
        <v>3</v>
      </c>
      <c r="I467">
        <v>0</v>
      </c>
      <c r="J467">
        <v>3</v>
      </c>
      <c r="K467">
        <v>3</v>
      </c>
      <c r="L467">
        <v>0</v>
      </c>
      <c r="M467">
        <v>0</v>
      </c>
      <c r="N467">
        <v>1</v>
      </c>
      <c r="O467">
        <v>35</v>
      </c>
      <c r="P467">
        <v>16</v>
      </c>
      <c r="Q467">
        <v>42</v>
      </c>
      <c r="R467">
        <v>4.71</v>
      </c>
      <c r="S467">
        <v>1.38</v>
      </c>
      <c r="T467">
        <v>63</v>
      </c>
      <c r="U467">
        <f t="shared" si="21"/>
        <v>4.2</v>
      </c>
      <c r="V467">
        <f t="shared" si="22"/>
        <v>2.1</v>
      </c>
      <c r="W467">
        <f t="shared" si="23"/>
        <v>2.1</v>
      </c>
    </row>
    <row r="468" spans="1:23" x14ac:dyDescent="0.35">
      <c r="A468" t="s">
        <v>1514</v>
      </c>
      <c r="B468" t="s">
        <v>1515</v>
      </c>
      <c r="C468" t="s">
        <v>355</v>
      </c>
      <c r="D468" t="s">
        <v>320</v>
      </c>
      <c r="E468">
        <v>32</v>
      </c>
      <c r="F468">
        <v>16</v>
      </c>
      <c r="G468">
        <v>8</v>
      </c>
      <c r="H468">
        <v>3</v>
      </c>
      <c r="I468">
        <v>0</v>
      </c>
      <c r="J468">
        <v>3</v>
      </c>
      <c r="K468">
        <v>2</v>
      </c>
      <c r="L468">
        <v>0</v>
      </c>
      <c r="M468">
        <v>0</v>
      </c>
      <c r="N468">
        <v>0</v>
      </c>
      <c r="O468">
        <v>28</v>
      </c>
      <c r="P468">
        <v>12</v>
      </c>
      <c r="Q468">
        <v>26</v>
      </c>
      <c r="R468">
        <v>3.66</v>
      </c>
      <c r="S468">
        <v>1.19</v>
      </c>
      <c r="T468">
        <v>61.5</v>
      </c>
      <c r="U468">
        <f t="shared" si="21"/>
        <v>4.0999999999999996</v>
      </c>
      <c r="V468">
        <f t="shared" si="22"/>
        <v>2.0499999999999998</v>
      </c>
      <c r="W468">
        <f t="shared" si="23"/>
        <v>2.0499999999999998</v>
      </c>
    </row>
    <row r="469" spans="1:23" x14ac:dyDescent="0.35">
      <c r="A469" t="s">
        <v>27</v>
      </c>
      <c r="B469" t="s">
        <v>1679</v>
      </c>
      <c r="C469" t="s">
        <v>356</v>
      </c>
      <c r="D469" t="s">
        <v>323</v>
      </c>
      <c r="E469">
        <v>43</v>
      </c>
      <c r="F469">
        <v>49</v>
      </c>
      <c r="G469">
        <v>0</v>
      </c>
      <c r="H469">
        <v>0</v>
      </c>
      <c r="I469">
        <v>0</v>
      </c>
      <c r="J469">
        <v>1</v>
      </c>
      <c r="K469">
        <v>5</v>
      </c>
      <c r="L469">
        <v>0</v>
      </c>
      <c r="M469">
        <v>0</v>
      </c>
      <c r="N469">
        <v>7</v>
      </c>
      <c r="O469">
        <v>51</v>
      </c>
      <c r="P469">
        <v>18</v>
      </c>
      <c r="Q469">
        <v>52</v>
      </c>
      <c r="R469">
        <v>5.0199999999999996</v>
      </c>
      <c r="S469">
        <v>1.63</v>
      </c>
      <c r="T469">
        <v>61</v>
      </c>
      <c r="U469">
        <f t="shared" si="21"/>
        <v>4.0666666666666664</v>
      </c>
      <c r="V469">
        <f t="shared" si="22"/>
        <v>2.0333333333333332</v>
      </c>
      <c r="W469">
        <f t="shared" si="23"/>
        <v>2.0333333333333332</v>
      </c>
    </row>
    <row r="470" spans="1:23" x14ac:dyDescent="0.35">
      <c r="A470" t="s">
        <v>244</v>
      </c>
      <c r="B470" t="s">
        <v>1805</v>
      </c>
      <c r="C470" t="s">
        <v>356</v>
      </c>
      <c r="D470" t="s">
        <v>302</v>
      </c>
      <c r="E470">
        <v>40</v>
      </c>
      <c r="F470">
        <v>22</v>
      </c>
      <c r="G470">
        <v>9</v>
      </c>
      <c r="H470">
        <v>3</v>
      </c>
      <c r="I470">
        <v>0</v>
      </c>
      <c r="J470">
        <v>3</v>
      </c>
      <c r="K470">
        <v>4</v>
      </c>
      <c r="L470">
        <v>0</v>
      </c>
      <c r="M470">
        <v>0</v>
      </c>
      <c r="N470">
        <v>1</v>
      </c>
      <c r="O470">
        <v>36</v>
      </c>
      <c r="P470">
        <v>15</v>
      </c>
      <c r="Q470">
        <v>39</v>
      </c>
      <c r="R470">
        <v>5.17</v>
      </c>
      <c r="S470">
        <v>1.35</v>
      </c>
      <c r="T470">
        <v>61</v>
      </c>
      <c r="U470">
        <f t="shared" si="21"/>
        <v>4.0666666666666664</v>
      </c>
      <c r="V470">
        <f t="shared" si="22"/>
        <v>2.0333333333333332</v>
      </c>
      <c r="W470">
        <f t="shared" si="23"/>
        <v>2.0333333333333332</v>
      </c>
    </row>
    <row r="471" spans="1:23" x14ac:dyDescent="0.35">
      <c r="A471" t="s">
        <v>1637</v>
      </c>
      <c r="B471" t="s">
        <v>57</v>
      </c>
      <c r="C471" t="s">
        <v>355</v>
      </c>
      <c r="D471" t="s">
        <v>311</v>
      </c>
      <c r="E471">
        <v>32</v>
      </c>
      <c r="F471">
        <v>19</v>
      </c>
      <c r="G471">
        <v>6</v>
      </c>
      <c r="H471">
        <v>2</v>
      </c>
      <c r="I471">
        <v>0</v>
      </c>
      <c r="J471">
        <v>3</v>
      </c>
      <c r="K471">
        <v>2</v>
      </c>
      <c r="L471">
        <v>0</v>
      </c>
      <c r="M471">
        <v>0</v>
      </c>
      <c r="N471">
        <v>0</v>
      </c>
      <c r="O471">
        <v>29</v>
      </c>
      <c r="P471">
        <v>11</v>
      </c>
      <c r="Q471">
        <v>27</v>
      </c>
      <c r="R471">
        <v>3.38</v>
      </c>
      <c r="S471">
        <v>1.19</v>
      </c>
      <c r="T471">
        <v>60.5</v>
      </c>
      <c r="U471">
        <f t="shared" si="21"/>
        <v>4.0333333333333332</v>
      </c>
      <c r="V471">
        <f t="shared" si="22"/>
        <v>2.0166666666666666</v>
      </c>
      <c r="W471">
        <f t="shared" si="23"/>
        <v>2.0166666666666666</v>
      </c>
    </row>
    <row r="472" spans="1:23" x14ac:dyDescent="0.35">
      <c r="A472" t="s">
        <v>1947</v>
      </c>
      <c r="B472" t="s">
        <v>1948</v>
      </c>
      <c r="C472" t="s">
        <v>355</v>
      </c>
      <c r="D472" t="s">
        <v>320</v>
      </c>
      <c r="E472">
        <v>36</v>
      </c>
      <c r="F472">
        <v>20</v>
      </c>
      <c r="G472">
        <v>8</v>
      </c>
      <c r="H472">
        <v>2</v>
      </c>
      <c r="I472">
        <v>0</v>
      </c>
      <c r="J472">
        <v>3</v>
      </c>
      <c r="K472">
        <v>3</v>
      </c>
      <c r="L472">
        <v>0</v>
      </c>
      <c r="M472">
        <v>0</v>
      </c>
      <c r="N472">
        <v>1</v>
      </c>
      <c r="O472">
        <v>32</v>
      </c>
      <c r="P472">
        <v>12</v>
      </c>
      <c r="Q472">
        <v>34</v>
      </c>
      <c r="R472">
        <v>5.25</v>
      </c>
      <c r="S472">
        <v>1.28</v>
      </c>
      <c r="T472">
        <v>59.5</v>
      </c>
      <c r="U472">
        <f t="shared" si="21"/>
        <v>3.9666666666666668</v>
      </c>
      <c r="V472">
        <f t="shared" si="22"/>
        <v>1.9833333333333334</v>
      </c>
      <c r="W472">
        <f t="shared" si="23"/>
        <v>1.9833333333333334</v>
      </c>
    </row>
    <row r="473" spans="1:23" x14ac:dyDescent="0.35">
      <c r="A473" t="s">
        <v>632</v>
      </c>
      <c r="B473" t="s">
        <v>631</v>
      </c>
      <c r="C473" t="s">
        <v>355</v>
      </c>
      <c r="D473" t="s">
        <v>313</v>
      </c>
      <c r="E473">
        <v>51</v>
      </c>
      <c r="F473">
        <v>25</v>
      </c>
      <c r="G473">
        <v>13</v>
      </c>
      <c r="H473">
        <v>3</v>
      </c>
      <c r="I473">
        <v>0</v>
      </c>
      <c r="J473">
        <v>4</v>
      </c>
      <c r="K473">
        <v>5</v>
      </c>
      <c r="L473">
        <v>0</v>
      </c>
      <c r="M473">
        <v>0</v>
      </c>
      <c r="N473">
        <v>1</v>
      </c>
      <c r="O473">
        <v>31</v>
      </c>
      <c r="P473">
        <v>17</v>
      </c>
      <c r="Q473">
        <v>56</v>
      </c>
      <c r="R473">
        <v>5.47</v>
      </c>
      <c r="S473">
        <v>1.43</v>
      </c>
      <c r="T473">
        <v>59.5</v>
      </c>
      <c r="U473">
        <f t="shared" si="21"/>
        <v>3.9666666666666668</v>
      </c>
      <c r="V473">
        <f t="shared" si="22"/>
        <v>1.9833333333333334</v>
      </c>
      <c r="W473">
        <f t="shared" si="23"/>
        <v>1.9833333333333334</v>
      </c>
    </row>
    <row r="474" spans="1:23" x14ac:dyDescent="0.35">
      <c r="A474" t="s">
        <v>152</v>
      </c>
      <c r="B474" t="s">
        <v>1610</v>
      </c>
      <c r="C474" t="s">
        <v>355</v>
      </c>
      <c r="D474" t="s">
        <v>323</v>
      </c>
      <c r="E474">
        <v>57</v>
      </c>
      <c r="F474">
        <v>25</v>
      </c>
      <c r="G474">
        <v>13</v>
      </c>
      <c r="H474">
        <v>3</v>
      </c>
      <c r="I474">
        <v>0</v>
      </c>
      <c r="J474">
        <v>3</v>
      </c>
      <c r="K474">
        <v>7</v>
      </c>
      <c r="L474">
        <v>0</v>
      </c>
      <c r="M474">
        <v>0</v>
      </c>
      <c r="N474">
        <v>1</v>
      </c>
      <c r="O474">
        <v>45</v>
      </c>
      <c r="P474">
        <v>19</v>
      </c>
      <c r="Q474">
        <v>59</v>
      </c>
      <c r="R474">
        <v>5.05</v>
      </c>
      <c r="S474">
        <v>1.37</v>
      </c>
      <c r="T474">
        <v>59.5</v>
      </c>
      <c r="U474">
        <f t="shared" si="21"/>
        <v>3.9666666666666668</v>
      </c>
      <c r="V474">
        <f t="shared" si="22"/>
        <v>1.9833333333333334</v>
      </c>
      <c r="W474">
        <f t="shared" si="23"/>
        <v>1.9833333333333334</v>
      </c>
    </row>
    <row r="475" spans="1:23" x14ac:dyDescent="0.35">
      <c r="A475" t="s">
        <v>620</v>
      </c>
      <c r="B475" t="s">
        <v>868</v>
      </c>
      <c r="C475" t="s">
        <v>355</v>
      </c>
      <c r="D475" t="s">
        <v>313</v>
      </c>
      <c r="E475">
        <v>43</v>
      </c>
      <c r="F475">
        <v>20</v>
      </c>
      <c r="G475">
        <v>10</v>
      </c>
      <c r="H475">
        <v>2</v>
      </c>
      <c r="I475">
        <v>0</v>
      </c>
      <c r="J475">
        <v>3</v>
      </c>
      <c r="K475">
        <v>4</v>
      </c>
      <c r="L475">
        <v>0</v>
      </c>
      <c r="M475">
        <v>0</v>
      </c>
      <c r="N475">
        <v>1</v>
      </c>
      <c r="O475">
        <v>33</v>
      </c>
      <c r="P475">
        <v>16</v>
      </c>
      <c r="Q475">
        <v>38</v>
      </c>
      <c r="R475">
        <v>4.1900000000000004</v>
      </c>
      <c r="S475">
        <v>1.26</v>
      </c>
      <c r="T475">
        <v>59</v>
      </c>
      <c r="U475">
        <f t="shared" si="21"/>
        <v>3.9333333333333331</v>
      </c>
      <c r="V475">
        <f t="shared" si="22"/>
        <v>1.9666666666666666</v>
      </c>
      <c r="W475">
        <f t="shared" si="23"/>
        <v>1.9666666666666666</v>
      </c>
    </row>
    <row r="476" spans="1:23" x14ac:dyDescent="0.35">
      <c r="A476" t="s">
        <v>562</v>
      </c>
      <c r="B476" t="s">
        <v>917</v>
      </c>
      <c r="C476" t="s">
        <v>355</v>
      </c>
      <c r="D476" t="s">
        <v>310</v>
      </c>
      <c r="E476">
        <v>35</v>
      </c>
      <c r="F476">
        <v>16</v>
      </c>
      <c r="G476">
        <v>6</v>
      </c>
      <c r="H476">
        <v>2</v>
      </c>
      <c r="I476">
        <v>0</v>
      </c>
      <c r="J476">
        <v>3</v>
      </c>
      <c r="K476">
        <v>2</v>
      </c>
      <c r="L476">
        <v>0</v>
      </c>
      <c r="M476">
        <v>0</v>
      </c>
      <c r="N476">
        <v>0</v>
      </c>
      <c r="O476">
        <v>25</v>
      </c>
      <c r="P476">
        <v>9</v>
      </c>
      <c r="Q476">
        <v>31</v>
      </c>
      <c r="R476">
        <v>3.6</v>
      </c>
      <c r="S476">
        <v>1.1399999999999999</v>
      </c>
      <c r="T476">
        <v>58.5</v>
      </c>
      <c r="U476">
        <f t="shared" si="21"/>
        <v>3.9</v>
      </c>
      <c r="V476">
        <f t="shared" si="22"/>
        <v>1.95</v>
      </c>
      <c r="W476">
        <f t="shared" si="23"/>
        <v>1.95</v>
      </c>
    </row>
    <row r="477" spans="1:23" x14ac:dyDescent="0.35">
      <c r="A477" t="s">
        <v>1028</v>
      </c>
      <c r="B477" t="s">
        <v>1245</v>
      </c>
      <c r="C477" t="s">
        <v>355</v>
      </c>
      <c r="D477" t="s">
        <v>303</v>
      </c>
      <c r="E477">
        <v>53</v>
      </c>
      <c r="F477">
        <v>25</v>
      </c>
      <c r="G477">
        <v>13</v>
      </c>
      <c r="H477">
        <v>4</v>
      </c>
      <c r="I477">
        <v>0</v>
      </c>
      <c r="J477">
        <v>3</v>
      </c>
      <c r="K477">
        <v>6</v>
      </c>
      <c r="L477">
        <v>0</v>
      </c>
      <c r="M477">
        <v>0</v>
      </c>
      <c r="N477">
        <v>1</v>
      </c>
      <c r="O477">
        <v>37</v>
      </c>
      <c r="P477">
        <v>20</v>
      </c>
      <c r="Q477">
        <v>52</v>
      </c>
      <c r="R477">
        <v>4.75</v>
      </c>
      <c r="S477">
        <v>1.36</v>
      </c>
      <c r="T477">
        <v>58</v>
      </c>
      <c r="U477">
        <f t="shared" si="21"/>
        <v>3.8666666666666667</v>
      </c>
      <c r="V477">
        <f t="shared" si="22"/>
        <v>1.9333333333333333</v>
      </c>
      <c r="W477">
        <f t="shared" si="23"/>
        <v>1.9333333333333333</v>
      </c>
    </row>
    <row r="478" spans="1:23" x14ac:dyDescent="0.35">
      <c r="A478" t="s">
        <v>332</v>
      </c>
      <c r="B478" t="s">
        <v>73</v>
      </c>
      <c r="C478" t="s">
        <v>355</v>
      </c>
      <c r="D478" t="s">
        <v>314</v>
      </c>
      <c r="E478">
        <v>36</v>
      </c>
      <c r="F478">
        <v>20</v>
      </c>
      <c r="G478">
        <v>8</v>
      </c>
      <c r="H478">
        <v>3</v>
      </c>
      <c r="I478">
        <v>0</v>
      </c>
      <c r="J478">
        <v>2</v>
      </c>
      <c r="K478">
        <v>2</v>
      </c>
      <c r="L478">
        <v>0</v>
      </c>
      <c r="M478">
        <v>0</v>
      </c>
      <c r="N478">
        <v>1</v>
      </c>
      <c r="O478">
        <v>31</v>
      </c>
      <c r="P478">
        <v>11</v>
      </c>
      <c r="Q478">
        <v>33</v>
      </c>
      <c r="R478">
        <v>4.25</v>
      </c>
      <c r="S478">
        <v>1.22</v>
      </c>
      <c r="T478">
        <v>58</v>
      </c>
      <c r="U478">
        <f t="shared" si="21"/>
        <v>3.8666666666666667</v>
      </c>
      <c r="V478">
        <f t="shared" si="22"/>
        <v>1.9333333333333333</v>
      </c>
      <c r="W478">
        <f t="shared" si="23"/>
        <v>1.9333333333333333</v>
      </c>
    </row>
    <row r="479" spans="1:23" x14ac:dyDescent="0.35">
      <c r="A479" t="s">
        <v>1266</v>
      </c>
      <c r="B479" t="s">
        <v>1267</v>
      </c>
      <c r="C479" t="s">
        <v>356</v>
      </c>
      <c r="D479" t="s">
        <v>313</v>
      </c>
      <c r="E479">
        <v>38</v>
      </c>
      <c r="F479">
        <v>22</v>
      </c>
      <c r="G479">
        <v>0</v>
      </c>
      <c r="H479">
        <v>0</v>
      </c>
      <c r="I479">
        <v>0</v>
      </c>
      <c r="J479">
        <v>2</v>
      </c>
      <c r="K479">
        <v>1</v>
      </c>
      <c r="L479">
        <v>0</v>
      </c>
      <c r="M479">
        <v>0</v>
      </c>
      <c r="N479">
        <v>4</v>
      </c>
      <c r="O479">
        <v>25</v>
      </c>
      <c r="P479">
        <v>9</v>
      </c>
      <c r="Q479">
        <v>42</v>
      </c>
      <c r="R479">
        <v>4.03</v>
      </c>
      <c r="S479">
        <v>1.34</v>
      </c>
      <c r="T479">
        <v>57.5</v>
      </c>
      <c r="U479">
        <f t="shared" si="21"/>
        <v>3.8333333333333335</v>
      </c>
      <c r="V479">
        <f t="shared" si="22"/>
        <v>1.9166666666666667</v>
      </c>
      <c r="W479">
        <f t="shared" si="23"/>
        <v>1.9166666666666667</v>
      </c>
    </row>
    <row r="480" spans="1:23" x14ac:dyDescent="0.35">
      <c r="A480" t="s">
        <v>1327</v>
      </c>
      <c r="B480" t="s">
        <v>1328</v>
      </c>
      <c r="C480" t="s">
        <v>355</v>
      </c>
      <c r="D480" t="s">
        <v>298</v>
      </c>
      <c r="E480">
        <v>44</v>
      </c>
      <c r="F480">
        <v>23</v>
      </c>
      <c r="G480">
        <v>11</v>
      </c>
      <c r="H480">
        <v>3</v>
      </c>
      <c r="I480">
        <v>0</v>
      </c>
      <c r="J480">
        <v>3</v>
      </c>
      <c r="K480">
        <v>3</v>
      </c>
      <c r="L480">
        <v>0</v>
      </c>
      <c r="M480">
        <v>0</v>
      </c>
      <c r="N480">
        <v>0</v>
      </c>
      <c r="O480">
        <v>27</v>
      </c>
      <c r="P480">
        <v>14</v>
      </c>
      <c r="Q480">
        <v>39</v>
      </c>
      <c r="R480">
        <v>4.29</v>
      </c>
      <c r="S480">
        <v>1.2</v>
      </c>
      <c r="T480">
        <v>57</v>
      </c>
      <c r="U480">
        <f t="shared" si="21"/>
        <v>3.8</v>
      </c>
      <c r="V480">
        <f t="shared" si="22"/>
        <v>1.9</v>
      </c>
      <c r="W480">
        <f t="shared" si="23"/>
        <v>1.9</v>
      </c>
    </row>
    <row r="481" spans="1:23" x14ac:dyDescent="0.35">
      <c r="A481" t="s">
        <v>73</v>
      </c>
      <c r="B481" t="s">
        <v>1243</v>
      </c>
      <c r="C481" t="s">
        <v>356</v>
      </c>
      <c r="D481" t="s">
        <v>1523</v>
      </c>
      <c r="E481">
        <v>25</v>
      </c>
      <c r="F481">
        <v>22</v>
      </c>
      <c r="G481">
        <v>0</v>
      </c>
      <c r="H481">
        <v>0</v>
      </c>
      <c r="I481">
        <v>0</v>
      </c>
      <c r="J481">
        <v>1</v>
      </c>
      <c r="K481">
        <v>2</v>
      </c>
      <c r="L481">
        <v>4</v>
      </c>
      <c r="M481">
        <v>1</v>
      </c>
      <c r="N481">
        <v>3</v>
      </c>
      <c r="O481">
        <v>23</v>
      </c>
      <c r="P481">
        <v>12</v>
      </c>
      <c r="Q481">
        <v>24</v>
      </c>
      <c r="R481">
        <v>6.48</v>
      </c>
      <c r="S481">
        <v>1.44</v>
      </c>
      <c r="T481">
        <v>57</v>
      </c>
      <c r="U481">
        <f t="shared" si="21"/>
        <v>3.8</v>
      </c>
      <c r="V481">
        <f t="shared" si="22"/>
        <v>1.9</v>
      </c>
      <c r="W481">
        <f t="shared" si="23"/>
        <v>1.9</v>
      </c>
    </row>
    <row r="482" spans="1:23" x14ac:dyDescent="0.35">
      <c r="A482" t="s">
        <v>104</v>
      </c>
      <c r="B482" t="s">
        <v>1636</v>
      </c>
      <c r="C482" t="s">
        <v>356</v>
      </c>
      <c r="D482" t="s">
        <v>311</v>
      </c>
      <c r="E482">
        <v>32</v>
      </c>
      <c r="F482">
        <v>17</v>
      </c>
      <c r="G482">
        <v>4</v>
      </c>
      <c r="H482">
        <v>1</v>
      </c>
      <c r="I482">
        <v>0</v>
      </c>
      <c r="J482">
        <v>3</v>
      </c>
      <c r="K482">
        <v>2</v>
      </c>
      <c r="L482">
        <v>0</v>
      </c>
      <c r="M482">
        <v>0</v>
      </c>
      <c r="N482">
        <v>0</v>
      </c>
      <c r="O482">
        <v>29</v>
      </c>
      <c r="P482">
        <v>9</v>
      </c>
      <c r="Q482">
        <v>31</v>
      </c>
      <c r="R482">
        <v>4.22</v>
      </c>
      <c r="S482">
        <v>1.25</v>
      </c>
      <c r="T482">
        <v>56</v>
      </c>
      <c r="U482">
        <f t="shared" si="21"/>
        <v>3.7333333333333334</v>
      </c>
      <c r="V482">
        <f t="shared" si="22"/>
        <v>1.8666666666666667</v>
      </c>
      <c r="W482">
        <f t="shared" si="23"/>
        <v>1.8666666666666667</v>
      </c>
    </row>
    <row r="483" spans="1:23" x14ac:dyDescent="0.35">
      <c r="A483" t="s">
        <v>90</v>
      </c>
      <c r="B483" t="s">
        <v>1513</v>
      </c>
      <c r="C483" t="s">
        <v>355</v>
      </c>
      <c r="D483" t="s">
        <v>323</v>
      </c>
      <c r="E483">
        <v>32</v>
      </c>
      <c r="F483">
        <v>16</v>
      </c>
      <c r="G483">
        <v>8</v>
      </c>
      <c r="H483">
        <v>4</v>
      </c>
      <c r="I483">
        <v>0</v>
      </c>
      <c r="J483">
        <v>3</v>
      </c>
      <c r="K483">
        <v>3</v>
      </c>
      <c r="L483">
        <v>0</v>
      </c>
      <c r="M483">
        <v>0</v>
      </c>
      <c r="N483">
        <v>0</v>
      </c>
      <c r="O483">
        <v>26</v>
      </c>
      <c r="P483">
        <v>13</v>
      </c>
      <c r="Q483">
        <v>29</v>
      </c>
      <c r="R483">
        <v>4.78</v>
      </c>
      <c r="S483">
        <v>1.31</v>
      </c>
      <c r="T483">
        <v>55</v>
      </c>
      <c r="U483">
        <f t="shared" si="21"/>
        <v>3.6666666666666665</v>
      </c>
      <c r="V483">
        <f t="shared" si="22"/>
        <v>1.8333333333333333</v>
      </c>
      <c r="W483">
        <f t="shared" si="23"/>
        <v>1.8333333333333333</v>
      </c>
    </row>
    <row r="484" spans="1:23" x14ac:dyDescent="0.35">
      <c r="A484" t="s">
        <v>162</v>
      </c>
      <c r="B484" t="s">
        <v>28</v>
      </c>
      <c r="C484" t="s">
        <v>355</v>
      </c>
      <c r="D484" t="s">
        <v>325</v>
      </c>
      <c r="E484">
        <v>37</v>
      </c>
      <c r="F484">
        <v>20</v>
      </c>
      <c r="G484">
        <v>8</v>
      </c>
      <c r="H484">
        <v>2</v>
      </c>
      <c r="I484">
        <v>0</v>
      </c>
      <c r="J484">
        <v>2</v>
      </c>
      <c r="K484">
        <v>3</v>
      </c>
      <c r="L484">
        <v>0</v>
      </c>
      <c r="M484">
        <v>0</v>
      </c>
      <c r="N484">
        <v>1</v>
      </c>
      <c r="O484">
        <v>37</v>
      </c>
      <c r="P484">
        <v>15</v>
      </c>
      <c r="Q484">
        <v>35</v>
      </c>
      <c r="R484">
        <v>3.89</v>
      </c>
      <c r="S484">
        <v>1.35</v>
      </c>
      <c r="T484">
        <v>54.5</v>
      </c>
      <c r="U484">
        <f t="shared" si="21"/>
        <v>3.6333333333333333</v>
      </c>
      <c r="V484">
        <f t="shared" si="22"/>
        <v>1.8166666666666667</v>
      </c>
      <c r="W484">
        <f t="shared" si="23"/>
        <v>1.8166666666666667</v>
      </c>
    </row>
    <row r="485" spans="1:23" x14ac:dyDescent="0.35">
      <c r="A485" t="s">
        <v>1949</v>
      </c>
      <c r="B485" t="s">
        <v>58</v>
      </c>
      <c r="C485" t="s">
        <v>355</v>
      </c>
      <c r="D485" t="s">
        <v>300</v>
      </c>
      <c r="E485">
        <v>51</v>
      </c>
      <c r="F485">
        <v>25</v>
      </c>
      <c r="G485">
        <v>13</v>
      </c>
      <c r="H485">
        <v>3</v>
      </c>
      <c r="I485">
        <v>0</v>
      </c>
      <c r="J485">
        <v>2</v>
      </c>
      <c r="K485">
        <v>6</v>
      </c>
      <c r="L485">
        <v>0</v>
      </c>
      <c r="M485">
        <v>0</v>
      </c>
      <c r="N485">
        <v>1</v>
      </c>
      <c r="O485">
        <v>56</v>
      </c>
      <c r="P485">
        <v>25</v>
      </c>
      <c r="Q485">
        <v>54</v>
      </c>
      <c r="R485">
        <v>5.47</v>
      </c>
      <c r="S485">
        <v>1.55</v>
      </c>
      <c r="T485">
        <v>54.5</v>
      </c>
      <c r="U485">
        <f t="shared" si="21"/>
        <v>3.6333333333333333</v>
      </c>
      <c r="V485">
        <f t="shared" si="22"/>
        <v>1.8166666666666667</v>
      </c>
      <c r="W485">
        <f t="shared" si="23"/>
        <v>1.8166666666666667</v>
      </c>
    </row>
    <row r="486" spans="1:23" x14ac:dyDescent="0.35">
      <c r="A486" t="s">
        <v>57</v>
      </c>
      <c r="B486" t="s">
        <v>1114</v>
      </c>
      <c r="C486" t="s">
        <v>355</v>
      </c>
      <c r="D486" t="s">
        <v>300</v>
      </c>
      <c r="E486">
        <v>51</v>
      </c>
      <c r="F486">
        <v>25</v>
      </c>
      <c r="G486">
        <v>13</v>
      </c>
      <c r="H486">
        <v>5</v>
      </c>
      <c r="I486">
        <v>0</v>
      </c>
      <c r="J486">
        <v>1</v>
      </c>
      <c r="K486">
        <v>4</v>
      </c>
      <c r="L486">
        <v>0</v>
      </c>
      <c r="M486">
        <v>0</v>
      </c>
      <c r="N486">
        <v>1</v>
      </c>
      <c r="O486">
        <v>49</v>
      </c>
      <c r="P486">
        <v>19</v>
      </c>
      <c r="Q486">
        <v>59</v>
      </c>
      <c r="R486">
        <v>5.12</v>
      </c>
      <c r="S486">
        <v>1.53</v>
      </c>
      <c r="T486">
        <v>54</v>
      </c>
      <c r="U486">
        <f t="shared" si="21"/>
        <v>3.6</v>
      </c>
      <c r="V486">
        <f t="shared" si="22"/>
        <v>1.8</v>
      </c>
      <c r="W486">
        <f t="shared" si="23"/>
        <v>1.8</v>
      </c>
    </row>
    <row r="487" spans="1:23" x14ac:dyDescent="0.35">
      <c r="A487" t="s">
        <v>43</v>
      </c>
      <c r="B487" t="s">
        <v>187</v>
      </c>
      <c r="C487" t="s">
        <v>356</v>
      </c>
      <c r="D487" t="s">
        <v>316</v>
      </c>
      <c r="E487">
        <v>35</v>
      </c>
      <c r="F487">
        <v>19</v>
      </c>
      <c r="G487">
        <v>6</v>
      </c>
      <c r="H487">
        <v>2</v>
      </c>
      <c r="I487">
        <v>0</v>
      </c>
      <c r="J487">
        <v>3</v>
      </c>
      <c r="K487">
        <v>2</v>
      </c>
      <c r="L487">
        <v>0</v>
      </c>
      <c r="M487">
        <v>0</v>
      </c>
      <c r="N487">
        <v>0</v>
      </c>
      <c r="O487">
        <v>31</v>
      </c>
      <c r="P487">
        <v>15</v>
      </c>
      <c r="Q487">
        <v>36</v>
      </c>
      <c r="R487">
        <v>4.63</v>
      </c>
      <c r="S487">
        <v>1.46</v>
      </c>
      <c r="T487">
        <v>54</v>
      </c>
      <c r="U487">
        <f t="shared" si="21"/>
        <v>3.6</v>
      </c>
      <c r="V487">
        <f t="shared" si="22"/>
        <v>1.8</v>
      </c>
      <c r="W487">
        <f t="shared" si="23"/>
        <v>1.8</v>
      </c>
    </row>
    <row r="488" spans="1:23" x14ac:dyDescent="0.35">
      <c r="A488" t="s">
        <v>119</v>
      </c>
      <c r="B488" t="s">
        <v>146</v>
      </c>
      <c r="C488" t="s">
        <v>356</v>
      </c>
      <c r="D488" t="s">
        <v>307</v>
      </c>
      <c r="E488">
        <v>21</v>
      </c>
      <c r="F488">
        <v>20</v>
      </c>
      <c r="G488">
        <v>0</v>
      </c>
      <c r="H488">
        <v>0</v>
      </c>
      <c r="I488">
        <v>0</v>
      </c>
      <c r="J488">
        <v>2</v>
      </c>
      <c r="K488">
        <v>0</v>
      </c>
      <c r="L488">
        <v>0</v>
      </c>
      <c r="M488">
        <v>0</v>
      </c>
      <c r="N488">
        <v>3</v>
      </c>
      <c r="O488">
        <v>22</v>
      </c>
      <c r="P488">
        <v>6</v>
      </c>
      <c r="Q488">
        <v>20</v>
      </c>
      <c r="R488">
        <v>4.29</v>
      </c>
      <c r="S488">
        <v>1.24</v>
      </c>
      <c r="T488">
        <v>54</v>
      </c>
      <c r="U488">
        <f t="shared" si="21"/>
        <v>3.6</v>
      </c>
      <c r="V488">
        <f t="shared" si="22"/>
        <v>1.8</v>
      </c>
      <c r="W488">
        <f t="shared" si="23"/>
        <v>1.8</v>
      </c>
    </row>
    <row r="489" spans="1:23" x14ac:dyDescent="0.35">
      <c r="A489" t="s">
        <v>1830</v>
      </c>
      <c r="B489" t="s">
        <v>187</v>
      </c>
      <c r="C489" t="s">
        <v>356</v>
      </c>
      <c r="D489" t="s">
        <v>313</v>
      </c>
      <c r="E489">
        <v>23</v>
      </c>
      <c r="F489">
        <v>25</v>
      </c>
      <c r="G489">
        <v>0</v>
      </c>
      <c r="H489">
        <v>0</v>
      </c>
      <c r="I489">
        <v>0</v>
      </c>
      <c r="J489">
        <v>2</v>
      </c>
      <c r="K489">
        <v>1</v>
      </c>
      <c r="L489">
        <v>0</v>
      </c>
      <c r="M489">
        <v>0</v>
      </c>
      <c r="N489">
        <v>3</v>
      </c>
      <c r="O489">
        <v>23</v>
      </c>
      <c r="P489">
        <v>8</v>
      </c>
      <c r="Q489">
        <v>18</v>
      </c>
      <c r="R489">
        <v>3.13</v>
      </c>
      <c r="S489">
        <v>1.1299999999999999</v>
      </c>
      <c r="T489">
        <v>54</v>
      </c>
      <c r="U489">
        <f t="shared" si="21"/>
        <v>3.6</v>
      </c>
      <c r="V489">
        <f t="shared" si="22"/>
        <v>1.8</v>
      </c>
      <c r="W489">
        <f t="shared" si="23"/>
        <v>1.8</v>
      </c>
    </row>
    <row r="490" spans="1:23" x14ac:dyDescent="0.35">
      <c r="A490" t="s">
        <v>421</v>
      </c>
      <c r="B490" t="s">
        <v>196</v>
      </c>
      <c r="C490" t="s">
        <v>355</v>
      </c>
      <c r="D490" t="s">
        <v>304</v>
      </c>
      <c r="E490">
        <v>49</v>
      </c>
      <c r="F490">
        <v>25</v>
      </c>
      <c r="G490">
        <v>12</v>
      </c>
      <c r="H490">
        <v>3</v>
      </c>
      <c r="I490">
        <v>0</v>
      </c>
      <c r="J490">
        <v>2</v>
      </c>
      <c r="K490">
        <v>6</v>
      </c>
      <c r="L490">
        <v>0</v>
      </c>
      <c r="M490">
        <v>0</v>
      </c>
      <c r="N490">
        <v>1</v>
      </c>
      <c r="O490">
        <v>47</v>
      </c>
      <c r="P490">
        <v>20</v>
      </c>
      <c r="Q490">
        <v>49</v>
      </c>
      <c r="R490">
        <v>4.78</v>
      </c>
      <c r="S490">
        <v>1.41</v>
      </c>
      <c r="T490">
        <v>53.5</v>
      </c>
      <c r="U490">
        <f t="shared" si="21"/>
        <v>3.5666666666666669</v>
      </c>
      <c r="V490">
        <f t="shared" si="22"/>
        <v>1.7833333333333334</v>
      </c>
      <c r="W490">
        <f t="shared" si="23"/>
        <v>1.7833333333333334</v>
      </c>
    </row>
    <row r="491" spans="1:23" x14ac:dyDescent="0.35">
      <c r="A491" t="s">
        <v>1676</v>
      </c>
      <c r="B491" t="s">
        <v>1677</v>
      </c>
      <c r="C491" t="s">
        <v>355</v>
      </c>
      <c r="D491" t="s">
        <v>296</v>
      </c>
      <c r="E491">
        <v>43</v>
      </c>
      <c r="F491">
        <v>22</v>
      </c>
      <c r="G491">
        <v>9</v>
      </c>
      <c r="H491">
        <v>3</v>
      </c>
      <c r="I491">
        <v>0</v>
      </c>
      <c r="J491">
        <v>2</v>
      </c>
      <c r="K491">
        <v>5</v>
      </c>
      <c r="L491">
        <v>0</v>
      </c>
      <c r="M491">
        <v>0</v>
      </c>
      <c r="N491">
        <v>1</v>
      </c>
      <c r="O491">
        <v>45</v>
      </c>
      <c r="P491">
        <v>20</v>
      </c>
      <c r="Q491">
        <v>41</v>
      </c>
      <c r="R491">
        <v>5.44</v>
      </c>
      <c r="S491">
        <v>1.42</v>
      </c>
      <c r="T491">
        <v>52.5</v>
      </c>
      <c r="U491">
        <f t="shared" si="21"/>
        <v>3.5</v>
      </c>
      <c r="V491">
        <f t="shared" si="22"/>
        <v>1.75</v>
      </c>
      <c r="W491">
        <f t="shared" si="23"/>
        <v>1.75</v>
      </c>
    </row>
    <row r="492" spans="1:23" x14ac:dyDescent="0.35">
      <c r="A492" t="s">
        <v>119</v>
      </c>
      <c r="B492" t="s">
        <v>1802</v>
      </c>
      <c r="C492" t="s">
        <v>355</v>
      </c>
      <c r="D492" t="s">
        <v>301</v>
      </c>
      <c r="E492">
        <v>35</v>
      </c>
      <c r="F492">
        <v>20</v>
      </c>
      <c r="G492">
        <v>8</v>
      </c>
      <c r="H492">
        <v>2</v>
      </c>
      <c r="I492">
        <v>0</v>
      </c>
      <c r="J492">
        <v>3</v>
      </c>
      <c r="K492">
        <v>3</v>
      </c>
      <c r="L492">
        <v>0</v>
      </c>
      <c r="M492">
        <v>0</v>
      </c>
      <c r="N492">
        <v>0</v>
      </c>
      <c r="O492">
        <v>34</v>
      </c>
      <c r="P492">
        <v>15</v>
      </c>
      <c r="Q492">
        <v>35</v>
      </c>
      <c r="R492">
        <v>5.66</v>
      </c>
      <c r="S492">
        <v>1.43</v>
      </c>
      <c r="T492">
        <v>52.5</v>
      </c>
      <c r="U492">
        <f t="shared" si="21"/>
        <v>3.5</v>
      </c>
      <c r="V492">
        <f t="shared" si="22"/>
        <v>1.75</v>
      </c>
      <c r="W492">
        <f t="shared" si="23"/>
        <v>1.75</v>
      </c>
    </row>
    <row r="493" spans="1:23" x14ac:dyDescent="0.35">
      <c r="A493" t="s">
        <v>70</v>
      </c>
      <c r="B493" t="s">
        <v>906</v>
      </c>
      <c r="C493" t="s">
        <v>1877</v>
      </c>
      <c r="D493" t="s">
        <v>323</v>
      </c>
      <c r="E493">
        <v>27</v>
      </c>
      <c r="F493">
        <v>28</v>
      </c>
      <c r="G493">
        <v>0</v>
      </c>
      <c r="H493">
        <v>0</v>
      </c>
      <c r="I493">
        <v>0</v>
      </c>
      <c r="J493">
        <v>2</v>
      </c>
      <c r="K493">
        <v>1</v>
      </c>
      <c r="L493">
        <v>0</v>
      </c>
      <c r="M493">
        <v>0</v>
      </c>
      <c r="N493">
        <v>3</v>
      </c>
      <c r="O493">
        <v>29</v>
      </c>
      <c r="P493">
        <v>14</v>
      </c>
      <c r="Q493">
        <v>25</v>
      </c>
      <c r="R493">
        <v>4.33</v>
      </c>
      <c r="S493">
        <v>1.44</v>
      </c>
      <c r="T493">
        <v>52</v>
      </c>
      <c r="U493">
        <f t="shared" si="21"/>
        <v>3.4666666666666668</v>
      </c>
      <c r="V493">
        <f t="shared" si="22"/>
        <v>1.7333333333333334</v>
      </c>
      <c r="W493">
        <f t="shared" si="23"/>
        <v>1.7333333333333334</v>
      </c>
    </row>
    <row r="494" spans="1:23" x14ac:dyDescent="0.35">
      <c r="A494" t="s">
        <v>1662</v>
      </c>
      <c r="B494" t="s">
        <v>1663</v>
      </c>
      <c r="C494" t="s">
        <v>355</v>
      </c>
      <c r="D494" t="s">
        <v>296</v>
      </c>
      <c r="E494">
        <v>36</v>
      </c>
      <c r="F494">
        <v>20</v>
      </c>
      <c r="G494">
        <v>8</v>
      </c>
      <c r="H494">
        <v>2</v>
      </c>
      <c r="I494">
        <v>0</v>
      </c>
      <c r="J494">
        <v>3</v>
      </c>
      <c r="K494">
        <v>4</v>
      </c>
      <c r="L494">
        <v>0</v>
      </c>
      <c r="M494">
        <v>0</v>
      </c>
      <c r="N494">
        <v>1</v>
      </c>
      <c r="O494">
        <v>36</v>
      </c>
      <c r="P494">
        <v>18</v>
      </c>
      <c r="Q494">
        <v>40</v>
      </c>
      <c r="R494">
        <v>5.25</v>
      </c>
      <c r="S494">
        <v>1.61</v>
      </c>
      <c r="T494">
        <v>51.5</v>
      </c>
      <c r="U494">
        <f t="shared" si="21"/>
        <v>3.4333333333333331</v>
      </c>
      <c r="V494">
        <f t="shared" si="22"/>
        <v>1.7166666666666666</v>
      </c>
      <c r="W494">
        <f t="shared" si="23"/>
        <v>1.7166666666666666</v>
      </c>
    </row>
    <row r="495" spans="1:23" x14ac:dyDescent="0.35">
      <c r="A495" t="s">
        <v>388</v>
      </c>
      <c r="B495" t="s">
        <v>1368</v>
      </c>
      <c r="C495" t="s">
        <v>356</v>
      </c>
      <c r="D495" t="s">
        <v>320</v>
      </c>
      <c r="E495">
        <v>27</v>
      </c>
      <c r="F495">
        <v>24</v>
      </c>
      <c r="G495">
        <v>0</v>
      </c>
      <c r="H495">
        <v>0</v>
      </c>
      <c r="I495">
        <v>0</v>
      </c>
      <c r="J495">
        <v>1</v>
      </c>
      <c r="K495">
        <v>0</v>
      </c>
      <c r="L495">
        <v>0</v>
      </c>
      <c r="M495">
        <v>0</v>
      </c>
      <c r="N495">
        <v>3</v>
      </c>
      <c r="O495">
        <v>24</v>
      </c>
      <c r="P495">
        <v>4</v>
      </c>
      <c r="Q495">
        <v>23</v>
      </c>
      <c r="R495">
        <v>4</v>
      </c>
      <c r="S495">
        <v>1</v>
      </c>
      <c r="T495">
        <v>51.5</v>
      </c>
      <c r="U495">
        <f t="shared" si="21"/>
        <v>3.4333333333333331</v>
      </c>
      <c r="V495">
        <f t="shared" si="22"/>
        <v>1.7166666666666666</v>
      </c>
      <c r="W495">
        <f t="shared" si="23"/>
        <v>1.7166666666666666</v>
      </c>
    </row>
    <row r="496" spans="1:23" x14ac:dyDescent="0.35">
      <c r="A496" t="s">
        <v>70</v>
      </c>
      <c r="B496" t="s">
        <v>224</v>
      </c>
      <c r="C496" t="s">
        <v>355</v>
      </c>
      <c r="D496" t="s">
        <v>296</v>
      </c>
      <c r="E496">
        <v>50</v>
      </c>
      <c r="F496">
        <v>25</v>
      </c>
      <c r="G496">
        <v>13</v>
      </c>
      <c r="H496">
        <v>4</v>
      </c>
      <c r="I496">
        <v>0</v>
      </c>
      <c r="J496">
        <v>2</v>
      </c>
      <c r="K496">
        <v>5</v>
      </c>
      <c r="L496">
        <v>0</v>
      </c>
      <c r="M496">
        <v>0</v>
      </c>
      <c r="N496">
        <v>1</v>
      </c>
      <c r="O496">
        <v>40</v>
      </c>
      <c r="P496">
        <v>22</v>
      </c>
      <c r="Q496">
        <v>50</v>
      </c>
      <c r="R496">
        <v>4.5</v>
      </c>
      <c r="S496">
        <v>1.44</v>
      </c>
      <c r="T496">
        <v>51.5</v>
      </c>
      <c r="U496">
        <f t="shared" si="21"/>
        <v>3.4333333333333331</v>
      </c>
      <c r="V496">
        <f t="shared" si="22"/>
        <v>1.7166666666666666</v>
      </c>
      <c r="W496">
        <f t="shared" si="23"/>
        <v>1.7166666666666666</v>
      </c>
    </row>
    <row r="497" spans="1:23" x14ac:dyDescent="0.35">
      <c r="A497" t="s">
        <v>1931</v>
      </c>
      <c r="B497" t="s">
        <v>1932</v>
      </c>
      <c r="C497" t="s">
        <v>356</v>
      </c>
      <c r="D497" t="s">
        <v>295</v>
      </c>
      <c r="E497">
        <v>26</v>
      </c>
      <c r="F497">
        <v>22</v>
      </c>
      <c r="G497">
        <v>0</v>
      </c>
      <c r="H497">
        <v>0</v>
      </c>
      <c r="I497">
        <v>0</v>
      </c>
      <c r="J497">
        <v>1</v>
      </c>
      <c r="K497">
        <v>1</v>
      </c>
      <c r="L497">
        <v>0</v>
      </c>
      <c r="M497">
        <v>0</v>
      </c>
      <c r="N497">
        <v>5</v>
      </c>
      <c r="O497">
        <v>24</v>
      </c>
      <c r="P497">
        <v>9</v>
      </c>
      <c r="Q497">
        <v>24</v>
      </c>
      <c r="R497">
        <v>3.81</v>
      </c>
      <c r="S497">
        <v>1.27</v>
      </c>
      <c r="T497">
        <v>50.5</v>
      </c>
      <c r="U497">
        <f t="shared" si="21"/>
        <v>3.3666666666666667</v>
      </c>
      <c r="V497">
        <f t="shared" si="22"/>
        <v>1.6833333333333333</v>
      </c>
      <c r="W497">
        <f t="shared" si="23"/>
        <v>1.6833333333333333</v>
      </c>
    </row>
    <row r="498" spans="1:23" x14ac:dyDescent="0.35">
      <c r="A498" t="s">
        <v>103</v>
      </c>
      <c r="B498" t="s">
        <v>1681</v>
      </c>
      <c r="C498" t="s">
        <v>356</v>
      </c>
      <c r="D498" t="s">
        <v>297</v>
      </c>
      <c r="E498">
        <v>25</v>
      </c>
      <c r="F498">
        <v>28</v>
      </c>
      <c r="G498">
        <v>0</v>
      </c>
      <c r="H498">
        <v>0</v>
      </c>
      <c r="I498">
        <v>0</v>
      </c>
      <c r="J498">
        <v>1</v>
      </c>
      <c r="K498">
        <v>1</v>
      </c>
      <c r="L498">
        <v>0</v>
      </c>
      <c r="M498">
        <v>0</v>
      </c>
      <c r="N498">
        <v>6</v>
      </c>
      <c r="O498">
        <v>29</v>
      </c>
      <c r="P498">
        <v>13</v>
      </c>
      <c r="Q498">
        <v>29</v>
      </c>
      <c r="R498">
        <v>5.4</v>
      </c>
      <c r="S498">
        <v>1.68</v>
      </c>
      <c r="T498">
        <v>50</v>
      </c>
      <c r="U498">
        <f t="shared" si="21"/>
        <v>3.3333333333333335</v>
      </c>
      <c r="V498">
        <f t="shared" si="22"/>
        <v>1.6666666666666667</v>
      </c>
      <c r="W498">
        <f t="shared" si="23"/>
        <v>1.6666666666666667</v>
      </c>
    </row>
    <row r="499" spans="1:23" x14ac:dyDescent="0.35">
      <c r="A499" t="s">
        <v>1613</v>
      </c>
      <c r="B499" t="s">
        <v>1614</v>
      </c>
      <c r="C499" t="s">
        <v>356</v>
      </c>
      <c r="D499" t="s">
        <v>306</v>
      </c>
      <c r="E499">
        <v>19</v>
      </c>
      <c r="F499">
        <v>24</v>
      </c>
      <c r="G499">
        <v>0</v>
      </c>
      <c r="H499">
        <v>0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4</v>
      </c>
      <c r="O499">
        <v>31</v>
      </c>
      <c r="P499">
        <v>12</v>
      </c>
      <c r="Q499">
        <v>16</v>
      </c>
      <c r="R499">
        <v>5.68</v>
      </c>
      <c r="S499">
        <v>1.47</v>
      </c>
      <c r="T499">
        <v>50</v>
      </c>
      <c r="U499">
        <f t="shared" si="21"/>
        <v>3.3333333333333335</v>
      </c>
      <c r="V499">
        <f t="shared" si="22"/>
        <v>1.6666666666666667</v>
      </c>
      <c r="W499">
        <f t="shared" si="23"/>
        <v>1.6666666666666667</v>
      </c>
    </row>
    <row r="500" spans="1:23" x14ac:dyDescent="0.35">
      <c r="A500" t="s">
        <v>1920</v>
      </c>
      <c r="B500" t="s">
        <v>347</v>
      </c>
      <c r="C500" t="s">
        <v>356</v>
      </c>
      <c r="D500" t="s">
        <v>307</v>
      </c>
      <c r="E500">
        <v>32</v>
      </c>
      <c r="F500">
        <v>19</v>
      </c>
      <c r="G500">
        <v>6</v>
      </c>
      <c r="H500">
        <v>2</v>
      </c>
      <c r="I500">
        <v>0</v>
      </c>
      <c r="J500">
        <v>2</v>
      </c>
      <c r="K500">
        <v>2</v>
      </c>
      <c r="L500">
        <v>0</v>
      </c>
      <c r="M500">
        <v>0</v>
      </c>
      <c r="N500">
        <v>0</v>
      </c>
      <c r="O500">
        <v>32</v>
      </c>
      <c r="P500">
        <v>11</v>
      </c>
      <c r="Q500">
        <v>32</v>
      </c>
      <c r="R500">
        <v>4.5</v>
      </c>
      <c r="S500">
        <v>1.34</v>
      </c>
      <c r="T500">
        <v>49</v>
      </c>
      <c r="U500">
        <f t="shared" si="21"/>
        <v>3.2666666666666666</v>
      </c>
      <c r="V500">
        <f t="shared" si="22"/>
        <v>1.3066666666666666</v>
      </c>
      <c r="W500">
        <f t="shared" si="23"/>
        <v>1</v>
      </c>
    </row>
    <row r="501" spans="1:23" x14ac:dyDescent="0.35">
      <c r="A501" t="s">
        <v>102</v>
      </c>
      <c r="B501" t="s">
        <v>1367</v>
      </c>
      <c r="C501" t="s">
        <v>356</v>
      </c>
      <c r="D501" t="s">
        <v>325</v>
      </c>
      <c r="E501">
        <v>39</v>
      </c>
      <c r="F501">
        <v>19</v>
      </c>
      <c r="G501">
        <v>6</v>
      </c>
      <c r="H501">
        <v>2</v>
      </c>
      <c r="I501">
        <v>0</v>
      </c>
      <c r="J501">
        <v>2</v>
      </c>
      <c r="K501">
        <v>3</v>
      </c>
      <c r="L501">
        <v>0</v>
      </c>
      <c r="M501">
        <v>0</v>
      </c>
      <c r="N501">
        <v>0</v>
      </c>
      <c r="O501">
        <v>37</v>
      </c>
      <c r="P501">
        <v>17</v>
      </c>
      <c r="Q501">
        <v>36</v>
      </c>
      <c r="R501">
        <v>4.62</v>
      </c>
      <c r="S501">
        <v>1.36</v>
      </c>
      <c r="T501">
        <v>48</v>
      </c>
      <c r="U501">
        <f t="shared" si="21"/>
        <v>3.2</v>
      </c>
      <c r="V501">
        <f t="shared" si="22"/>
        <v>1.2800000000000002</v>
      </c>
      <c r="W501">
        <f t="shared" si="23"/>
        <v>1</v>
      </c>
    </row>
    <row r="502" spans="1:23" x14ac:dyDescent="0.35">
      <c r="A502" t="s">
        <v>157</v>
      </c>
      <c r="B502" t="s">
        <v>1950</v>
      </c>
      <c r="C502" t="s">
        <v>355</v>
      </c>
      <c r="D502" t="s">
        <v>297</v>
      </c>
      <c r="E502">
        <v>30</v>
      </c>
      <c r="F502">
        <v>18</v>
      </c>
      <c r="G502">
        <v>6</v>
      </c>
      <c r="H502">
        <v>2</v>
      </c>
      <c r="I502">
        <v>0</v>
      </c>
      <c r="J502">
        <v>2</v>
      </c>
      <c r="K502">
        <v>2</v>
      </c>
      <c r="L502">
        <v>0</v>
      </c>
      <c r="M502">
        <v>0</v>
      </c>
      <c r="N502">
        <v>0</v>
      </c>
      <c r="O502">
        <v>29</v>
      </c>
      <c r="P502">
        <v>11</v>
      </c>
      <c r="Q502">
        <v>28</v>
      </c>
      <c r="R502">
        <v>4.2</v>
      </c>
      <c r="S502">
        <v>1.3</v>
      </c>
      <c r="T502">
        <v>47</v>
      </c>
      <c r="U502">
        <f t="shared" si="21"/>
        <v>3.1333333333333333</v>
      </c>
      <c r="V502">
        <f t="shared" si="22"/>
        <v>1.2533333333333334</v>
      </c>
      <c r="W502">
        <f t="shared" si="23"/>
        <v>1</v>
      </c>
    </row>
    <row r="503" spans="1:23" x14ac:dyDescent="0.35">
      <c r="A503" t="s">
        <v>1756</v>
      </c>
      <c r="B503" t="s">
        <v>1917</v>
      </c>
      <c r="C503" t="s">
        <v>356</v>
      </c>
      <c r="D503" t="s">
        <v>304</v>
      </c>
      <c r="E503">
        <v>31</v>
      </c>
      <c r="F503">
        <v>19</v>
      </c>
      <c r="G503">
        <v>6</v>
      </c>
      <c r="H503">
        <v>2</v>
      </c>
      <c r="I503">
        <v>0</v>
      </c>
      <c r="J503">
        <v>2</v>
      </c>
      <c r="K503">
        <v>2</v>
      </c>
      <c r="L503">
        <v>0</v>
      </c>
      <c r="M503">
        <v>0</v>
      </c>
      <c r="N503">
        <v>0</v>
      </c>
      <c r="O503">
        <v>31</v>
      </c>
      <c r="P503">
        <v>12</v>
      </c>
      <c r="Q503">
        <v>30</v>
      </c>
      <c r="R503">
        <v>4.6399999999999997</v>
      </c>
      <c r="S503">
        <v>1.35</v>
      </c>
      <c r="T503">
        <v>47</v>
      </c>
      <c r="U503">
        <f t="shared" si="21"/>
        <v>3.1333333333333333</v>
      </c>
      <c r="V503">
        <f t="shared" si="22"/>
        <v>1.2533333333333334</v>
      </c>
      <c r="W503">
        <f t="shared" si="23"/>
        <v>1</v>
      </c>
    </row>
    <row r="504" spans="1:23" x14ac:dyDescent="0.35">
      <c r="A504" t="s">
        <v>99</v>
      </c>
      <c r="B504" t="s">
        <v>1930</v>
      </c>
      <c r="C504" t="s">
        <v>356</v>
      </c>
      <c r="D504" t="s">
        <v>303</v>
      </c>
      <c r="E504">
        <v>25</v>
      </c>
      <c r="F504">
        <v>25</v>
      </c>
      <c r="G504">
        <v>0</v>
      </c>
      <c r="H504">
        <v>0</v>
      </c>
      <c r="I504">
        <v>0</v>
      </c>
      <c r="J504">
        <v>1</v>
      </c>
      <c r="K504">
        <v>1</v>
      </c>
      <c r="L504">
        <v>0</v>
      </c>
      <c r="M504">
        <v>0</v>
      </c>
      <c r="N504">
        <v>4</v>
      </c>
      <c r="O504">
        <v>23</v>
      </c>
      <c r="P504">
        <v>9</v>
      </c>
      <c r="Q504">
        <v>21</v>
      </c>
      <c r="R504">
        <v>3.6</v>
      </c>
      <c r="S504">
        <v>1.2</v>
      </c>
      <c r="T504">
        <v>46.5</v>
      </c>
      <c r="U504">
        <f t="shared" si="21"/>
        <v>3.1</v>
      </c>
      <c r="V504">
        <f t="shared" si="22"/>
        <v>1.2400000000000002</v>
      </c>
      <c r="W504">
        <f t="shared" si="23"/>
        <v>1</v>
      </c>
    </row>
    <row r="505" spans="1:23" x14ac:dyDescent="0.35">
      <c r="A505" t="s">
        <v>152</v>
      </c>
      <c r="B505" t="s">
        <v>835</v>
      </c>
      <c r="C505" t="s">
        <v>356</v>
      </c>
      <c r="D505" t="s">
        <v>297</v>
      </c>
      <c r="E505">
        <v>27</v>
      </c>
      <c r="F505">
        <v>29</v>
      </c>
      <c r="G505">
        <v>0</v>
      </c>
      <c r="H505">
        <v>0</v>
      </c>
      <c r="I505">
        <v>0</v>
      </c>
      <c r="J505">
        <v>0</v>
      </c>
      <c r="K505">
        <v>1</v>
      </c>
      <c r="L505">
        <v>0</v>
      </c>
      <c r="M505">
        <v>0</v>
      </c>
      <c r="N505">
        <v>8</v>
      </c>
      <c r="O505">
        <v>26</v>
      </c>
      <c r="P505">
        <v>10</v>
      </c>
      <c r="Q505">
        <v>37</v>
      </c>
      <c r="R505">
        <v>4.67</v>
      </c>
      <c r="S505">
        <v>1.74</v>
      </c>
      <c r="T505">
        <v>46.5</v>
      </c>
      <c r="U505">
        <f t="shared" si="21"/>
        <v>3.1</v>
      </c>
      <c r="V505">
        <f t="shared" si="22"/>
        <v>1.2400000000000002</v>
      </c>
      <c r="W505">
        <f t="shared" si="23"/>
        <v>1</v>
      </c>
    </row>
    <row r="506" spans="1:23" x14ac:dyDescent="0.35">
      <c r="A506" t="s">
        <v>190</v>
      </c>
      <c r="B506" t="s">
        <v>888</v>
      </c>
      <c r="C506" t="s">
        <v>356</v>
      </c>
      <c r="D506" t="s">
        <v>300</v>
      </c>
      <c r="E506">
        <v>35</v>
      </c>
      <c r="F506">
        <v>19</v>
      </c>
      <c r="G506">
        <v>6</v>
      </c>
      <c r="H506">
        <v>2</v>
      </c>
      <c r="I506">
        <v>0</v>
      </c>
      <c r="J506">
        <v>1</v>
      </c>
      <c r="K506">
        <v>3</v>
      </c>
      <c r="L506">
        <v>0</v>
      </c>
      <c r="M506">
        <v>0</v>
      </c>
      <c r="N506">
        <v>0</v>
      </c>
      <c r="O506">
        <v>42</v>
      </c>
      <c r="P506">
        <v>13</v>
      </c>
      <c r="Q506">
        <v>38</v>
      </c>
      <c r="R506">
        <v>3.09</v>
      </c>
      <c r="S506">
        <v>1.46</v>
      </c>
      <c r="T506">
        <v>46</v>
      </c>
      <c r="U506">
        <f t="shared" si="21"/>
        <v>3.0666666666666669</v>
      </c>
      <c r="V506">
        <f t="shared" si="22"/>
        <v>1.2266666666666668</v>
      </c>
      <c r="W506">
        <f t="shared" si="23"/>
        <v>1</v>
      </c>
    </row>
    <row r="507" spans="1:23" x14ac:dyDescent="0.35">
      <c r="A507" t="s">
        <v>157</v>
      </c>
      <c r="B507" t="s">
        <v>1780</v>
      </c>
      <c r="C507" t="s">
        <v>356</v>
      </c>
      <c r="D507" t="s">
        <v>293</v>
      </c>
      <c r="E507">
        <v>22</v>
      </c>
      <c r="F507">
        <v>12</v>
      </c>
      <c r="G507">
        <v>0</v>
      </c>
      <c r="H507">
        <v>0</v>
      </c>
      <c r="I507">
        <v>0</v>
      </c>
      <c r="J507">
        <v>1</v>
      </c>
      <c r="K507">
        <v>1</v>
      </c>
      <c r="L507">
        <v>0</v>
      </c>
      <c r="M507">
        <v>0</v>
      </c>
      <c r="N507">
        <v>4</v>
      </c>
      <c r="O507">
        <v>22</v>
      </c>
      <c r="P507">
        <v>7</v>
      </c>
      <c r="Q507">
        <v>20</v>
      </c>
      <c r="R507">
        <v>3.68</v>
      </c>
      <c r="S507">
        <v>1.23</v>
      </c>
      <c r="T507">
        <v>45.5</v>
      </c>
      <c r="U507">
        <f t="shared" si="21"/>
        <v>3.0333333333333332</v>
      </c>
      <c r="V507">
        <f t="shared" si="22"/>
        <v>1.2133333333333334</v>
      </c>
      <c r="W507">
        <f t="shared" si="23"/>
        <v>1</v>
      </c>
    </row>
    <row r="508" spans="1:23" x14ac:dyDescent="0.35">
      <c r="A508" t="s">
        <v>506</v>
      </c>
      <c r="B508" t="s">
        <v>1236</v>
      </c>
      <c r="C508" t="s">
        <v>355</v>
      </c>
      <c r="D508" t="s">
        <v>325</v>
      </c>
      <c r="E508">
        <v>27</v>
      </c>
      <c r="F508">
        <v>17</v>
      </c>
      <c r="G508">
        <v>4</v>
      </c>
      <c r="H508">
        <v>2</v>
      </c>
      <c r="I508">
        <v>0</v>
      </c>
      <c r="J508">
        <v>2</v>
      </c>
      <c r="K508">
        <v>2</v>
      </c>
      <c r="L508">
        <v>0</v>
      </c>
      <c r="M508">
        <v>0</v>
      </c>
      <c r="N508">
        <v>0</v>
      </c>
      <c r="O508">
        <v>28</v>
      </c>
      <c r="P508">
        <v>10</v>
      </c>
      <c r="Q508">
        <v>27</v>
      </c>
      <c r="R508">
        <v>4.33</v>
      </c>
      <c r="S508">
        <v>1.37</v>
      </c>
      <c r="T508">
        <v>45</v>
      </c>
      <c r="U508">
        <f t="shared" si="21"/>
        <v>3</v>
      </c>
      <c r="V508">
        <f t="shared" si="22"/>
        <v>1.2000000000000002</v>
      </c>
      <c r="W508">
        <f t="shared" si="23"/>
        <v>1</v>
      </c>
    </row>
    <row r="509" spans="1:23" x14ac:dyDescent="0.35">
      <c r="A509" t="s">
        <v>61</v>
      </c>
      <c r="B509" t="s">
        <v>1951</v>
      </c>
      <c r="C509" t="s">
        <v>355</v>
      </c>
      <c r="D509" t="s">
        <v>312</v>
      </c>
      <c r="E509">
        <v>27</v>
      </c>
      <c r="F509">
        <v>17</v>
      </c>
      <c r="G509">
        <v>4</v>
      </c>
      <c r="H509">
        <v>2</v>
      </c>
      <c r="I509">
        <v>0</v>
      </c>
      <c r="J509">
        <v>2</v>
      </c>
      <c r="K509">
        <v>2</v>
      </c>
      <c r="L509">
        <v>0</v>
      </c>
      <c r="M509">
        <v>0</v>
      </c>
      <c r="N509">
        <v>0</v>
      </c>
      <c r="O509">
        <v>25</v>
      </c>
      <c r="P509">
        <v>9</v>
      </c>
      <c r="Q509">
        <v>24</v>
      </c>
      <c r="R509">
        <v>4</v>
      </c>
      <c r="S509">
        <v>1.22</v>
      </c>
      <c r="T509">
        <v>45</v>
      </c>
      <c r="U509">
        <f t="shared" si="21"/>
        <v>3</v>
      </c>
      <c r="V509">
        <f t="shared" si="22"/>
        <v>1.2000000000000002</v>
      </c>
      <c r="W509">
        <f t="shared" si="23"/>
        <v>1</v>
      </c>
    </row>
    <row r="510" spans="1:23" x14ac:dyDescent="0.35">
      <c r="A510" t="s">
        <v>388</v>
      </c>
      <c r="B510" t="s">
        <v>110</v>
      </c>
      <c r="C510" t="s">
        <v>356</v>
      </c>
      <c r="D510" t="s">
        <v>314</v>
      </c>
      <c r="E510">
        <v>24</v>
      </c>
      <c r="F510">
        <v>24</v>
      </c>
      <c r="G510">
        <v>0</v>
      </c>
      <c r="H510">
        <v>0</v>
      </c>
      <c r="I510">
        <v>0</v>
      </c>
      <c r="J510">
        <v>1</v>
      </c>
      <c r="K510">
        <v>1</v>
      </c>
      <c r="L510">
        <v>0</v>
      </c>
      <c r="M510">
        <v>0</v>
      </c>
      <c r="N510">
        <v>4</v>
      </c>
      <c r="O510">
        <v>22</v>
      </c>
      <c r="P510">
        <v>8</v>
      </c>
      <c r="Q510">
        <v>21</v>
      </c>
      <c r="R510">
        <v>4.12</v>
      </c>
      <c r="S510">
        <v>1.21</v>
      </c>
      <c r="T510">
        <v>45</v>
      </c>
      <c r="U510">
        <f t="shared" si="21"/>
        <v>3</v>
      </c>
      <c r="V510">
        <f t="shared" si="22"/>
        <v>1.2000000000000002</v>
      </c>
      <c r="W510">
        <f t="shared" si="23"/>
        <v>1</v>
      </c>
    </row>
    <row r="511" spans="1:23" x14ac:dyDescent="0.35">
      <c r="A511" t="s">
        <v>1085</v>
      </c>
      <c r="B511" t="s">
        <v>1952</v>
      </c>
      <c r="C511" t="s">
        <v>355</v>
      </c>
      <c r="D511" t="s">
        <v>316</v>
      </c>
      <c r="E511">
        <v>27</v>
      </c>
      <c r="F511">
        <v>17</v>
      </c>
      <c r="G511">
        <v>4</v>
      </c>
      <c r="H511">
        <v>2</v>
      </c>
      <c r="I511">
        <v>0</v>
      </c>
      <c r="J511">
        <v>2</v>
      </c>
      <c r="K511">
        <v>2</v>
      </c>
      <c r="L511">
        <v>0</v>
      </c>
      <c r="M511">
        <v>0</v>
      </c>
      <c r="N511">
        <v>0</v>
      </c>
      <c r="O511">
        <v>24</v>
      </c>
      <c r="P511">
        <v>9</v>
      </c>
      <c r="Q511">
        <v>23</v>
      </c>
      <c r="R511">
        <v>3.67</v>
      </c>
      <c r="S511">
        <v>1.19</v>
      </c>
      <c r="T511">
        <v>45</v>
      </c>
      <c r="U511">
        <f t="shared" si="21"/>
        <v>3</v>
      </c>
      <c r="V511">
        <f t="shared" si="22"/>
        <v>1.2000000000000002</v>
      </c>
      <c r="W511">
        <f t="shared" si="23"/>
        <v>1</v>
      </c>
    </row>
    <row r="512" spans="1:23" x14ac:dyDescent="0.35">
      <c r="A512" t="s">
        <v>211</v>
      </c>
      <c r="B512" t="s">
        <v>1953</v>
      </c>
      <c r="C512" t="s">
        <v>355</v>
      </c>
      <c r="D512" t="s">
        <v>316</v>
      </c>
      <c r="E512">
        <v>27</v>
      </c>
      <c r="F512">
        <v>17</v>
      </c>
      <c r="G512">
        <v>4</v>
      </c>
      <c r="H512">
        <v>2</v>
      </c>
      <c r="I512">
        <v>0</v>
      </c>
      <c r="J512">
        <v>2</v>
      </c>
      <c r="K512">
        <v>2</v>
      </c>
      <c r="L512">
        <v>0</v>
      </c>
      <c r="M512">
        <v>0</v>
      </c>
      <c r="N512">
        <v>0</v>
      </c>
      <c r="O512">
        <v>24</v>
      </c>
      <c r="P512">
        <v>9</v>
      </c>
      <c r="Q512">
        <v>23</v>
      </c>
      <c r="R512">
        <v>3.67</v>
      </c>
      <c r="S512">
        <v>1.19</v>
      </c>
      <c r="T512">
        <v>45</v>
      </c>
      <c r="U512">
        <f t="shared" si="21"/>
        <v>3</v>
      </c>
      <c r="V512">
        <f t="shared" si="22"/>
        <v>1.2000000000000002</v>
      </c>
      <c r="W512">
        <f t="shared" si="23"/>
        <v>1</v>
      </c>
    </row>
    <row r="513" spans="1:23" x14ac:dyDescent="0.35">
      <c r="A513" t="s">
        <v>149</v>
      </c>
      <c r="B513" t="s">
        <v>1156</v>
      </c>
      <c r="C513" t="s">
        <v>356</v>
      </c>
      <c r="D513" t="s">
        <v>308</v>
      </c>
      <c r="E513">
        <v>10</v>
      </c>
      <c r="F513">
        <v>11</v>
      </c>
      <c r="G513">
        <v>0</v>
      </c>
      <c r="H513">
        <v>0</v>
      </c>
      <c r="I513">
        <v>0</v>
      </c>
      <c r="J513">
        <v>1</v>
      </c>
      <c r="K513">
        <v>1</v>
      </c>
      <c r="L513">
        <v>4</v>
      </c>
      <c r="M513">
        <v>1</v>
      </c>
      <c r="N513">
        <v>1</v>
      </c>
      <c r="O513">
        <v>8</v>
      </c>
      <c r="P513">
        <v>2</v>
      </c>
      <c r="Q513">
        <v>12</v>
      </c>
      <c r="R513">
        <v>4.5</v>
      </c>
      <c r="S513">
        <v>1.4</v>
      </c>
      <c r="T513">
        <v>44.5</v>
      </c>
      <c r="U513">
        <f t="shared" si="21"/>
        <v>2.9666666666666668</v>
      </c>
      <c r="V513">
        <f t="shared" si="22"/>
        <v>1.1866666666666668</v>
      </c>
      <c r="W513">
        <f t="shared" si="23"/>
        <v>1</v>
      </c>
    </row>
    <row r="514" spans="1:23" x14ac:dyDescent="0.35">
      <c r="A514" t="s">
        <v>144</v>
      </c>
      <c r="B514" t="s">
        <v>888</v>
      </c>
      <c r="C514" t="s">
        <v>356</v>
      </c>
      <c r="D514" t="s">
        <v>314</v>
      </c>
      <c r="E514">
        <v>34</v>
      </c>
      <c r="F514">
        <v>23</v>
      </c>
      <c r="G514">
        <v>0</v>
      </c>
      <c r="H514">
        <v>0</v>
      </c>
      <c r="I514">
        <v>0</v>
      </c>
      <c r="J514">
        <v>1</v>
      </c>
      <c r="K514">
        <v>1</v>
      </c>
      <c r="L514">
        <v>0</v>
      </c>
      <c r="M514">
        <v>0</v>
      </c>
      <c r="N514">
        <v>3</v>
      </c>
      <c r="O514">
        <v>23</v>
      </c>
      <c r="P514">
        <v>12</v>
      </c>
      <c r="Q514">
        <v>29</v>
      </c>
      <c r="R514">
        <v>2.91</v>
      </c>
      <c r="S514">
        <v>1.21</v>
      </c>
      <c r="T514">
        <v>44</v>
      </c>
      <c r="U514">
        <f t="shared" si="21"/>
        <v>2.9333333333333331</v>
      </c>
      <c r="V514">
        <f t="shared" si="22"/>
        <v>1.1733333333333333</v>
      </c>
      <c r="W514">
        <f t="shared" si="23"/>
        <v>1</v>
      </c>
    </row>
    <row r="515" spans="1:23" x14ac:dyDescent="0.35">
      <c r="A515" t="s">
        <v>472</v>
      </c>
      <c r="B515" t="s">
        <v>837</v>
      </c>
      <c r="C515" t="s">
        <v>355</v>
      </c>
      <c r="D515" t="s">
        <v>297</v>
      </c>
      <c r="E515">
        <v>20</v>
      </c>
      <c r="F515">
        <v>10</v>
      </c>
      <c r="G515">
        <v>5</v>
      </c>
      <c r="H515">
        <v>3</v>
      </c>
      <c r="I515">
        <v>0</v>
      </c>
      <c r="J515">
        <v>2</v>
      </c>
      <c r="K515">
        <v>2</v>
      </c>
      <c r="L515">
        <v>0</v>
      </c>
      <c r="M515">
        <v>0</v>
      </c>
      <c r="N515">
        <v>0</v>
      </c>
      <c r="O515">
        <v>18</v>
      </c>
      <c r="P515">
        <v>6</v>
      </c>
      <c r="Q515">
        <v>16</v>
      </c>
      <c r="R515">
        <v>2.7</v>
      </c>
      <c r="S515">
        <v>1.1000000000000001</v>
      </c>
      <c r="T515">
        <v>44</v>
      </c>
      <c r="U515">
        <f t="shared" ref="U515:U578" si="24">T515/15</f>
        <v>2.9333333333333331</v>
      </c>
      <c r="V515">
        <f t="shared" ref="V515:V578" si="25">IF(T515&gt;= 550,U515*1.35,IF(T515 &gt;= 500,U515*1.3,IF(T515 &gt;= 450,U515*1.25,IF(T515 &gt;= 400,U515*1.2,IF(T515 &gt;= 350,U515*1.1,IF(T515 &gt;= 300,U515,IF(T515 &gt;= 250,U515*0.9,IF(T515 &gt;= 200,U515*0.8,IF(T515 &gt;= 150,U515*0.7,IF(T515 &gt;= 100,U515*0.6,IF(T515 &gt;= 50,U515*0.5,U515*0.4)))))))))))</f>
        <v>1.1733333333333333</v>
      </c>
      <c r="W515">
        <f t="shared" ref="W515:W578" si="26">IF(V515 &lt; 1.5,1,V515)</f>
        <v>1</v>
      </c>
    </row>
    <row r="516" spans="1:23" x14ac:dyDescent="0.35">
      <c r="A516" t="s">
        <v>1445</v>
      </c>
      <c r="B516" t="s">
        <v>187</v>
      </c>
      <c r="C516" t="s">
        <v>356</v>
      </c>
      <c r="D516" t="s">
        <v>307</v>
      </c>
      <c r="E516">
        <v>38</v>
      </c>
      <c r="F516">
        <v>21</v>
      </c>
      <c r="G516">
        <v>8</v>
      </c>
      <c r="H516">
        <v>1</v>
      </c>
      <c r="I516">
        <v>0</v>
      </c>
      <c r="J516">
        <v>1</v>
      </c>
      <c r="K516">
        <v>2</v>
      </c>
      <c r="L516">
        <v>0</v>
      </c>
      <c r="M516">
        <v>0</v>
      </c>
      <c r="N516">
        <v>1</v>
      </c>
      <c r="O516">
        <v>37</v>
      </c>
      <c r="P516">
        <v>20</v>
      </c>
      <c r="Q516">
        <v>30</v>
      </c>
      <c r="R516">
        <v>4.03</v>
      </c>
      <c r="S516">
        <v>1.32</v>
      </c>
      <c r="T516">
        <v>42.5</v>
      </c>
      <c r="U516">
        <f t="shared" si="24"/>
        <v>2.8333333333333335</v>
      </c>
      <c r="V516">
        <f t="shared" si="25"/>
        <v>1.1333333333333335</v>
      </c>
      <c r="W516">
        <f t="shared" si="26"/>
        <v>1</v>
      </c>
    </row>
    <row r="517" spans="1:23" x14ac:dyDescent="0.35">
      <c r="A517" t="s">
        <v>262</v>
      </c>
      <c r="B517" t="s">
        <v>342</v>
      </c>
      <c r="C517" t="s">
        <v>1877</v>
      </c>
      <c r="D517" t="s">
        <v>323</v>
      </c>
      <c r="E517">
        <v>47</v>
      </c>
      <c r="F517">
        <v>25</v>
      </c>
      <c r="G517">
        <v>13</v>
      </c>
      <c r="H517">
        <v>2</v>
      </c>
      <c r="I517">
        <v>0</v>
      </c>
      <c r="J517">
        <v>2</v>
      </c>
      <c r="K517">
        <v>6</v>
      </c>
      <c r="L517">
        <v>0</v>
      </c>
      <c r="M517">
        <v>0</v>
      </c>
      <c r="N517">
        <v>1</v>
      </c>
      <c r="O517">
        <v>42</v>
      </c>
      <c r="P517">
        <v>20</v>
      </c>
      <c r="Q517">
        <v>50</v>
      </c>
      <c r="R517">
        <v>5.36</v>
      </c>
      <c r="S517">
        <v>1.49</v>
      </c>
      <c r="T517">
        <v>42</v>
      </c>
      <c r="U517">
        <f t="shared" si="24"/>
        <v>2.8</v>
      </c>
      <c r="V517">
        <f t="shared" si="25"/>
        <v>1.1199999999999999</v>
      </c>
      <c r="W517">
        <f t="shared" si="26"/>
        <v>1</v>
      </c>
    </row>
    <row r="518" spans="1:23" x14ac:dyDescent="0.35">
      <c r="A518" t="s">
        <v>57</v>
      </c>
      <c r="B518" t="s">
        <v>1826</v>
      </c>
      <c r="C518" t="s">
        <v>355</v>
      </c>
      <c r="D518" t="s">
        <v>308</v>
      </c>
      <c r="E518">
        <v>39</v>
      </c>
      <c r="F518">
        <v>22</v>
      </c>
      <c r="G518">
        <v>9</v>
      </c>
      <c r="H518">
        <v>1</v>
      </c>
      <c r="I518">
        <v>0</v>
      </c>
      <c r="J518">
        <v>1</v>
      </c>
      <c r="K518">
        <v>2</v>
      </c>
      <c r="L518">
        <v>0</v>
      </c>
      <c r="M518">
        <v>0</v>
      </c>
      <c r="N518">
        <v>0</v>
      </c>
      <c r="O518">
        <v>33</v>
      </c>
      <c r="P518">
        <v>16</v>
      </c>
      <c r="Q518">
        <v>28</v>
      </c>
      <c r="R518">
        <v>3.23</v>
      </c>
      <c r="S518">
        <v>1.1299999999999999</v>
      </c>
      <c r="T518">
        <v>42</v>
      </c>
      <c r="U518">
        <f t="shared" si="24"/>
        <v>2.8</v>
      </c>
      <c r="V518">
        <f t="shared" si="25"/>
        <v>1.1199999999999999</v>
      </c>
      <c r="W518">
        <f t="shared" si="26"/>
        <v>1</v>
      </c>
    </row>
    <row r="519" spans="1:23" x14ac:dyDescent="0.35">
      <c r="A519" t="s">
        <v>228</v>
      </c>
      <c r="B519" t="s">
        <v>581</v>
      </c>
      <c r="C519" t="s">
        <v>355</v>
      </c>
      <c r="D519" t="s">
        <v>300</v>
      </c>
      <c r="E519">
        <v>48</v>
      </c>
      <c r="F519">
        <v>27</v>
      </c>
      <c r="G519">
        <v>0</v>
      </c>
      <c r="H519">
        <v>0</v>
      </c>
      <c r="I519">
        <v>0</v>
      </c>
      <c r="J519">
        <v>1</v>
      </c>
      <c r="K519">
        <v>1</v>
      </c>
      <c r="L519">
        <v>0</v>
      </c>
      <c r="M519">
        <v>0</v>
      </c>
      <c r="N519">
        <v>6</v>
      </c>
      <c r="O519">
        <v>31</v>
      </c>
      <c r="P519">
        <v>17</v>
      </c>
      <c r="Q519">
        <v>68</v>
      </c>
      <c r="R519">
        <v>6.38</v>
      </c>
      <c r="S519">
        <v>1.77</v>
      </c>
      <c r="T519">
        <v>42</v>
      </c>
      <c r="U519">
        <f t="shared" si="24"/>
        <v>2.8</v>
      </c>
      <c r="V519">
        <f t="shared" si="25"/>
        <v>1.1199999999999999</v>
      </c>
      <c r="W519">
        <f t="shared" si="26"/>
        <v>1</v>
      </c>
    </row>
    <row r="520" spans="1:23" x14ac:dyDescent="0.35">
      <c r="A520" t="s">
        <v>56</v>
      </c>
      <c r="B520" t="s">
        <v>1668</v>
      </c>
      <c r="C520" t="s">
        <v>355</v>
      </c>
      <c r="D520" t="s">
        <v>363</v>
      </c>
      <c r="E520">
        <v>53</v>
      </c>
      <c r="F520">
        <v>25</v>
      </c>
      <c r="G520">
        <v>13</v>
      </c>
      <c r="H520">
        <v>1</v>
      </c>
      <c r="I520">
        <v>0</v>
      </c>
      <c r="J520">
        <v>4</v>
      </c>
      <c r="K520">
        <v>5</v>
      </c>
      <c r="L520">
        <v>0</v>
      </c>
      <c r="M520">
        <v>0</v>
      </c>
      <c r="N520">
        <v>1</v>
      </c>
      <c r="O520">
        <v>26</v>
      </c>
      <c r="P520">
        <v>19</v>
      </c>
      <c r="Q520">
        <v>60</v>
      </c>
      <c r="R520">
        <v>6.96</v>
      </c>
      <c r="S520">
        <v>1.49</v>
      </c>
      <c r="T520">
        <v>41.5</v>
      </c>
      <c r="U520">
        <f t="shared" si="24"/>
        <v>2.7666666666666666</v>
      </c>
      <c r="V520">
        <f t="shared" si="25"/>
        <v>1.1066666666666667</v>
      </c>
      <c r="W520">
        <f t="shared" si="26"/>
        <v>1</v>
      </c>
    </row>
    <row r="521" spans="1:23" x14ac:dyDescent="0.35">
      <c r="A521" t="s">
        <v>243</v>
      </c>
      <c r="B521" t="s">
        <v>916</v>
      </c>
      <c r="C521" t="s">
        <v>356</v>
      </c>
      <c r="D521" t="s">
        <v>301</v>
      </c>
      <c r="E521">
        <v>14</v>
      </c>
      <c r="F521">
        <v>22</v>
      </c>
      <c r="G521">
        <v>0</v>
      </c>
      <c r="H521">
        <v>0</v>
      </c>
      <c r="I521">
        <v>0</v>
      </c>
      <c r="J521">
        <v>1</v>
      </c>
      <c r="K521">
        <v>0</v>
      </c>
      <c r="L521">
        <v>0</v>
      </c>
      <c r="M521">
        <v>0</v>
      </c>
      <c r="N521">
        <v>4</v>
      </c>
      <c r="O521">
        <v>18</v>
      </c>
      <c r="P521">
        <v>7</v>
      </c>
      <c r="Q521">
        <v>12</v>
      </c>
      <c r="R521">
        <v>5.14</v>
      </c>
      <c r="S521">
        <v>1.36</v>
      </c>
      <c r="T521">
        <v>41</v>
      </c>
      <c r="U521">
        <f t="shared" si="24"/>
        <v>2.7333333333333334</v>
      </c>
      <c r="V521">
        <f t="shared" si="25"/>
        <v>1.0933333333333335</v>
      </c>
      <c r="W521">
        <f t="shared" si="26"/>
        <v>1</v>
      </c>
    </row>
    <row r="522" spans="1:23" x14ac:dyDescent="0.35">
      <c r="A522" t="s">
        <v>39</v>
      </c>
      <c r="B522" t="s">
        <v>420</v>
      </c>
      <c r="C522" t="s">
        <v>355</v>
      </c>
      <c r="D522" t="s">
        <v>301</v>
      </c>
      <c r="E522">
        <v>26</v>
      </c>
      <c r="F522">
        <v>17</v>
      </c>
      <c r="G522">
        <v>4</v>
      </c>
      <c r="H522">
        <v>1</v>
      </c>
      <c r="I522">
        <v>0</v>
      </c>
      <c r="J522">
        <v>2</v>
      </c>
      <c r="K522">
        <v>2</v>
      </c>
      <c r="L522">
        <v>0</v>
      </c>
      <c r="M522">
        <v>0</v>
      </c>
      <c r="N522">
        <v>0</v>
      </c>
      <c r="O522">
        <v>24</v>
      </c>
      <c r="P522">
        <v>9</v>
      </c>
      <c r="Q522">
        <v>23</v>
      </c>
      <c r="R522">
        <v>4.1500000000000004</v>
      </c>
      <c r="S522">
        <v>1.23</v>
      </c>
      <c r="T522">
        <v>40.5</v>
      </c>
      <c r="U522">
        <f t="shared" si="24"/>
        <v>2.7</v>
      </c>
      <c r="V522">
        <f t="shared" si="25"/>
        <v>1.08</v>
      </c>
      <c r="W522">
        <f t="shared" si="26"/>
        <v>1</v>
      </c>
    </row>
    <row r="523" spans="1:23" x14ac:dyDescent="0.35">
      <c r="A523" t="s">
        <v>33</v>
      </c>
      <c r="B523" t="s">
        <v>1059</v>
      </c>
      <c r="C523" t="s">
        <v>356</v>
      </c>
      <c r="D523" t="s">
        <v>308</v>
      </c>
      <c r="E523">
        <v>40</v>
      </c>
      <c r="F523">
        <v>53</v>
      </c>
      <c r="G523">
        <v>0</v>
      </c>
      <c r="H523">
        <v>0</v>
      </c>
      <c r="I523">
        <v>0</v>
      </c>
      <c r="J523">
        <v>1</v>
      </c>
      <c r="K523">
        <v>4</v>
      </c>
      <c r="L523">
        <v>1</v>
      </c>
      <c r="M523">
        <v>0</v>
      </c>
      <c r="N523">
        <v>4</v>
      </c>
      <c r="O523">
        <v>46</v>
      </c>
      <c r="P523">
        <v>38</v>
      </c>
      <c r="Q523">
        <v>40</v>
      </c>
      <c r="R523">
        <v>4.05</v>
      </c>
      <c r="S523">
        <v>1.95</v>
      </c>
      <c r="T523">
        <v>40</v>
      </c>
      <c r="U523">
        <f t="shared" si="24"/>
        <v>2.6666666666666665</v>
      </c>
      <c r="V523">
        <f t="shared" si="25"/>
        <v>1.0666666666666667</v>
      </c>
      <c r="W523">
        <f t="shared" si="26"/>
        <v>1</v>
      </c>
    </row>
    <row r="524" spans="1:23" x14ac:dyDescent="0.35">
      <c r="A524" t="s">
        <v>706</v>
      </c>
      <c r="B524" t="s">
        <v>1639</v>
      </c>
      <c r="C524" t="s">
        <v>355</v>
      </c>
      <c r="D524" t="s">
        <v>301</v>
      </c>
      <c r="E524">
        <v>31</v>
      </c>
      <c r="F524">
        <v>19</v>
      </c>
      <c r="G524">
        <v>6</v>
      </c>
      <c r="H524">
        <v>2</v>
      </c>
      <c r="I524">
        <v>0</v>
      </c>
      <c r="J524">
        <v>2</v>
      </c>
      <c r="K524">
        <v>3</v>
      </c>
      <c r="L524">
        <v>0</v>
      </c>
      <c r="M524">
        <v>0</v>
      </c>
      <c r="N524">
        <v>0</v>
      </c>
      <c r="O524">
        <v>25</v>
      </c>
      <c r="P524">
        <v>11</v>
      </c>
      <c r="Q524">
        <v>28</v>
      </c>
      <c r="R524">
        <v>4.6399999999999997</v>
      </c>
      <c r="S524">
        <v>1.26</v>
      </c>
      <c r="T524">
        <v>40</v>
      </c>
      <c r="U524">
        <f t="shared" si="24"/>
        <v>2.6666666666666665</v>
      </c>
      <c r="V524">
        <f t="shared" si="25"/>
        <v>1.0666666666666667</v>
      </c>
      <c r="W524">
        <f t="shared" si="26"/>
        <v>1</v>
      </c>
    </row>
    <row r="525" spans="1:23" x14ac:dyDescent="0.35">
      <c r="A525" t="s">
        <v>401</v>
      </c>
      <c r="B525" t="s">
        <v>78</v>
      </c>
      <c r="C525" t="s">
        <v>356</v>
      </c>
      <c r="D525" t="s">
        <v>308</v>
      </c>
      <c r="E525">
        <v>19</v>
      </c>
      <c r="F525">
        <v>23</v>
      </c>
      <c r="G525">
        <v>0</v>
      </c>
      <c r="H525">
        <v>0</v>
      </c>
      <c r="I525">
        <v>0</v>
      </c>
      <c r="J525">
        <v>1</v>
      </c>
      <c r="K525">
        <v>1</v>
      </c>
      <c r="L525">
        <v>0</v>
      </c>
      <c r="M525">
        <v>0</v>
      </c>
      <c r="N525">
        <v>4</v>
      </c>
      <c r="O525">
        <v>16</v>
      </c>
      <c r="P525">
        <v>7</v>
      </c>
      <c r="Q525">
        <v>14</v>
      </c>
      <c r="R525">
        <v>3.79</v>
      </c>
      <c r="S525">
        <v>1.1100000000000001</v>
      </c>
      <c r="T525">
        <v>40</v>
      </c>
      <c r="U525">
        <f t="shared" si="24"/>
        <v>2.6666666666666665</v>
      </c>
      <c r="V525">
        <f t="shared" si="25"/>
        <v>1.0666666666666667</v>
      </c>
      <c r="W525">
        <f t="shared" si="26"/>
        <v>1</v>
      </c>
    </row>
    <row r="526" spans="1:23" x14ac:dyDescent="0.35">
      <c r="A526" t="s">
        <v>541</v>
      </c>
      <c r="B526" t="s">
        <v>1430</v>
      </c>
      <c r="C526" t="s">
        <v>356</v>
      </c>
      <c r="D526" t="s">
        <v>308</v>
      </c>
      <c r="E526">
        <v>32</v>
      </c>
      <c r="F526">
        <v>19</v>
      </c>
      <c r="G526">
        <v>6</v>
      </c>
      <c r="H526">
        <v>1</v>
      </c>
      <c r="I526">
        <v>0</v>
      </c>
      <c r="J526">
        <v>2</v>
      </c>
      <c r="K526">
        <v>3</v>
      </c>
      <c r="L526">
        <v>0</v>
      </c>
      <c r="M526">
        <v>0</v>
      </c>
      <c r="N526">
        <v>0</v>
      </c>
      <c r="O526">
        <v>27</v>
      </c>
      <c r="P526">
        <v>10</v>
      </c>
      <c r="Q526">
        <v>31</v>
      </c>
      <c r="R526">
        <v>4.78</v>
      </c>
      <c r="S526">
        <v>1.28</v>
      </c>
      <c r="T526">
        <v>39</v>
      </c>
      <c r="U526">
        <f t="shared" si="24"/>
        <v>2.6</v>
      </c>
      <c r="V526">
        <f t="shared" si="25"/>
        <v>1.04</v>
      </c>
      <c r="W526">
        <f t="shared" si="26"/>
        <v>1</v>
      </c>
    </row>
    <row r="527" spans="1:23" x14ac:dyDescent="0.35">
      <c r="A527" t="s">
        <v>393</v>
      </c>
      <c r="B527" t="s">
        <v>1803</v>
      </c>
      <c r="C527" t="s">
        <v>355</v>
      </c>
      <c r="D527" t="s">
        <v>300</v>
      </c>
      <c r="E527">
        <v>24</v>
      </c>
      <c r="F527">
        <v>15</v>
      </c>
      <c r="G527">
        <v>0</v>
      </c>
      <c r="H527">
        <v>0</v>
      </c>
      <c r="I527">
        <v>0</v>
      </c>
      <c r="J527">
        <v>1</v>
      </c>
      <c r="K527">
        <v>1</v>
      </c>
      <c r="L527">
        <v>0</v>
      </c>
      <c r="M527">
        <v>0</v>
      </c>
      <c r="N527">
        <v>4</v>
      </c>
      <c r="O527">
        <v>25</v>
      </c>
      <c r="P527">
        <v>12</v>
      </c>
      <c r="Q527">
        <v>26</v>
      </c>
      <c r="R527">
        <v>6</v>
      </c>
      <c r="S527">
        <v>1.58</v>
      </c>
      <c r="T527">
        <v>39</v>
      </c>
      <c r="U527">
        <f t="shared" si="24"/>
        <v>2.6</v>
      </c>
      <c r="V527">
        <f t="shared" si="25"/>
        <v>1.04</v>
      </c>
      <c r="W527">
        <f t="shared" si="26"/>
        <v>1</v>
      </c>
    </row>
    <row r="528" spans="1:23" x14ac:dyDescent="0.35">
      <c r="A528" t="s">
        <v>88</v>
      </c>
      <c r="B528" t="s">
        <v>1277</v>
      </c>
      <c r="C528" t="s">
        <v>356</v>
      </c>
      <c r="D528" t="s">
        <v>295</v>
      </c>
      <c r="E528">
        <v>32</v>
      </c>
      <c r="F528">
        <v>42</v>
      </c>
      <c r="G528">
        <v>0</v>
      </c>
      <c r="H528">
        <v>0</v>
      </c>
      <c r="I528">
        <v>0</v>
      </c>
      <c r="J528">
        <v>0</v>
      </c>
      <c r="K528">
        <v>1</v>
      </c>
      <c r="L528">
        <v>1</v>
      </c>
      <c r="M528">
        <v>0</v>
      </c>
      <c r="N528">
        <v>3</v>
      </c>
      <c r="O528">
        <v>31</v>
      </c>
      <c r="P528">
        <v>14</v>
      </c>
      <c r="Q528">
        <v>40</v>
      </c>
      <c r="R528">
        <v>3.66</v>
      </c>
      <c r="S528">
        <v>1.69</v>
      </c>
      <c r="T528">
        <v>38.5</v>
      </c>
      <c r="U528">
        <f t="shared" si="24"/>
        <v>2.5666666666666669</v>
      </c>
      <c r="V528">
        <f t="shared" si="25"/>
        <v>1.0266666666666668</v>
      </c>
      <c r="W528">
        <f t="shared" si="26"/>
        <v>1</v>
      </c>
    </row>
    <row r="529" spans="1:23" x14ac:dyDescent="0.35">
      <c r="A529" t="s">
        <v>541</v>
      </c>
      <c r="B529" t="s">
        <v>1806</v>
      </c>
      <c r="C529" t="s">
        <v>355</v>
      </c>
      <c r="D529" t="s">
        <v>1523</v>
      </c>
      <c r="E529">
        <v>27</v>
      </c>
      <c r="F529">
        <v>17</v>
      </c>
      <c r="G529">
        <v>4</v>
      </c>
      <c r="H529">
        <v>1</v>
      </c>
      <c r="I529">
        <v>0</v>
      </c>
      <c r="J529">
        <v>2</v>
      </c>
      <c r="K529">
        <v>2</v>
      </c>
      <c r="L529">
        <v>0</v>
      </c>
      <c r="M529">
        <v>0</v>
      </c>
      <c r="N529">
        <v>0</v>
      </c>
      <c r="O529">
        <v>25</v>
      </c>
      <c r="P529">
        <v>10</v>
      </c>
      <c r="Q529">
        <v>27</v>
      </c>
      <c r="R529">
        <v>4.67</v>
      </c>
      <c r="S529">
        <v>1.37</v>
      </c>
      <c r="T529">
        <v>38.5</v>
      </c>
      <c r="U529">
        <f t="shared" si="24"/>
        <v>2.5666666666666669</v>
      </c>
      <c r="V529">
        <f t="shared" si="25"/>
        <v>1.0266666666666668</v>
      </c>
      <c r="W529">
        <f t="shared" si="26"/>
        <v>1</v>
      </c>
    </row>
    <row r="530" spans="1:23" x14ac:dyDescent="0.35">
      <c r="A530" t="s">
        <v>393</v>
      </c>
      <c r="B530" t="s">
        <v>1768</v>
      </c>
      <c r="C530" t="s">
        <v>356</v>
      </c>
      <c r="D530" t="s">
        <v>295</v>
      </c>
      <c r="E530">
        <v>34</v>
      </c>
      <c r="F530">
        <v>17</v>
      </c>
      <c r="G530">
        <v>4</v>
      </c>
      <c r="H530">
        <v>1</v>
      </c>
      <c r="I530">
        <v>0</v>
      </c>
      <c r="J530">
        <v>2</v>
      </c>
      <c r="K530">
        <v>2</v>
      </c>
      <c r="L530">
        <v>0</v>
      </c>
      <c r="M530">
        <v>0</v>
      </c>
      <c r="N530">
        <v>0</v>
      </c>
      <c r="O530">
        <v>22</v>
      </c>
      <c r="P530">
        <v>11</v>
      </c>
      <c r="Q530">
        <v>31</v>
      </c>
      <c r="R530">
        <v>4.24</v>
      </c>
      <c r="S530">
        <v>1.24</v>
      </c>
      <c r="T530">
        <v>38.5</v>
      </c>
      <c r="U530">
        <f t="shared" si="24"/>
        <v>2.5666666666666669</v>
      </c>
      <c r="V530">
        <f t="shared" si="25"/>
        <v>1.0266666666666668</v>
      </c>
      <c r="W530">
        <f t="shared" si="26"/>
        <v>1</v>
      </c>
    </row>
    <row r="531" spans="1:23" x14ac:dyDescent="0.35">
      <c r="A531" t="s">
        <v>162</v>
      </c>
      <c r="B531" t="s">
        <v>1650</v>
      </c>
      <c r="C531" t="s">
        <v>356</v>
      </c>
      <c r="D531" t="s">
        <v>318</v>
      </c>
      <c r="E531">
        <v>18</v>
      </c>
      <c r="F531">
        <v>25</v>
      </c>
      <c r="G531">
        <v>0</v>
      </c>
      <c r="H531">
        <v>0</v>
      </c>
      <c r="I531">
        <v>0</v>
      </c>
      <c r="J531">
        <v>1</v>
      </c>
      <c r="K531">
        <v>0</v>
      </c>
      <c r="L531">
        <v>0</v>
      </c>
      <c r="M531">
        <v>0</v>
      </c>
      <c r="N531">
        <v>2</v>
      </c>
      <c r="O531">
        <v>18</v>
      </c>
      <c r="P531">
        <v>9</v>
      </c>
      <c r="Q531">
        <v>8</v>
      </c>
      <c r="R531">
        <v>3</v>
      </c>
      <c r="S531">
        <v>0.94</v>
      </c>
      <c r="T531">
        <v>38</v>
      </c>
      <c r="U531">
        <f t="shared" si="24"/>
        <v>2.5333333333333332</v>
      </c>
      <c r="V531">
        <f t="shared" si="25"/>
        <v>1.0133333333333334</v>
      </c>
      <c r="W531">
        <f t="shared" si="26"/>
        <v>1</v>
      </c>
    </row>
    <row r="532" spans="1:23" x14ac:dyDescent="0.35">
      <c r="A532" t="s">
        <v>1685</v>
      </c>
      <c r="B532" t="s">
        <v>1018</v>
      </c>
      <c r="C532" t="s">
        <v>355</v>
      </c>
      <c r="D532" t="s">
        <v>323</v>
      </c>
      <c r="E532">
        <v>31</v>
      </c>
      <c r="F532">
        <v>18</v>
      </c>
      <c r="G532">
        <v>6</v>
      </c>
      <c r="H532">
        <v>2</v>
      </c>
      <c r="I532">
        <v>0</v>
      </c>
      <c r="J532">
        <v>2</v>
      </c>
      <c r="K532">
        <v>3</v>
      </c>
      <c r="L532">
        <v>0</v>
      </c>
      <c r="M532">
        <v>0</v>
      </c>
      <c r="N532">
        <v>0</v>
      </c>
      <c r="O532">
        <v>28</v>
      </c>
      <c r="P532">
        <v>15</v>
      </c>
      <c r="Q532">
        <v>31</v>
      </c>
      <c r="R532">
        <v>4.6399999999999997</v>
      </c>
      <c r="S532">
        <v>1.48</v>
      </c>
      <c r="T532">
        <v>37.5</v>
      </c>
      <c r="U532">
        <f t="shared" si="24"/>
        <v>2.5</v>
      </c>
      <c r="V532">
        <f t="shared" si="25"/>
        <v>1</v>
      </c>
      <c r="W532">
        <f t="shared" si="26"/>
        <v>1</v>
      </c>
    </row>
    <row r="533" spans="1:23" x14ac:dyDescent="0.35">
      <c r="A533" t="s">
        <v>546</v>
      </c>
      <c r="B533" t="s">
        <v>1460</v>
      </c>
      <c r="C533" t="s">
        <v>356</v>
      </c>
      <c r="D533" t="s">
        <v>309</v>
      </c>
      <c r="E533">
        <v>27</v>
      </c>
      <c r="F533">
        <v>17</v>
      </c>
      <c r="G533">
        <v>4</v>
      </c>
      <c r="H533">
        <v>1</v>
      </c>
      <c r="I533">
        <v>0</v>
      </c>
      <c r="J533">
        <v>2</v>
      </c>
      <c r="K533">
        <v>2</v>
      </c>
      <c r="L533">
        <v>0</v>
      </c>
      <c r="M533">
        <v>0</v>
      </c>
      <c r="N533">
        <v>0</v>
      </c>
      <c r="O533">
        <v>22</v>
      </c>
      <c r="P533">
        <v>10</v>
      </c>
      <c r="Q533">
        <v>25</v>
      </c>
      <c r="R533">
        <v>4</v>
      </c>
      <c r="S533">
        <v>1.3</v>
      </c>
      <c r="T533">
        <v>37.5</v>
      </c>
      <c r="U533">
        <f t="shared" si="24"/>
        <v>2.5</v>
      </c>
      <c r="V533">
        <f t="shared" si="25"/>
        <v>1</v>
      </c>
      <c r="W533">
        <f t="shared" si="26"/>
        <v>1</v>
      </c>
    </row>
    <row r="534" spans="1:23" x14ac:dyDescent="0.35">
      <c r="A534" t="s">
        <v>662</v>
      </c>
      <c r="B534" t="s">
        <v>824</v>
      </c>
      <c r="C534" t="s">
        <v>355</v>
      </c>
      <c r="D534" t="s">
        <v>313</v>
      </c>
      <c r="E534">
        <v>17</v>
      </c>
      <c r="F534">
        <v>8</v>
      </c>
      <c r="G534">
        <v>4</v>
      </c>
      <c r="H534">
        <v>2</v>
      </c>
      <c r="I534">
        <v>0</v>
      </c>
      <c r="J534">
        <v>2</v>
      </c>
      <c r="K534">
        <v>1</v>
      </c>
      <c r="L534">
        <v>0</v>
      </c>
      <c r="M534">
        <v>0</v>
      </c>
      <c r="N534">
        <v>0</v>
      </c>
      <c r="O534">
        <v>14</v>
      </c>
      <c r="P534">
        <v>5</v>
      </c>
      <c r="Q534">
        <v>15</v>
      </c>
      <c r="R534">
        <v>4.24</v>
      </c>
      <c r="S534">
        <v>1.18</v>
      </c>
      <c r="T534">
        <v>37.5</v>
      </c>
      <c r="U534">
        <f t="shared" si="24"/>
        <v>2.5</v>
      </c>
      <c r="V534">
        <f t="shared" si="25"/>
        <v>1</v>
      </c>
      <c r="W534">
        <f t="shared" si="26"/>
        <v>1</v>
      </c>
    </row>
    <row r="535" spans="1:23" x14ac:dyDescent="0.35">
      <c r="A535" t="s">
        <v>94</v>
      </c>
      <c r="B535" t="s">
        <v>1678</v>
      </c>
      <c r="C535" t="s">
        <v>355</v>
      </c>
      <c r="D535" t="s">
        <v>363</v>
      </c>
      <c r="E535">
        <v>36</v>
      </c>
      <c r="F535">
        <v>20</v>
      </c>
      <c r="G535">
        <v>8</v>
      </c>
      <c r="H535">
        <v>2</v>
      </c>
      <c r="I535">
        <v>0</v>
      </c>
      <c r="J535">
        <v>2</v>
      </c>
      <c r="K535">
        <v>4</v>
      </c>
      <c r="L535">
        <v>0</v>
      </c>
      <c r="M535">
        <v>0</v>
      </c>
      <c r="N535">
        <v>1</v>
      </c>
      <c r="O535">
        <v>26</v>
      </c>
      <c r="P535">
        <v>15</v>
      </c>
      <c r="Q535">
        <v>37</v>
      </c>
      <c r="R535">
        <v>5</v>
      </c>
      <c r="S535">
        <v>1.44</v>
      </c>
      <c r="T535">
        <v>36.5</v>
      </c>
      <c r="U535">
        <f t="shared" si="24"/>
        <v>2.4333333333333331</v>
      </c>
      <c r="V535">
        <f t="shared" si="25"/>
        <v>0.97333333333333327</v>
      </c>
      <c r="W535">
        <f t="shared" si="26"/>
        <v>1</v>
      </c>
    </row>
    <row r="536" spans="1:23" x14ac:dyDescent="0.35">
      <c r="A536" t="s">
        <v>27</v>
      </c>
      <c r="B536" t="s">
        <v>216</v>
      </c>
      <c r="C536" t="s">
        <v>355</v>
      </c>
      <c r="D536" t="s">
        <v>305</v>
      </c>
      <c r="E536">
        <v>31</v>
      </c>
      <c r="F536">
        <v>19</v>
      </c>
      <c r="G536">
        <v>6</v>
      </c>
      <c r="H536">
        <v>1</v>
      </c>
      <c r="I536">
        <v>0</v>
      </c>
      <c r="J536">
        <v>2</v>
      </c>
      <c r="K536">
        <v>3</v>
      </c>
      <c r="L536">
        <v>0</v>
      </c>
      <c r="M536">
        <v>0</v>
      </c>
      <c r="N536">
        <v>0</v>
      </c>
      <c r="O536">
        <v>27</v>
      </c>
      <c r="P536">
        <v>11</v>
      </c>
      <c r="Q536">
        <v>32</v>
      </c>
      <c r="R536">
        <v>5.23</v>
      </c>
      <c r="S536">
        <v>1.39</v>
      </c>
      <c r="T536">
        <v>36</v>
      </c>
      <c r="U536">
        <f t="shared" si="24"/>
        <v>2.4</v>
      </c>
      <c r="V536">
        <f t="shared" si="25"/>
        <v>0.96</v>
      </c>
      <c r="W536">
        <f t="shared" si="26"/>
        <v>1</v>
      </c>
    </row>
    <row r="537" spans="1:23" x14ac:dyDescent="0.35">
      <c r="A537" t="s">
        <v>107</v>
      </c>
      <c r="B537" t="s">
        <v>165</v>
      </c>
      <c r="C537" t="s">
        <v>356</v>
      </c>
      <c r="D537" t="s">
        <v>315</v>
      </c>
      <c r="E537">
        <v>16</v>
      </c>
      <c r="F537">
        <v>18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2</v>
      </c>
      <c r="M537">
        <v>0</v>
      </c>
      <c r="N537">
        <v>3</v>
      </c>
      <c r="O537">
        <v>14</v>
      </c>
      <c r="P537">
        <v>10</v>
      </c>
      <c r="Q537">
        <v>12</v>
      </c>
      <c r="R537">
        <v>4.5</v>
      </c>
      <c r="S537">
        <v>1.38</v>
      </c>
      <c r="T537">
        <v>36</v>
      </c>
      <c r="U537">
        <f t="shared" si="24"/>
        <v>2.4</v>
      </c>
      <c r="V537">
        <f t="shared" si="25"/>
        <v>0.96</v>
      </c>
      <c r="W537">
        <f t="shared" si="26"/>
        <v>1</v>
      </c>
    </row>
    <row r="538" spans="1:23" x14ac:dyDescent="0.35">
      <c r="A538" t="s">
        <v>72</v>
      </c>
      <c r="B538" t="s">
        <v>1796</v>
      </c>
      <c r="C538" t="s">
        <v>356</v>
      </c>
      <c r="D538" t="s">
        <v>316</v>
      </c>
      <c r="E538">
        <v>26</v>
      </c>
      <c r="F538">
        <v>28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0</v>
      </c>
      <c r="M538">
        <v>0</v>
      </c>
      <c r="N538">
        <v>3</v>
      </c>
      <c r="O538">
        <v>22</v>
      </c>
      <c r="P538">
        <v>16</v>
      </c>
      <c r="Q538">
        <v>22</v>
      </c>
      <c r="R538">
        <v>5.19</v>
      </c>
      <c r="S538">
        <v>1.46</v>
      </c>
      <c r="T538">
        <v>35.5</v>
      </c>
      <c r="U538">
        <f t="shared" si="24"/>
        <v>2.3666666666666667</v>
      </c>
      <c r="V538">
        <f t="shared" si="25"/>
        <v>0.94666666666666677</v>
      </c>
      <c r="W538">
        <f t="shared" si="26"/>
        <v>1</v>
      </c>
    </row>
    <row r="539" spans="1:23" x14ac:dyDescent="0.35">
      <c r="A539" t="s">
        <v>24</v>
      </c>
      <c r="B539" t="s">
        <v>872</v>
      </c>
      <c r="C539" t="s">
        <v>355</v>
      </c>
      <c r="D539" t="s">
        <v>311</v>
      </c>
      <c r="E539">
        <v>17</v>
      </c>
      <c r="F539">
        <v>8</v>
      </c>
      <c r="G539">
        <v>4</v>
      </c>
      <c r="H539">
        <v>1</v>
      </c>
      <c r="I539">
        <v>0</v>
      </c>
      <c r="J539">
        <v>2</v>
      </c>
      <c r="K539">
        <v>1</v>
      </c>
      <c r="L539">
        <v>0</v>
      </c>
      <c r="M539">
        <v>0</v>
      </c>
      <c r="N539">
        <v>0</v>
      </c>
      <c r="O539">
        <v>15</v>
      </c>
      <c r="P539">
        <v>6</v>
      </c>
      <c r="Q539">
        <v>14</v>
      </c>
      <c r="R539">
        <v>4.24</v>
      </c>
      <c r="S539">
        <v>1.18</v>
      </c>
      <c r="T539">
        <v>35</v>
      </c>
      <c r="U539">
        <f t="shared" si="24"/>
        <v>2.3333333333333335</v>
      </c>
      <c r="V539">
        <f t="shared" si="25"/>
        <v>0.93333333333333346</v>
      </c>
      <c r="W539">
        <f t="shared" si="26"/>
        <v>1</v>
      </c>
    </row>
    <row r="540" spans="1:23" x14ac:dyDescent="0.35">
      <c r="A540" t="s">
        <v>881</v>
      </c>
      <c r="B540" t="s">
        <v>643</v>
      </c>
      <c r="C540" t="s">
        <v>356</v>
      </c>
      <c r="D540" t="s">
        <v>311</v>
      </c>
      <c r="E540">
        <v>19</v>
      </c>
      <c r="F540">
        <v>22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0</v>
      </c>
      <c r="M540">
        <v>0</v>
      </c>
      <c r="N540">
        <v>2</v>
      </c>
      <c r="O540">
        <v>17</v>
      </c>
      <c r="P540">
        <v>9</v>
      </c>
      <c r="Q540">
        <v>13</v>
      </c>
      <c r="R540">
        <v>3.32</v>
      </c>
      <c r="S540">
        <v>1.1599999999999999</v>
      </c>
      <c r="T540">
        <v>35</v>
      </c>
      <c r="U540">
        <f t="shared" si="24"/>
        <v>2.3333333333333335</v>
      </c>
      <c r="V540">
        <f t="shared" si="25"/>
        <v>0.93333333333333346</v>
      </c>
      <c r="W540">
        <f t="shared" si="26"/>
        <v>1</v>
      </c>
    </row>
    <row r="541" spans="1:23" x14ac:dyDescent="0.35">
      <c r="A541" t="s">
        <v>77</v>
      </c>
      <c r="B541" t="s">
        <v>351</v>
      </c>
      <c r="C541" t="s">
        <v>355</v>
      </c>
      <c r="D541" t="s">
        <v>325</v>
      </c>
      <c r="E541">
        <v>33</v>
      </c>
      <c r="F541">
        <v>16</v>
      </c>
      <c r="G541">
        <v>8</v>
      </c>
      <c r="H541">
        <v>1</v>
      </c>
      <c r="I541">
        <v>0</v>
      </c>
      <c r="J541">
        <v>2</v>
      </c>
      <c r="K541">
        <v>4</v>
      </c>
      <c r="L541">
        <v>0</v>
      </c>
      <c r="M541">
        <v>0</v>
      </c>
      <c r="N541">
        <v>0</v>
      </c>
      <c r="O541">
        <v>28</v>
      </c>
      <c r="P541">
        <v>9</v>
      </c>
      <c r="Q541">
        <v>38</v>
      </c>
      <c r="R541">
        <v>5.18</v>
      </c>
      <c r="S541">
        <v>1.42</v>
      </c>
      <c r="T541">
        <v>34.5</v>
      </c>
      <c r="U541">
        <f t="shared" si="24"/>
        <v>2.2999999999999998</v>
      </c>
      <c r="V541">
        <f t="shared" si="25"/>
        <v>0.91999999999999993</v>
      </c>
      <c r="W541">
        <f t="shared" si="26"/>
        <v>1</v>
      </c>
    </row>
    <row r="542" spans="1:23" x14ac:dyDescent="0.35">
      <c r="A542" t="s">
        <v>543</v>
      </c>
      <c r="B542" t="s">
        <v>1162</v>
      </c>
      <c r="C542" t="s">
        <v>356</v>
      </c>
      <c r="D542" t="s">
        <v>296</v>
      </c>
      <c r="E542">
        <v>20</v>
      </c>
      <c r="F542">
        <v>23</v>
      </c>
      <c r="G542">
        <v>0</v>
      </c>
      <c r="H542">
        <v>0</v>
      </c>
      <c r="I542">
        <v>0</v>
      </c>
      <c r="J542">
        <v>1</v>
      </c>
      <c r="K542">
        <v>1</v>
      </c>
      <c r="L542">
        <v>0</v>
      </c>
      <c r="M542">
        <v>0</v>
      </c>
      <c r="N542">
        <v>2</v>
      </c>
      <c r="O542">
        <v>24</v>
      </c>
      <c r="P542">
        <v>11</v>
      </c>
      <c r="Q542">
        <v>16</v>
      </c>
      <c r="R542">
        <v>4.95</v>
      </c>
      <c r="S542">
        <v>1.35</v>
      </c>
      <c r="T542">
        <v>34.5</v>
      </c>
      <c r="U542">
        <f t="shared" si="24"/>
        <v>2.2999999999999998</v>
      </c>
      <c r="V542">
        <f t="shared" si="25"/>
        <v>0.91999999999999993</v>
      </c>
      <c r="W542">
        <f t="shared" si="26"/>
        <v>1</v>
      </c>
    </row>
    <row r="543" spans="1:23" x14ac:dyDescent="0.35">
      <c r="A543" t="s">
        <v>1321</v>
      </c>
      <c r="B543" t="s">
        <v>117</v>
      </c>
      <c r="C543" t="s">
        <v>356</v>
      </c>
      <c r="D543" t="s">
        <v>1523</v>
      </c>
      <c r="E543">
        <v>23</v>
      </c>
      <c r="F543">
        <v>17</v>
      </c>
      <c r="G543">
        <v>0</v>
      </c>
      <c r="H543">
        <v>0</v>
      </c>
      <c r="I543">
        <v>0</v>
      </c>
      <c r="J543">
        <v>1</v>
      </c>
      <c r="K543">
        <v>1</v>
      </c>
      <c r="L543">
        <v>0</v>
      </c>
      <c r="M543">
        <v>0</v>
      </c>
      <c r="N543">
        <v>2</v>
      </c>
      <c r="O543">
        <v>23</v>
      </c>
      <c r="P543">
        <v>12</v>
      </c>
      <c r="Q543">
        <v>21</v>
      </c>
      <c r="R543">
        <v>3.52</v>
      </c>
      <c r="S543">
        <v>1.43</v>
      </c>
      <c r="T543">
        <v>34</v>
      </c>
      <c r="U543">
        <f t="shared" si="24"/>
        <v>2.2666666666666666</v>
      </c>
      <c r="V543">
        <f t="shared" si="25"/>
        <v>0.90666666666666673</v>
      </c>
      <c r="W543">
        <f t="shared" si="26"/>
        <v>1</v>
      </c>
    </row>
    <row r="544" spans="1:23" x14ac:dyDescent="0.35">
      <c r="A544" t="s">
        <v>66</v>
      </c>
      <c r="B544" t="s">
        <v>173</v>
      </c>
      <c r="C544" t="s">
        <v>356</v>
      </c>
      <c r="D544" t="s">
        <v>300</v>
      </c>
      <c r="E544">
        <v>39</v>
      </c>
      <c r="F544">
        <v>56</v>
      </c>
      <c r="G544">
        <v>0</v>
      </c>
      <c r="H544">
        <v>0</v>
      </c>
      <c r="I544">
        <v>0</v>
      </c>
      <c r="J544">
        <v>2</v>
      </c>
      <c r="K544">
        <v>3</v>
      </c>
      <c r="L544">
        <v>0</v>
      </c>
      <c r="M544">
        <v>0</v>
      </c>
      <c r="N544">
        <v>4</v>
      </c>
      <c r="O544">
        <v>52</v>
      </c>
      <c r="P544">
        <v>38</v>
      </c>
      <c r="Q544">
        <v>54</v>
      </c>
      <c r="R544">
        <v>8.77</v>
      </c>
      <c r="S544">
        <v>2.36</v>
      </c>
      <c r="T544">
        <v>34</v>
      </c>
      <c r="U544">
        <f t="shared" si="24"/>
        <v>2.2666666666666666</v>
      </c>
      <c r="V544">
        <f t="shared" si="25"/>
        <v>0.90666666666666673</v>
      </c>
      <c r="W544">
        <f t="shared" si="26"/>
        <v>1</v>
      </c>
    </row>
    <row r="545" spans="1:23" x14ac:dyDescent="0.35">
      <c r="A545" t="s">
        <v>777</v>
      </c>
      <c r="B545" t="s">
        <v>778</v>
      </c>
      <c r="C545" t="s">
        <v>356</v>
      </c>
      <c r="D545" t="s">
        <v>317</v>
      </c>
      <c r="E545">
        <v>9</v>
      </c>
      <c r="F545">
        <v>10</v>
      </c>
      <c r="G545">
        <v>0</v>
      </c>
      <c r="H545">
        <v>0</v>
      </c>
      <c r="I545">
        <v>0</v>
      </c>
      <c r="J545">
        <v>1</v>
      </c>
      <c r="K545">
        <v>0</v>
      </c>
      <c r="L545">
        <v>2</v>
      </c>
      <c r="M545">
        <v>0</v>
      </c>
      <c r="N545">
        <v>1</v>
      </c>
      <c r="O545">
        <v>7</v>
      </c>
      <c r="P545">
        <v>4</v>
      </c>
      <c r="Q545">
        <v>9</v>
      </c>
      <c r="R545">
        <v>4</v>
      </c>
      <c r="S545">
        <v>1.44</v>
      </c>
      <c r="T545">
        <v>33.5</v>
      </c>
      <c r="U545">
        <f t="shared" si="24"/>
        <v>2.2333333333333334</v>
      </c>
      <c r="V545">
        <f t="shared" si="25"/>
        <v>0.89333333333333342</v>
      </c>
      <c r="W545">
        <f t="shared" si="26"/>
        <v>1</v>
      </c>
    </row>
    <row r="546" spans="1:23" x14ac:dyDescent="0.35">
      <c r="A546" t="s">
        <v>1810</v>
      </c>
      <c r="B546" t="s">
        <v>112</v>
      </c>
      <c r="C546" t="s">
        <v>356</v>
      </c>
      <c r="D546" t="s">
        <v>323</v>
      </c>
      <c r="E546">
        <v>22</v>
      </c>
      <c r="F546">
        <v>19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2</v>
      </c>
      <c r="O546">
        <v>28</v>
      </c>
      <c r="P546">
        <v>14</v>
      </c>
      <c r="Q546">
        <v>15</v>
      </c>
      <c r="R546">
        <v>2.86</v>
      </c>
      <c r="S546">
        <v>1.32</v>
      </c>
      <c r="T546">
        <v>33</v>
      </c>
      <c r="U546">
        <f t="shared" si="24"/>
        <v>2.2000000000000002</v>
      </c>
      <c r="V546">
        <f t="shared" si="25"/>
        <v>0.88000000000000012</v>
      </c>
      <c r="W546">
        <f t="shared" si="26"/>
        <v>1</v>
      </c>
    </row>
    <row r="547" spans="1:23" x14ac:dyDescent="0.35">
      <c r="A547" t="s">
        <v>262</v>
      </c>
      <c r="B547" t="s">
        <v>573</v>
      </c>
      <c r="C547" t="s">
        <v>355</v>
      </c>
      <c r="D547" t="s">
        <v>306</v>
      </c>
      <c r="E547">
        <v>25</v>
      </c>
      <c r="F547">
        <v>12</v>
      </c>
      <c r="G547">
        <v>6</v>
      </c>
      <c r="H547">
        <v>2</v>
      </c>
      <c r="I547">
        <v>0</v>
      </c>
      <c r="J547">
        <v>2</v>
      </c>
      <c r="K547">
        <v>2</v>
      </c>
      <c r="L547">
        <v>0</v>
      </c>
      <c r="M547">
        <v>0</v>
      </c>
      <c r="N547">
        <v>0</v>
      </c>
      <c r="O547">
        <v>16</v>
      </c>
      <c r="P547">
        <v>8</v>
      </c>
      <c r="Q547">
        <v>28</v>
      </c>
      <c r="R547">
        <v>5.04</v>
      </c>
      <c r="S547">
        <v>1.44</v>
      </c>
      <c r="T547">
        <v>32</v>
      </c>
      <c r="U547">
        <f t="shared" si="24"/>
        <v>2.1333333333333333</v>
      </c>
      <c r="V547">
        <f t="shared" si="25"/>
        <v>0.85333333333333339</v>
      </c>
      <c r="W547">
        <f t="shared" si="26"/>
        <v>1</v>
      </c>
    </row>
    <row r="548" spans="1:23" x14ac:dyDescent="0.35">
      <c r="A548" t="s">
        <v>1439</v>
      </c>
      <c r="B548" t="s">
        <v>232</v>
      </c>
      <c r="C548" t="s">
        <v>356</v>
      </c>
      <c r="D548" t="s">
        <v>298</v>
      </c>
      <c r="E548">
        <v>20</v>
      </c>
      <c r="F548">
        <v>24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4</v>
      </c>
      <c r="O548">
        <v>17</v>
      </c>
      <c r="P548">
        <v>6</v>
      </c>
      <c r="Q548">
        <v>21</v>
      </c>
      <c r="R548">
        <v>5.85</v>
      </c>
      <c r="S548">
        <v>1.35</v>
      </c>
      <c r="T548">
        <v>30</v>
      </c>
      <c r="U548">
        <f t="shared" si="24"/>
        <v>2</v>
      </c>
      <c r="V548">
        <f t="shared" si="25"/>
        <v>0.8</v>
      </c>
      <c r="W548">
        <f t="shared" si="26"/>
        <v>1</v>
      </c>
    </row>
    <row r="549" spans="1:23" x14ac:dyDescent="0.35">
      <c r="A549" t="s">
        <v>203</v>
      </c>
      <c r="B549" t="s">
        <v>155</v>
      </c>
      <c r="C549" t="s">
        <v>356</v>
      </c>
      <c r="D549" t="s">
        <v>304</v>
      </c>
      <c r="E549">
        <v>21</v>
      </c>
      <c r="F549">
        <v>20</v>
      </c>
      <c r="G549">
        <v>0</v>
      </c>
      <c r="H549">
        <v>0</v>
      </c>
      <c r="I549">
        <v>0</v>
      </c>
      <c r="J549">
        <v>1</v>
      </c>
      <c r="K549">
        <v>1</v>
      </c>
      <c r="L549">
        <v>0</v>
      </c>
      <c r="M549">
        <v>0</v>
      </c>
      <c r="N549">
        <v>2</v>
      </c>
      <c r="O549">
        <v>14</v>
      </c>
      <c r="P549">
        <v>8</v>
      </c>
      <c r="Q549">
        <v>18</v>
      </c>
      <c r="R549">
        <v>3.86</v>
      </c>
      <c r="S549">
        <v>1.24</v>
      </c>
      <c r="T549">
        <v>28.5</v>
      </c>
      <c r="U549">
        <f t="shared" si="24"/>
        <v>1.9</v>
      </c>
      <c r="V549">
        <f t="shared" si="25"/>
        <v>0.76</v>
      </c>
      <c r="W549">
        <f t="shared" si="26"/>
        <v>1</v>
      </c>
    </row>
    <row r="550" spans="1:23" x14ac:dyDescent="0.35">
      <c r="A550" t="s">
        <v>402</v>
      </c>
      <c r="B550" t="s">
        <v>1033</v>
      </c>
      <c r="C550" t="s">
        <v>356</v>
      </c>
      <c r="D550" t="s">
        <v>295</v>
      </c>
      <c r="E550">
        <v>5</v>
      </c>
      <c r="F550">
        <v>7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4</v>
      </c>
      <c r="M550">
        <v>1</v>
      </c>
      <c r="N550">
        <v>1</v>
      </c>
      <c r="O550">
        <v>2</v>
      </c>
      <c r="P550">
        <v>4</v>
      </c>
      <c r="Q550">
        <v>6</v>
      </c>
      <c r="R550">
        <v>5.4</v>
      </c>
      <c r="S550">
        <v>2</v>
      </c>
      <c r="T550">
        <v>28.5</v>
      </c>
      <c r="U550">
        <f t="shared" si="24"/>
        <v>1.9</v>
      </c>
      <c r="V550">
        <f t="shared" si="25"/>
        <v>0.76</v>
      </c>
      <c r="W550">
        <f t="shared" si="26"/>
        <v>1</v>
      </c>
    </row>
    <row r="551" spans="1:23" x14ac:dyDescent="0.35">
      <c r="A551" t="s">
        <v>55</v>
      </c>
      <c r="B551" t="s">
        <v>867</v>
      </c>
      <c r="C551" t="s">
        <v>356</v>
      </c>
      <c r="D551" t="s">
        <v>363</v>
      </c>
      <c r="E551">
        <v>21</v>
      </c>
      <c r="F551">
        <v>25</v>
      </c>
      <c r="G551">
        <v>0</v>
      </c>
      <c r="H551">
        <v>0</v>
      </c>
      <c r="I551">
        <v>0</v>
      </c>
      <c r="J551">
        <v>1</v>
      </c>
      <c r="K551">
        <v>1</v>
      </c>
      <c r="L551">
        <v>0</v>
      </c>
      <c r="M551">
        <v>0</v>
      </c>
      <c r="N551">
        <v>3</v>
      </c>
      <c r="O551">
        <v>15</v>
      </c>
      <c r="P551">
        <v>7</v>
      </c>
      <c r="Q551">
        <v>29</v>
      </c>
      <c r="R551">
        <v>4.71</v>
      </c>
      <c r="S551">
        <v>1.71</v>
      </c>
      <c r="T551">
        <v>28</v>
      </c>
      <c r="U551">
        <f t="shared" si="24"/>
        <v>1.8666666666666667</v>
      </c>
      <c r="V551">
        <f t="shared" si="25"/>
        <v>0.7466666666666667</v>
      </c>
      <c r="W551">
        <f t="shared" si="26"/>
        <v>1</v>
      </c>
    </row>
    <row r="552" spans="1:23" x14ac:dyDescent="0.35">
      <c r="A552" t="s">
        <v>1282</v>
      </c>
      <c r="B552" t="s">
        <v>1283</v>
      </c>
      <c r="C552" t="s">
        <v>355</v>
      </c>
      <c r="D552" t="s">
        <v>312</v>
      </c>
      <c r="E552">
        <v>17</v>
      </c>
      <c r="F552">
        <v>8</v>
      </c>
      <c r="G552">
        <v>4</v>
      </c>
      <c r="H552">
        <v>2</v>
      </c>
      <c r="I552">
        <v>0</v>
      </c>
      <c r="J552">
        <v>1</v>
      </c>
      <c r="K552">
        <v>2</v>
      </c>
      <c r="L552">
        <v>0</v>
      </c>
      <c r="M552">
        <v>0</v>
      </c>
      <c r="N552">
        <v>0</v>
      </c>
      <c r="O552">
        <v>16</v>
      </c>
      <c r="P552">
        <v>7</v>
      </c>
      <c r="Q552">
        <v>11</v>
      </c>
      <c r="R552">
        <v>3.18</v>
      </c>
      <c r="S552">
        <v>1.06</v>
      </c>
      <c r="T552">
        <v>27.5</v>
      </c>
      <c r="U552">
        <f t="shared" si="24"/>
        <v>1.8333333333333333</v>
      </c>
      <c r="V552">
        <f t="shared" si="25"/>
        <v>0.73333333333333339</v>
      </c>
      <c r="W552">
        <f t="shared" si="26"/>
        <v>1</v>
      </c>
    </row>
    <row r="553" spans="1:23" x14ac:dyDescent="0.35">
      <c r="A553" t="s">
        <v>131</v>
      </c>
      <c r="B553" t="s">
        <v>426</v>
      </c>
      <c r="C553" t="s">
        <v>356</v>
      </c>
      <c r="D553" t="s">
        <v>314</v>
      </c>
      <c r="E553">
        <v>14</v>
      </c>
      <c r="F553">
        <v>8</v>
      </c>
      <c r="G553">
        <v>0</v>
      </c>
      <c r="H553">
        <v>0</v>
      </c>
      <c r="I553">
        <v>0</v>
      </c>
      <c r="J553">
        <v>1</v>
      </c>
      <c r="K553">
        <v>0</v>
      </c>
      <c r="L553">
        <v>0</v>
      </c>
      <c r="M553">
        <v>0</v>
      </c>
      <c r="N553">
        <v>1</v>
      </c>
      <c r="O553">
        <v>12</v>
      </c>
      <c r="P553">
        <v>6</v>
      </c>
      <c r="Q553">
        <v>10</v>
      </c>
      <c r="R553">
        <v>2.57</v>
      </c>
      <c r="S553">
        <v>1.1399999999999999</v>
      </c>
      <c r="T553">
        <v>27</v>
      </c>
      <c r="U553">
        <f t="shared" si="24"/>
        <v>1.8</v>
      </c>
      <c r="V553">
        <f t="shared" si="25"/>
        <v>0.72000000000000008</v>
      </c>
      <c r="W553">
        <f t="shared" si="26"/>
        <v>1</v>
      </c>
    </row>
    <row r="554" spans="1:23" x14ac:dyDescent="0.35">
      <c r="A554" t="s">
        <v>243</v>
      </c>
      <c r="B554" t="s">
        <v>655</v>
      </c>
      <c r="C554" t="s">
        <v>356</v>
      </c>
      <c r="D554" t="s">
        <v>308</v>
      </c>
      <c r="E554">
        <v>19</v>
      </c>
      <c r="F554">
        <v>22</v>
      </c>
      <c r="G554">
        <v>0</v>
      </c>
      <c r="H554">
        <v>0</v>
      </c>
      <c r="I554">
        <v>0</v>
      </c>
      <c r="J554">
        <v>1</v>
      </c>
      <c r="K554">
        <v>1</v>
      </c>
      <c r="L554">
        <v>0</v>
      </c>
      <c r="M554">
        <v>0</v>
      </c>
      <c r="N554">
        <v>2</v>
      </c>
      <c r="O554">
        <v>16</v>
      </c>
      <c r="P554">
        <v>9</v>
      </c>
      <c r="Q554">
        <v>19</v>
      </c>
      <c r="R554">
        <v>4.26</v>
      </c>
      <c r="S554">
        <v>1.47</v>
      </c>
      <c r="T554">
        <v>27</v>
      </c>
      <c r="U554">
        <f t="shared" si="24"/>
        <v>1.8</v>
      </c>
      <c r="V554">
        <f t="shared" si="25"/>
        <v>0.72000000000000008</v>
      </c>
      <c r="W554">
        <f t="shared" si="26"/>
        <v>1</v>
      </c>
    </row>
    <row r="555" spans="1:23" x14ac:dyDescent="0.35">
      <c r="A555" t="s">
        <v>185</v>
      </c>
      <c r="B555" t="s">
        <v>1661</v>
      </c>
      <c r="C555" t="s">
        <v>356</v>
      </c>
      <c r="D555" t="s">
        <v>311</v>
      </c>
      <c r="E555">
        <v>12</v>
      </c>
      <c r="F555">
        <v>11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0</v>
      </c>
      <c r="M555">
        <v>0</v>
      </c>
      <c r="N555">
        <v>1</v>
      </c>
      <c r="O555">
        <v>15</v>
      </c>
      <c r="P555">
        <v>7</v>
      </c>
      <c r="Q555">
        <v>11</v>
      </c>
      <c r="R555">
        <v>3</v>
      </c>
      <c r="S555">
        <v>1.5</v>
      </c>
      <c r="T555">
        <v>26.5</v>
      </c>
      <c r="U555">
        <f t="shared" si="24"/>
        <v>1.7666666666666666</v>
      </c>
      <c r="V555">
        <f t="shared" si="25"/>
        <v>0.70666666666666667</v>
      </c>
      <c r="W555">
        <f t="shared" si="26"/>
        <v>1</v>
      </c>
    </row>
    <row r="556" spans="1:23" x14ac:dyDescent="0.35">
      <c r="A556" t="s">
        <v>678</v>
      </c>
      <c r="B556" t="s">
        <v>999</v>
      </c>
      <c r="C556" t="s">
        <v>355</v>
      </c>
      <c r="D556" t="s">
        <v>315</v>
      </c>
      <c r="E556">
        <v>15</v>
      </c>
      <c r="F556">
        <v>8</v>
      </c>
      <c r="G556">
        <v>4</v>
      </c>
      <c r="H556">
        <v>1</v>
      </c>
      <c r="I556">
        <v>0</v>
      </c>
      <c r="J556">
        <v>1</v>
      </c>
      <c r="K556">
        <v>1</v>
      </c>
      <c r="L556">
        <v>0</v>
      </c>
      <c r="M556">
        <v>0</v>
      </c>
      <c r="N556">
        <v>0</v>
      </c>
      <c r="O556">
        <v>14</v>
      </c>
      <c r="P556">
        <v>5</v>
      </c>
      <c r="Q556">
        <v>11</v>
      </c>
      <c r="R556">
        <v>3</v>
      </c>
      <c r="S556">
        <v>1.07</v>
      </c>
      <c r="T556">
        <v>26</v>
      </c>
      <c r="U556">
        <f t="shared" si="24"/>
        <v>1.7333333333333334</v>
      </c>
      <c r="V556">
        <f t="shared" si="25"/>
        <v>0.69333333333333336</v>
      </c>
      <c r="W556">
        <f t="shared" si="26"/>
        <v>1</v>
      </c>
    </row>
    <row r="557" spans="1:23" x14ac:dyDescent="0.35">
      <c r="A557" t="s">
        <v>127</v>
      </c>
      <c r="B557" t="s">
        <v>582</v>
      </c>
      <c r="C557" t="s">
        <v>356</v>
      </c>
      <c r="D557" t="s">
        <v>320</v>
      </c>
      <c r="E557">
        <v>10</v>
      </c>
      <c r="F557">
        <v>11</v>
      </c>
      <c r="G557">
        <v>0</v>
      </c>
      <c r="H557">
        <v>0</v>
      </c>
      <c r="I557">
        <v>0</v>
      </c>
      <c r="J557">
        <v>1</v>
      </c>
      <c r="K557">
        <v>0</v>
      </c>
      <c r="L557">
        <v>0</v>
      </c>
      <c r="M557">
        <v>0</v>
      </c>
      <c r="N557">
        <v>2</v>
      </c>
      <c r="O557">
        <v>9</v>
      </c>
      <c r="P557">
        <v>3</v>
      </c>
      <c r="Q557">
        <v>11</v>
      </c>
      <c r="R557">
        <v>4.5</v>
      </c>
      <c r="S557">
        <v>1.4</v>
      </c>
      <c r="T557">
        <v>26</v>
      </c>
      <c r="U557">
        <f t="shared" si="24"/>
        <v>1.7333333333333334</v>
      </c>
      <c r="V557">
        <f t="shared" si="25"/>
        <v>0.69333333333333336</v>
      </c>
      <c r="W557">
        <f t="shared" si="26"/>
        <v>1</v>
      </c>
    </row>
    <row r="558" spans="1:23" x14ac:dyDescent="0.35">
      <c r="A558" t="s">
        <v>150</v>
      </c>
      <c r="B558" t="s">
        <v>1722</v>
      </c>
      <c r="C558" t="s">
        <v>356</v>
      </c>
      <c r="D558" t="s">
        <v>302</v>
      </c>
      <c r="E558">
        <v>9</v>
      </c>
      <c r="F558">
        <v>11</v>
      </c>
      <c r="G558">
        <v>0</v>
      </c>
      <c r="H558">
        <v>0</v>
      </c>
      <c r="I558">
        <v>0</v>
      </c>
      <c r="J558">
        <v>1</v>
      </c>
      <c r="K558">
        <v>0</v>
      </c>
      <c r="L558">
        <v>0</v>
      </c>
      <c r="M558">
        <v>0</v>
      </c>
      <c r="N558">
        <v>1</v>
      </c>
      <c r="O558">
        <v>14</v>
      </c>
      <c r="P558">
        <v>5</v>
      </c>
      <c r="Q558">
        <v>9</v>
      </c>
      <c r="R558">
        <v>4</v>
      </c>
      <c r="S558">
        <v>1.56</v>
      </c>
      <c r="T558">
        <v>25.5</v>
      </c>
      <c r="U558">
        <f t="shared" si="24"/>
        <v>1.7</v>
      </c>
      <c r="V558">
        <f t="shared" si="25"/>
        <v>0.68</v>
      </c>
      <c r="W558">
        <f t="shared" si="26"/>
        <v>1</v>
      </c>
    </row>
    <row r="559" spans="1:23" x14ac:dyDescent="0.35">
      <c r="A559" t="s">
        <v>162</v>
      </c>
      <c r="B559" t="s">
        <v>1909</v>
      </c>
      <c r="C559" t="s">
        <v>356</v>
      </c>
      <c r="D559" t="s">
        <v>297</v>
      </c>
      <c r="E559">
        <v>11</v>
      </c>
      <c r="F559">
        <v>12</v>
      </c>
      <c r="G559">
        <v>0</v>
      </c>
      <c r="H559">
        <v>0</v>
      </c>
      <c r="I559">
        <v>0</v>
      </c>
      <c r="J559">
        <v>1</v>
      </c>
      <c r="K559">
        <v>1</v>
      </c>
      <c r="L559">
        <v>0</v>
      </c>
      <c r="M559">
        <v>0</v>
      </c>
      <c r="N559">
        <v>3</v>
      </c>
      <c r="O559">
        <v>12</v>
      </c>
      <c r="P559">
        <v>7</v>
      </c>
      <c r="Q559">
        <v>12</v>
      </c>
      <c r="R559">
        <v>5.73</v>
      </c>
      <c r="S559">
        <v>1.73</v>
      </c>
      <c r="T559">
        <v>25.5</v>
      </c>
      <c r="U559">
        <f t="shared" si="24"/>
        <v>1.7</v>
      </c>
      <c r="V559">
        <f t="shared" si="25"/>
        <v>0.68</v>
      </c>
      <c r="W559">
        <f t="shared" si="26"/>
        <v>1</v>
      </c>
    </row>
    <row r="560" spans="1:23" x14ac:dyDescent="0.35">
      <c r="A560" t="s">
        <v>1260</v>
      </c>
      <c r="B560" t="s">
        <v>265</v>
      </c>
      <c r="C560" t="s">
        <v>356</v>
      </c>
      <c r="D560" t="s">
        <v>323</v>
      </c>
      <c r="E560">
        <v>10</v>
      </c>
      <c r="F560">
        <v>10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3</v>
      </c>
      <c r="O560">
        <v>10</v>
      </c>
      <c r="P560">
        <v>2</v>
      </c>
      <c r="Q560">
        <v>7</v>
      </c>
      <c r="R560">
        <v>2.7</v>
      </c>
      <c r="S560">
        <v>0.9</v>
      </c>
      <c r="T560">
        <v>25</v>
      </c>
      <c r="U560">
        <f t="shared" si="24"/>
        <v>1.6666666666666667</v>
      </c>
      <c r="V560">
        <f t="shared" si="25"/>
        <v>0.66666666666666674</v>
      </c>
      <c r="W560">
        <f t="shared" si="26"/>
        <v>1</v>
      </c>
    </row>
    <row r="561" spans="1:23" x14ac:dyDescent="0.35">
      <c r="A561" t="s">
        <v>243</v>
      </c>
      <c r="B561" t="s">
        <v>1480</v>
      </c>
      <c r="C561" t="s">
        <v>356</v>
      </c>
      <c r="D561" t="s">
        <v>296</v>
      </c>
      <c r="E561">
        <v>19</v>
      </c>
      <c r="F561">
        <v>23</v>
      </c>
      <c r="G561">
        <v>0</v>
      </c>
      <c r="H561">
        <v>0</v>
      </c>
      <c r="I561">
        <v>0</v>
      </c>
      <c r="J561">
        <v>1</v>
      </c>
      <c r="K561">
        <v>2</v>
      </c>
      <c r="L561">
        <v>0</v>
      </c>
      <c r="M561">
        <v>0</v>
      </c>
      <c r="N561">
        <v>2</v>
      </c>
      <c r="O561">
        <v>20</v>
      </c>
      <c r="P561">
        <v>9</v>
      </c>
      <c r="Q561">
        <v>21</v>
      </c>
      <c r="R561">
        <v>6.16</v>
      </c>
      <c r="S561">
        <v>1.58</v>
      </c>
      <c r="T561">
        <v>25</v>
      </c>
      <c r="U561">
        <f t="shared" si="24"/>
        <v>1.6666666666666667</v>
      </c>
      <c r="V561">
        <f t="shared" si="25"/>
        <v>0.66666666666666674</v>
      </c>
      <c r="W561">
        <f t="shared" si="26"/>
        <v>1</v>
      </c>
    </row>
    <row r="562" spans="1:23" x14ac:dyDescent="0.35">
      <c r="A562" t="s">
        <v>1488</v>
      </c>
      <c r="B562" t="s">
        <v>120</v>
      </c>
      <c r="C562" t="s">
        <v>356</v>
      </c>
      <c r="D562" t="s">
        <v>320</v>
      </c>
      <c r="E562">
        <v>8</v>
      </c>
      <c r="F562">
        <v>10</v>
      </c>
      <c r="G562">
        <v>0</v>
      </c>
      <c r="H562">
        <v>0</v>
      </c>
      <c r="I562">
        <v>0</v>
      </c>
      <c r="J562">
        <v>1</v>
      </c>
      <c r="K562">
        <v>0</v>
      </c>
      <c r="L562">
        <v>0</v>
      </c>
      <c r="M562">
        <v>0</v>
      </c>
      <c r="N562">
        <v>2</v>
      </c>
      <c r="O562">
        <v>9</v>
      </c>
      <c r="P562">
        <v>6</v>
      </c>
      <c r="Q562">
        <v>6</v>
      </c>
      <c r="R562">
        <v>3.38</v>
      </c>
      <c r="S562">
        <v>1.5</v>
      </c>
      <c r="T562">
        <v>24.5</v>
      </c>
      <c r="U562">
        <f t="shared" si="24"/>
        <v>1.6333333333333333</v>
      </c>
      <c r="V562">
        <f t="shared" si="25"/>
        <v>0.65333333333333332</v>
      </c>
      <c r="W562">
        <f t="shared" si="26"/>
        <v>1</v>
      </c>
    </row>
    <row r="563" spans="1:23" x14ac:dyDescent="0.35">
      <c r="A563" t="s">
        <v>95</v>
      </c>
      <c r="B563" t="s">
        <v>1479</v>
      </c>
      <c r="C563" t="s">
        <v>355</v>
      </c>
      <c r="D563" t="s">
        <v>320</v>
      </c>
      <c r="E563">
        <v>16</v>
      </c>
      <c r="F563">
        <v>8</v>
      </c>
      <c r="G563">
        <v>4</v>
      </c>
      <c r="H563">
        <v>1</v>
      </c>
      <c r="I563">
        <v>0</v>
      </c>
      <c r="J563">
        <v>1</v>
      </c>
      <c r="K563">
        <v>1</v>
      </c>
      <c r="L563">
        <v>0</v>
      </c>
      <c r="M563">
        <v>0</v>
      </c>
      <c r="N563">
        <v>0</v>
      </c>
      <c r="O563">
        <v>14</v>
      </c>
      <c r="P563">
        <v>6</v>
      </c>
      <c r="Q563">
        <v>14</v>
      </c>
      <c r="R563">
        <v>3.38</v>
      </c>
      <c r="S563">
        <v>1.25</v>
      </c>
      <c r="T563">
        <v>24</v>
      </c>
      <c r="U563">
        <f t="shared" si="24"/>
        <v>1.6</v>
      </c>
      <c r="V563">
        <f t="shared" si="25"/>
        <v>0.64000000000000012</v>
      </c>
      <c r="W563">
        <f t="shared" si="26"/>
        <v>1</v>
      </c>
    </row>
    <row r="564" spans="1:23" x14ac:dyDescent="0.35">
      <c r="A564" t="s">
        <v>47</v>
      </c>
      <c r="B564" t="s">
        <v>1647</v>
      </c>
      <c r="C564" t="s">
        <v>356</v>
      </c>
      <c r="D564" t="s">
        <v>297</v>
      </c>
      <c r="E564">
        <v>17</v>
      </c>
      <c r="F564">
        <v>10</v>
      </c>
      <c r="G564">
        <v>3</v>
      </c>
      <c r="H564">
        <v>1</v>
      </c>
      <c r="I564">
        <v>0</v>
      </c>
      <c r="J564">
        <v>1</v>
      </c>
      <c r="K564">
        <v>1</v>
      </c>
      <c r="L564">
        <v>0</v>
      </c>
      <c r="M564">
        <v>0</v>
      </c>
      <c r="N564">
        <v>0</v>
      </c>
      <c r="O564">
        <v>17</v>
      </c>
      <c r="P564">
        <v>8</v>
      </c>
      <c r="Q564">
        <v>16</v>
      </c>
      <c r="R564">
        <v>4.24</v>
      </c>
      <c r="S564">
        <v>1.41</v>
      </c>
      <c r="T564">
        <v>24</v>
      </c>
      <c r="U564">
        <f t="shared" si="24"/>
        <v>1.6</v>
      </c>
      <c r="V564">
        <f t="shared" si="25"/>
        <v>0.64000000000000012</v>
      </c>
      <c r="W564">
        <f t="shared" si="26"/>
        <v>1</v>
      </c>
    </row>
    <row r="565" spans="1:23" x14ac:dyDescent="0.35">
      <c r="A565" t="s">
        <v>331</v>
      </c>
      <c r="B565" t="s">
        <v>525</v>
      </c>
      <c r="C565" t="s">
        <v>356</v>
      </c>
      <c r="D565" t="s">
        <v>308</v>
      </c>
      <c r="E565">
        <v>6</v>
      </c>
      <c r="F565">
        <v>8</v>
      </c>
      <c r="G565">
        <v>0</v>
      </c>
      <c r="H565">
        <v>0</v>
      </c>
      <c r="I565">
        <v>0</v>
      </c>
      <c r="J565">
        <v>1</v>
      </c>
      <c r="K565">
        <v>0</v>
      </c>
      <c r="L565">
        <v>0</v>
      </c>
      <c r="M565">
        <v>0</v>
      </c>
      <c r="N565">
        <v>2</v>
      </c>
      <c r="O565">
        <v>7</v>
      </c>
      <c r="P565">
        <v>3</v>
      </c>
      <c r="Q565">
        <v>6</v>
      </c>
      <c r="R565">
        <v>4.5</v>
      </c>
      <c r="S565">
        <v>1.5</v>
      </c>
      <c r="T565">
        <v>23.5</v>
      </c>
      <c r="U565">
        <f t="shared" si="24"/>
        <v>1.5666666666666667</v>
      </c>
      <c r="V565">
        <f t="shared" si="25"/>
        <v>0.62666666666666671</v>
      </c>
      <c r="W565">
        <f t="shared" si="26"/>
        <v>1</v>
      </c>
    </row>
    <row r="566" spans="1:23" x14ac:dyDescent="0.35">
      <c r="A566" t="s">
        <v>226</v>
      </c>
      <c r="B566" t="s">
        <v>1651</v>
      </c>
      <c r="C566" t="s">
        <v>356</v>
      </c>
      <c r="D566" t="s">
        <v>309</v>
      </c>
      <c r="E566">
        <v>19</v>
      </c>
      <c r="F566">
        <v>22</v>
      </c>
      <c r="G566">
        <v>0</v>
      </c>
      <c r="H566">
        <v>0</v>
      </c>
      <c r="I566">
        <v>0</v>
      </c>
      <c r="J566">
        <v>1</v>
      </c>
      <c r="K566">
        <v>1</v>
      </c>
      <c r="L566">
        <v>0</v>
      </c>
      <c r="M566">
        <v>0</v>
      </c>
      <c r="N566">
        <v>2</v>
      </c>
      <c r="O566">
        <v>17</v>
      </c>
      <c r="P566">
        <v>12</v>
      </c>
      <c r="Q566">
        <v>23</v>
      </c>
      <c r="R566">
        <v>4.26</v>
      </c>
      <c r="S566">
        <v>1.84</v>
      </c>
      <c r="T566">
        <v>23</v>
      </c>
      <c r="U566">
        <f t="shared" si="24"/>
        <v>1.5333333333333334</v>
      </c>
      <c r="V566">
        <f t="shared" si="25"/>
        <v>0.6133333333333334</v>
      </c>
      <c r="W566">
        <f t="shared" si="26"/>
        <v>1</v>
      </c>
    </row>
    <row r="567" spans="1:23" x14ac:dyDescent="0.35">
      <c r="A567" t="s">
        <v>1377</v>
      </c>
      <c r="B567" t="s">
        <v>1378</v>
      </c>
      <c r="C567" t="s">
        <v>356</v>
      </c>
      <c r="D567" t="s">
        <v>323</v>
      </c>
      <c r="E567">
        <v>8</v>
      </c>
      <c r="F567">
        <v>8</v>
      </c>
      <c r="G567">
        <v>0</v>
      </c>
      <c r="H567">
        <v>0</v>
      </c>
      <c r="I567">
        <v>0</v>
      </c>
      <c r="J567">
        <v>1</v>
      </c>
      <c r="K567">
        <v>0</v>
      </c>
      <c r="L567">
        <v>0</v>
      </c>
      <c r="M567">
        <v>0</v>
      </c>
      <c r="N567">
        <v>1</v>
      </c>
      <c r="O567">
        <v>12</v>
      </c>
      <c r="P567">
        <v>6</v>
      </c>
      <c r="Q567">
        <v>7</v>
      </c>
      <c r="R567">
        <v>3.38</v>
      </c>
      <c r="S567">
        <v>1.62</v>
      </c>
      <c r="T567">
        <v>23</v>
      </c>
      <c r="U567">
        <f t="shared" si="24"/>
        <v>1.5333333333333334</v>
      </c>
      <c r="V567">
        <f t="shared" si="25"/>
        <v>0.6133333333333334</v>
      </c>
      <c r="W567">
        <f t="shared" si="26"/>
        <v>1</v>
      </c>
    </row>
    <row r="568" spans="1:23" x14ac:dyDescent="0.35">
      <c r="A568" t="s">
        <v>227</v>
      </c>
      <c r="B568" t="s">
        <v>1631</v>
      </c>
      <c r="C568" t="s">
        <v>356</v>
      </c>
      <c r="D568" t="s">
        <v>297</v>
      </c>
      <c r="E568">
        <v>8</v>
      </c>
      <c r="F568">
        <v>10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0</v>
      </c>
      <c r="M568">
        <v>0</v>
      </c>
      <c r="N568">
        <v>2</v>
      </c>
      <c r="O568">
        <v>8</v>
      </c>
      <c r="P568">
        <v>4</v>
      </c>
      <c r="Q568">
        <v>10</v>
      </c>
      <c r="R568">
        <v>5.62</v>
      </c>
      <c r="S568">
        <v>1.75</v>
      </c>
      <c r="T568">
        <v>22.5</v>
      </c>
      <c r="U568">
        <f t="shared" si="24"/>
        <v>1.5</v>
      </c>
      <c r="V568">
        <f t="shared" si="25"/>
        <v>0.60000000000000009</v>
      </c>
      <c r="W568">
        <f t="shared" si="26"/>
        <v>1</v>
      </c>
    </row>
    <row r="569" spans="1:23" x14ac:dyDescent="0.35">
      <c r="A569" t="s">
        <v>656</v>
      </c>
      <c r="B569" t="s">
        <v>1000</v>
      </c>
      <c r="C569" t="s">
        <v>356</v>
      </c>
      <c r="D569" t="s">
        <v>318</v>
      </c>
      <c r="E569">
        <v>10</v>
      </c>
      <c r="F569">
        <v>11</v>
      </c>
      <c r="G569">
        <v>0</v>
      </c>
      <c r="H569">
        <v>0</v>
      </c>
      <c r="I569">
        <v>0</v>
      </c>
      <c r="J569">
        <v>1</v>
      </c>
      <c r="K569">
        <v>0</v>
      </c>
      <c r="L569">
        <v>0</v>
      </c>
      <c r="M569">
        <v>0</v>
      </c>
      <c r="N569">
        <v>1</v>
      </c>
      <c r="O569">
        <v>10</v>
      </c>
      <c r="P569">
        <v>4</v>
      </c>
      <c r="Q569">
        <v>9</v>
      </c>
      <c r="R569">
        <v>5.4</v>
      </c>
      <c r="S569">
        <v>1.3</v>
      </c>
      <c r="T569">
        <v>22.5</v>
      </c>
      <c r="U569">
        <f t="shared" si="24"/>
        <v>1.5</v>
      </c>
      <c r="V569">
        <f t="shared" si="25"/>
        <v>0.60000000000000009</v>
      </c>
      <c r="W569">
        <f t="shared" si="26"/>
        <v>1</v>
      </c>
    </row>
    <row r="570" spans="1:23" x14ac:dyDescent="0.35">
      <c r="A570" t="s">
        <v>158</v>
      </c>
      <c r="B570" t="s">
        <v>155</v>
      </c>
      <c r="C570" t="s">
        <v>356</v>
      </c>
      <c r="D570" t="s">
        <v>297</v>
      </c>
      <c r="E570">
        <v>11</v>
      </c>
      <c r="F570">
        <v>11</v>
      </c>
      <c r="G570">
        <v>0</v>
      </c>
      <c r="H570">
        <v>0</v>
      </c>
      <c r="I570">
        <v>0</v>
      </c>
      <c r="J570">
        <v>0</v>
      </c>
      <c r="K570">
        <v>1</v>
      </c>
      <c r="L570">
        <v>0</v>
      </c>
      <c r="M570">
        <v>0</v>
      </c>
      <c r="N570">
        <v>3</v>
      </c>
      <c r="O570">
        <v>16</v>
      </c>
      <c r="P570">
        <v>7</v>
      </c>
      <c r="Q570">
        <v>9</v>
      </c>
      <c r="R570">
        <v>3.27</v>
      </c>
      <c r="S570">
        <v>1.45</v>
      </c>
      <c r="T570">
        <v>22.5</v>
      </c>
      <c r="U570">
        <f t="shared" si="24"/>
        <v>1.5</v>
      </c>
      <c r="V570">
        <f t="shared" si="25"/>
        <v>0.60000000000000009</v>
      </c>
      <c r="W570">
        <f t="shared" si="26"/>
        <v>1</v>
      </c>
    </row>
    <row r="571" spans="1:23" x14ac:dyDescent="0.35">
      <c r="A571" t="s">
        <v>227</v>
      </c>
      <c r="B571" t="s">
        <v>1710</v>
      </c>
      <c r="C571" t="s">
        <v>356</v>
      </c>
      <c r="D571" t="s">
        <v>305</v>
      </c>
      <c r="E571">
        <v>11</v>
      </c>
      <c r="F571">
        <v>10</v>
      </c>
      <c r="G571">
        <v>0</v>
      </c>
      <c r="H571">
        <v>0</v>
      </c>
      <c r="I571">
        <v>0</v>
      </c>
      <c r="J571">
        <v>1</v>
      </c>
      <c r="K571">
        <v>0</v>
      </c>
      <c r="L571">
        <v>0</v>
      </c>
      <c r="M571">
        <v>0</v>
      </c>
      <c r="N571">
        <v>1</v>
      </c>
      <c r="O571">
        <v>14</v>
      </c>
      <c r="P571">
        <v>6</v>
      </c>
      <c r="Q571">
        <v>15</v>
      </c>
      <c r="R571">
        <v>5.73</v>
      </c>
      <c r="S571">
        <v>1.91</v>
      </c>
      <c r="T571">
        <v>22</v>
      </c>
      <c r="U571">
        <f t="shared" si="24"/>
        <v>1.4666666666666666</v>
      </c>
      <c r="V571">
        <f t="shared" si="25"/>
        <v>0.58666666666666667</v>
      </c>
      <c r="W571">
        <f t="shared" si="26"/>
        <v>1</v>
      </c>
    </row>
    <row r="572" spans="1:23" x14ac:dyDescent="0.35">
      <c r="A572" t="s">
        <v>388</v>
      </c>
      <c r="B572" t="s">
        <v>202</v>
      </c>
      <c r="C572" t="s">
        <v>356</v>
      </c>
      <c r="D572" t="s">
        <v>309</v>
      </c>
      <c r="E572">
        <v>11</v>
      </c>
      <c r="F572">
        <v>6</v>
      </c>
      <c r="G572">
        <v>0</v>
      </c>
      <c r="H572">
        <v>0</v>
      </c>
      <c r="I572">
        <v>0</v>
      </c>
      <c r="J572">
        <v>1</v>
      </c>
      <c r="K572">
        <v>0</v>
      </c>
      <c r="L572">
        <v>0</v>
      </c>
      <c r="M572">
        <v>0</v>
      </c>
      <c r="N572">
        <v>1</v>
      </c>
      <c r="O572">
        <v>7</v>
      </c>
      <c r="P572">
        <v>4</v>
      </c>
      <c r="Q572">
        <v>8</v>
      </c>
      <c r="R572">
        <v>3.27</v>
      </c>
      <c r="S572">
        <v>1.0900000000000001</v>
      </c>
      <c r="T572">
        <v>22</v>
      </c>
      <c r="U572">
        <f t="shared" si="24"/>
        <v>1.4666666666666666</v>
      </c>
      <c r="V572">
        <f t="shared" si="25"/>
        <v>0.58666666666666667</v>
      </c>
      <c r="W572">
        <f t="shared" si="26"/>
        <v>1</v>
      </c>
    </row>
    <row r="573" spans="1:23" x14ac:dyDescent="0.35">
      <c r="A573" t="s">
        <v>1028</v>
      </c>
      <c r="B573" t="s">
        <v>1834</v>
      </c>
      <c r="C573" t="s">
        <v>356</v>
      </c>
      <c r="D573" t="s">
        <v>325</v>
      </c>
      <c r="E573">
        <v>10</v>
      </c>
      <c r="F573">
        <v>8</v>
      </c>
      <c r="G573">
        <v>0</v>
      </c>
      <c r="H573">
        <v>0</v>
      </c>
      <c r="I573">
        <v>0</v>
      </c>
      <c r="J573">
        <v>1</v>
      </c>
      <c r="K573">
        <v>0</v>
      </c>
      <c r="L573">
        <v>0</v>
      </c>
      <c r="M573">
        <v>0</v>
      </c>
      <c r="N573">
        <v>1</v>
      </c>
      <c r="O573">
        <v>10</v>
      </c>
      <c r="P573">
        <v>4</v>
      </c>
      <c r="Q573">
        <v>11</v>
      </c>
      <c r="R573">
        <v>5.4</v>
      </c>
      <c r="S573">
        <v>1.5</v>
      </c>
      <c r="T573">
        <v>21.5</v>
      </c>
      <c r="U573">
        <f t="shared" si="24"/>
        <v>1.4333333333333333</v>
      </c>
      <c r="V573">
        <f t="shared" si="25"/>
        <v>0.57333333333333336</v>
      </c>
      <c r="W573">
        <f t="shared" si="26"/>
        <v>1</v>
      </c>
    </row>
    <row r="574" spans="1:23" x14ac:dyDescent="0.35">
      <c r="A574" t="s">
        <v>541</v>
      </c>
      <c r="B574" t="s">
        <v>1827</v>
      </c>
      <c r="C574" t="s">
        <v>356</v>
      </c>
      <c r="D574" t="s">
        <v>307</v>
      </c>
      <c r="E574">
        <v>7</v>
      </c>
      <c r="F574">
        <v>11</v>
      </c>
      <c r="G574">
        <v>0</v>
      </c>
      <c r="H574">
        <v>0</v>
      </c>
      <c r="I574">
        <v>0</v>
      </c>
      <c r="J574">
        <v>1</v>
      </c>
      <c r="K574">
        <v>0</v>
      </c>
      <c r="L574">
        <v>0</v>
      </c>
      <c r="M574">
        <v>0</v>
      </c>
      <c r="N574">
        <v>1</v>
      </c>
      <c r="O574">
        <v>10</v>
      </c>
      <c r="P574">
        <v>4</v>
      </c>
      <c r="Q574">
        <v>7</v>
      </c>
      <c r="R574">
        <v>5.14</v>
      </c>
      <c r="S574">
        <v>1.57</v>
      </c>
      <c r="T574">
        <v>21.5</v>
      </c>
      <c r="U574">
        <f t="shared" si="24"/>
        <v>1.4333333333333333</v>
      </c>
      <c r="V574">
        <f t="shared" si="25"/>
        <v>0.57333333333333336</v>
      </c>
      <c r="W574">
        <f t="shared" si="26"/>
        <v>1</v>
      </c>
    </row>
    <row r="575" spans="1:23" x14ac:dyDescent="0.35">
      <c r="A575" t="s">
        <v>1825</v>
      </c>
      <c r="B575" t="s">
        <v>32</v>
      </c>
      <c r="C575" t="s">
        <v>356</v>
      </c>
      <c r="D575" t="s">
        <v>308</v>
      </c>
      <c r="E575">
        <v>9</v>
      </c>
      <c r="F575">
        <v>8</v>
      </c>
      <c r="G575">
        <v>0</v>
      </c>
      <c r="H575">
        <v>0</v>
      </c>
      <c r="I575">
        <v>0</v>
      </c>
      <c r="J575">
        <v>1</v>
      </c>
      <c r="K575">
        <v>1</v>
      </c>
      <c r="L575">
        <v>0</v>
      </c>
      <c r="M575">
        <v>0</v>
      </c>
      <c r="N575">
        <v>1</v>
      </c>
      <c r="O575">
        <v>8</v>
      </c>
      <c r="P575">
        <v>3</v>
      </c>
      <c r="Q575">
        <v>5</v>
      </c>
      <c r="R575">
        <v>2</v>
      </c>
      <c r="S575">
        <v>0.89</v>
      </c>
      <c r="T575">
        <v>21.5</v>
      </c>
      <c r="U575">
        <f t="shared" si="24"/>
        <v>1.4333333333333333</v>
      </c>
      <c r="V575">
        <f t="shared" si="25"/>
        <v>0.57333333333333336</v>
      </c>
      <c r="W575">
        <f t="shared" si="26"/>
        <v>1</v>
      </c>
    </row>
    <row r="576" spans="1:23" x14ac:dyDescent="0.35">
      <c r="A576" t="s">
        <v>203</v>
      </c>
      <c r="B576" t="s">
        <v>134</v>
      </c>
      <c r="C576" t="s">
        <v>356</v>
      </c>
      <c r="D576" t="s">
        <v>317</v>
      </c>
      <c r="E576">
        <v>11</v>
      </c>
      <c r="F576">
        <v>9</v>
      </c>
      <c r="G576">
        <v>0</v>
      </c>
      <c r="H576">
        <v>0</v>
      </c>
      <c r="I576">
        <v>0</v>
      </c>
      <c r="J576">
        <v>1</v>
      </c>
      <c r="K576">
        <v>1</v>
      </c>
      <c r="L576">
        <v>0</v>
      </c>
      <c r="M576">
        <v>0</v>
      </c>
      <c r="N576">
        <v>1</v>
      </c>
      <c r="O576">
        <v>11</v>
      </c>
      <c r="P576">
        <v>4</v>
      </c>
      <c r="Q576">
        <v>10</v>
      </c>
      <c r="R576">
        <v>4.91</v>
      </c>
      <c r="S576">
        <v>1.27</v>
      </c>
      <c r="T576">
        <v>21</v>
      </c>
      <c r="U576">
        <f t="shared" si="24"/>
        <v>1.4</v>
      </c>
      <c r="V576">
        <f t="shared" si="25"/>
        <v>0.55999999999999994</v>
      </c>
      <c r="W576">
        <f t="shared" si="26"/>
        <v>1</v>
      </c>
    </row>
    <row r="577" spans="1:23" x14ac:dyDescent="0.35">
      <c r="A577" t="s">
        <v>1169</v>
      </c>
      <c r="B577" t="s">
        <v>1170</v>
      </c>
      <c r="C577" t="s">
        <v>356</v>
      </c>
      <c r="D577" t="s">
        <v>313</v>
      </c>
      <c r="E577">
        <v>14</v>
      </c>
      <c r="F577">
        <v>10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</v>
      </c>
      <c r="O577">
        <v>14</v>
      </c>
      <c r="P577">
        <v>5</v>
      </c>
      <c r="Q577">
        <v>9</v>
      </c>
      <c r="R577">
        <v>2.57</v>
      </c>
      <c r="S577">
        <v>1</v>
      </c>
      <c r="T577">
        <v>20.5</v>
      </c>
      <c r="U577">
        <f t="shared" si="24"/>
        <v>1.3666666666666667</v>
      </c>
      <c r="V577">
        <f t="shared" si="25"/>
        <v>0.54666666666666675</v>
      </c>
      <c r="W577">
        <f t="shared" si="26"/>
        <v>1</v>
      </c>
    </row>
    <row r="578" spans="1:23" x14ac:dyDescent="0.35">
      <c r="A578" t="s">
        <v>42</v>
      </c>
      <c r="B578" t="s">
        <v>1345</v>
      </c>
      <c r="C578" t="s">
        <v>356</v>
      </c>
      <c r="D578" t="s">
        <v>298</v>
      </c>
      <c r="E578">
        <v>8</v>
      </c>
      <c r="F578">
        <v>9</v>
      </c>
      <c r="G578">
        <v>0</v>
      </c>
      <c r="H578">
        <v>0</v>
      </c>
      <c r="I578">
        <v>0</v>
      </c>
      <c r="J578">
        <v>1</v>
      </c>
      <c r="K578">
        <v>0</v>
      </c>
      <c r="L578">
        <v>0</v>
      </c>
      <c r="M578">
        <v>0</v>
      </c>
      <c r="N578">
        <v>1</v>
      </c>
      <c r="O578">
        <v>9</v>
      </c>
      <c r="P578">
        <v>5</v>
      </c>
      <c r="Q578">
        <v>7</v>
      </c>
      <c r="R578">
        <v>5.62</v>
      </c>
      <c r="S578">
        <v>1.5</v>
      </c>
      <c r="T578">
        <v>20</v>
      </c>
      <c r="U578">
        <f t="shared" si="24"/>
        <v>1.3333333333333333</v>
      </c>
      <c r="V578">
        <f t="shared" si="25"/>
        <v>0.53333333333333333</v>
      </c>
      <c r="W578">
        <f t="shared" si="26"/>
        <v>1</v>
      </c>
    </row>
    <row r="579" spans="1:23" x14ac:dyDescent="0.35">
      <c r="A579" t="s">
        <v>1337</v>
      </c>
      <c r="B579" t="s">
        <v>1338</v>
      </c>
      <c r="C579" t="s">
        <v>356</v>
      </c>
      <c r="D579" t="s">
        <v>298</v>
      </c>
      <c r="E579">
        <v>7</v>
      </c>
      <c r="F579">
        <v>6</v>
      </c>
      <c r="G579">
        <v>0</v>
      </c>
      <c r="H579">
        <v>0</v>
      </c>
      <c r="I579">
        <v>0</v>
      </c>
      <c r="J579">
        <v>1</v>
      </c>
      <c r="K579">
        <v>0</v>
      </c>
      <c r="L579">
        <v>0</v>
      </c>
      <c r="M579">
        <v>0</v>
      </c>
      <c r="N579">
        <v>1</v>
      </c>
      <c r="O579">
        <v>6</v>
      </c>
      <c r="P579">
        <v>3</v>
      </c>
      <c r="Q579">
        <v>5</v>
      </c>
      <c r="R579">
        <v>3.86</v>
      </c>
      <c r="S579">
        <v>1.1399999999999999</v>
      </c>
      <c r="T579">
        <v>20</v>
      </c>
      <c r="U579">
        <f t="shared" ref="U579:U642" si="27">T579/15</f>
        <v>1.3333333333333333</v>
      </c>
      <c r="V579">
        <f t="shared" ref="V579:V642" si="28">IF(T579&gt;= 550,U579*1.35,IF(T579 &gt;= 500,U579*1.3,IF(T579 &gt;= 450,U579*1.25,IF(T579 &gt;= 400,U579*1.2,IF(T579 &gt;= 350,U579*1.1,IF(T579 &gt;= 300,U579,IF(T579 &gt;= 250,U579*0.9,IF(T579 &gt;= 200,U579*0.8,IF(T579 &gt;= 150,U579*0.7,IF(T579 &gt;= 100,U579*0.6,IF(T579 &gt;= 50,U579*0.5,U579*0.4)))))))))))</f>
        <v>0.53333333333333333</v>
      </c>
      <c r="W579">
        <f t="shared" ref="W579:W642" si="29">IF(V579 &lt; 1.5,1,V579)</f>
        <v>1</v>
      </c>
    </row>
    <row r="580" spans="1:23" x14ac:dyDescent="0.35">
      <c r="A580" t="s">
        <v>102</v>
      </c>
      <c r="B580" t="s">
        <v>1669</v>
      </c>
      <c r="C580" t="s">
        <v>355</v>
      </c>
      <c r="D580" t="s">
        <v>307</v>
      </c>
      <c r="E580">
        <v>12</v>
      </c>
      <c r="F580">
        <v>8</v>
      </c>
      <c r="G580">
        <v>2</v>
      </c>
      <c r="H580">
        <v>1</v>
      </c>
      <c r="I580">
        <v>0</v>
      </c>
      <c r="J580">
        <v>1</v>
      </c>
      <c r="K580">
        <v>1</v>
      </c>
      <c r="L580">
        <v>0</v>
      </c>
      <c r="M580">
        <v>0</v>
      </c>
      <c r="N580">
        <v>0</v>
      </c>
      <c r="O580">
        <v>11</v>
      </c>
      <c r="P580">
        <v>4</v>
      </c>
      <c r="Q580">
        <v>12</v>
      </c>
      <c r="R580">
        <v>4.5</v>
      </c>
      <c r="S580">
        <v>1.33</v>
      </c>
      <c r="T580">
        <v>20</v>
      </c>
      <c r="U580">
        <f t="shared" si="27"/>
        <v>1.3333333333333333</v>
      </c>
      <c r="V580">
        <f t="shared" si="28"/>
        <v>0.53333333333333333</v>
      </c>
      <c r="W580">
        <f t="shared" si="29"/>
        <v>1</v>
      </c>
    </row>
    <row r="581" spans="1:23" x14ac:dyDescent="0.35">
      <c r="A581" t="s">
        <v>42</v>
      </c>
      <c r="B581" t="s">
        <v>800</v>
      </c>
      <c r="C581" t="s">
        <v>356</v>
      </c>
      <c r="D581" t="s">
        <v>306</v>
      </c>
      <c r="E581">
        <v>7</v>
      </c>
      <c r="F581">
        <v>8</v>
      </c>
      <c r="G581">
        <v>0</v>
      </c>
      <c r="H581">
        <v>0</v>
      </c>
      <c r="I581">
        <v>0</v>
      </c>
      <c r="J581">
        <v>0</v>
      </c>
      <c r="K581">
        <v>1</v>
      </c>
      <c r="L581">
        <v>0</v>
      </c>
      <c r="M581">
        <v>0</v>
      </c>
      <c r="N581">
        <v>4</v>
      </c>
      <c r="O581">
        <v>7</v>
      </c>
      <c r="P581">
        <v>2</v>
      </c>
      <c r="Q581">
        <v>7</v>
      </c>
      <c r="R581">
        <v>3.86</v>
      </c>
      <c r="S581">
        <v>1.29</v>
      </c>
      <c r="T581">
        <v>20</v>
      </c>
      <c r="U581">
        <f t="shared" si="27"/>
        <v>1.3333333333333333</v>
      </c>
      <c r="V581">
        <f t="shared" si="28"/>
        <v>0.53333333333333333</v>
      </c>
      <c r="W581">
        <f t="shared" si="29"/>
        <v>1</v>
      </c>
    </row>
    <row r="582" spans="1:23" x14ac:dyDescent="0.35">
      <c r="A582" t="s">
        <v>1246</v>
      </c>
      <c r="B582" t="s">
        <v>1247</v>
      </c>
      <c r="C582" t="s">
        <v>355</v>
      </c>
      <c r="D582" t="s">
        <v>312</v>
      </c>
      <c r="E582">
        <v>10</v>
      </c>
      <c r="F582">
        <v>5</v>
      </c>
      <c r="G582">
        <v>1</v>
      </c>
      <c r="H582">
        <v>1</v>
      </c>
      <c r="I582">
        <v>0</v>
      </c>
      <c r="J582">
        <v>1</v>
      </c>
      <c r="K582">
        <v>1</v>
      </c>
      <c r="L582">
        <v>0</v>
      </c>
      <c r="M582">
        <v>0</v>
      </c>
      <c r="N582">
        <v>0</v>
      </c>
      <c r="O582">
        <v>9</v>
      </c>
      <c r="P582">
        <v>2</v>
      </c>
      <c r="Q582">
        <v>9</v>
      </c>
      <c r="R582">
        <v>4.5</v>
      </c>
      <c r="S582">
        <v>1.1000000000000001</v>
      </c>
      <c r="T582">
        <v>20</v>
      </c>
      <c r="U582">
        <f t="shared" si="27"/>
        <v>1.3333333333333333</v>
      </c>
      <c r="V582">
        <f t="shared" si="28"/>
        <v>0.53333333333333333</v>
      </c>
      <c r="W582">
        <f t="shared" si="29"/>
        <v>1</v>
      </c>
    </row>
    <row r="583" spans="1:23" x14ac:dyDescent="0.35">
      <c r="A583" t="s">
        <v>29</v>
      </c>
      <c r="B583" t="s">
        <v>32</v>
      </c>
      <c r="C583" t="s">
        <v>356</v>
      </c>
      <c r="D583" t="s">
        <v>318</v>
      </c>
      <c r="E583">
        <v>10</v>
      </c>
      <c r="F583">
        <v>7</v>
      </c>
      <c r="G583">
        <v>0</v>
      </c>
      <c r="H583">
        <v>0</v>
      </c>
      <c r="I583">
        <v>0</v>
      </c>
      <c r="J583">
        <v>1</v>
      </c>
      <c r="K583">
        <v>1</v>
      </c>
      <c r="L583">
        <v>0</v>
      </c>
      <c r="M583">
        <v>0</v>
      </c>
      <c r="N583">
        <v>1</v>
      </c>
      <c r="O583">
        <v>9</v>
      </c>
      <c r="P583">
        <v>4</v>
      </c>
      <c r="Q583">
        <v>8</v>
      </c>
      <c r="R583">
        <v>3.6</v>
      </c>
      <c r="S583">
        <v>1.2</v>
      </c>
      <c r="T583">
        <v>20</v>
      </c>
      <c r="U583">
        <f t="shared" si="27"/>
        <v>1.3333333333333333</v>
      </c>
      <c r="V583">
        <f t="shared" si="28"/>
        <v>0.53333333333333333</v>
      </c>
      <c r="W583">
        <f t="shared" si="29"/>
        <v>1</v>
      </c>
    </row>
    <row r="584" spans="1:23" x14ac:dyDescent="0.35">
      <c r="A584" t="s">
        <v>389</v>
      </c>
      <c r="B584" t="s">
        <v>378</v>
      </c>
      <c r="C584" t="s">
        <v>356</v>
      </c>
      <c r="D584" t="s">
        <v>319</v>
      </c>
      <c r="E584">
        <v>23</v>
      </c>
      <c r="F584">
        <v>25</v>
      </c>
      <c r="G584">
        <v>0</v>
      </c>
      <c r="H584">
        <v>0</v>
      </c>
      <c r="I584">
        <v>0</v>
      </c>
      <c r="J584">
        <v>0</v>
      </c>
      <c r="K584">
        <v>2</v>
      </c>
      <c r="L584">
        <v>0</v>
      </c>
      <c r="M584">
        <v>0</v>
      </c>
      <c r="N584">
        <v>2</v>
      </c>
      <c r="O584">
        <v>21</v>
      </c>
      <c r="P584">
        <v>10</v>
      </c>
      <c r="Q584">
        <v>19</v>
      </c>
      <c r="R584">
        <v>5.48</v>
      </c>
      <c r="S584">
        <v>1.26</v>
      </c>
      <c r="T584">
        <v>19.5</v>
      </c>
      <c r="U584">
        <f t="shared" si="27"/>
        <v>1.3</v>
      </c>
      <c r="V584">
        <f t="shared" si="28"/>
        <v>0.52</v>
      </c>
      <c r="W584">
        <f t="shared" si="29"/>
        <v>1</v>
      </c>
    </row>
    <row r="585" spans="1:23" x14ac:dyDescent="0.35">
      <c r="A585" t="s">
        <v>534</v>
      </c>
      <c r="B585" t="s">
        <v>1682</v>
      </c>
      <c r="C585" t="s">
        <v>356</v>
      </c>
      <c r="D585" t="s">
        <v>325</v>
      </c>
      <c r="E585">
        <v>23</v>
      </c>
      <c r="F585">
        <v>26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2</v>
      </c>
      <c r="O585">
        <v>28</v>
      </c>
      <c r="P585">
        <v>16</v>
      </c>
      <c r="Q585">
        <v>28</v>
      </c>
      <c r="R585">
        <v>7.43</v>
      </c>
      <c r="S585">
        <v>1.91</v>
      </c>
      <c r="T585">
        <v>19.5</v>
      </c>
      <c r="U585">
        <f t="shared" si="27"/>
        <v>1.3</v>
      </c>
      <c r="V585">
        <f t="shared" si="28"/>
        <v>0.52</v>
      </c>
      <c r="W585">
        <f t="shared" si="29"/>
        <v>1</v>
      </c>
    </row>
    <row r="586" spans="1:23" x14ac:dyDescent="0.35">
      <c r="A586" t="s">
        <v>200</v>
      </c>
      <c r="B586" t="s">
        <v>1461</v>
      </c>
      <c r="C586" t="s">
        <v>356</v>
      </c>
      <c r="D586" t="s">
        <v>310</v>
      </c>
      <c r="E586">
        <v>7</v>
      </c>
      <c r="F586">
        <v>9</v>
      </c>
      <c r="G586">
        <v>0</v>
      </c>
      <c r="H586">
        <v>0</v>
      </c>
      <c r="I586">
        <v>0</v>
      </c>
      <c r="J586">
        <v>1</v>
      </c>
      <c r="K586">
        <v>0</v>
      </c>
      <c r="L586">
        <v>0</v>
      </c>
      <c r="M586">
        <v>0</v>
      </c>
      <c r="N586">
        <v>1</v>
      </c>
      <c r="O586">
        <v>8</v>
      </c>
      <c r="P586">
        <v>7</v>
      </c>
      <c r="Q586">
        <v>4</v>
      </c>
      <c r="R586">
        <v>3.86</v>
      </c>
      <c r="S586">
        <v>1.57</v>
      </c>
      <c r="T586">
        <v>18.5</v>
      </c>
      <c r="U586">
        <f t="shared" si="27"/>
        <v>1.2333333333333334</v>
      </c>
      <c r="V586">
        <f t="shared" si="28"/>
        <v>0.4933333333333334</v>
      </c>
      <c r="W586">
        <f t="shared" si="29"/>
        <v>1</v>
      </c>
    </row>
    <row r="587" spans="1:23" x14ac:dyDescent="0.35">
      <c r="A587" t="s">
        <v>332</v>
      </c>
      <c r="B587" t="s">
        <v>1520</v>
      </c>
      <c r="C587" t="s">
        <v>356</v>
      </c>
      <c r="D587" t="s">
        <v>312</v>
      </c>
      <c r="E587">
        <v>12</v>
      </c>
      <c r="F587">
        <v>8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2</v>
      </c>
      <c r="O587">
        <v>11</v>
      </c>
      <c r="P587">
        <v>5</v>
      </c>
      <c r="Q587">
        <v>10</v>
      </c>
      <c r="R587">
        <v>3.75</v>
      </c>
      <c r="S587">
        <v>1.25</v>
      </c>
      <c r="T587">
        <v>18.5</v>
      </c>
      <c r="U587">
        <f t="shared" si="27"/>
        <v>1.2333333333333334</v>
      </c>
      <c r="V587">
        <f t="shared" si="28"/>
        <v>0.4933333333333334</v>
      </c>
      <c r="W587">
        <f t="shared" si="29"/>
        <v>1</v>
      </c>
    </row>
    <row r="588" spans="1:23" x14ac:dyDescent="0.35">
      <c r="A588" t="s">
        <v>104</v>
      </c>
      <c r="B588" t="s">
        <v>1336</v>
      </c>
      <c r="C588" t="s">
        <v>355</v>
      </c>
      <c r="D588" t="s">
        <v>318</v>
      </c>
      <c r="E588">
        <v>15</v>
      </c>
      <c r="F588">
        <v>8</v>
      </c>
      <c r="G588">
        <v>4</v>
      </c>
      <c r="H588">
        <v>1</v>
      </c>
      <c r="I588">
        <v>0</v>
      </c>
      <c r="J588">
        <v>1</v>
      </c>
      <c r="K588">
        <v>2</v>
      </c>
      <c r="L588">
        <v>0</v>
      </c>
      <c r="M588">
        <v>0</v>
      </c>
      <c r="N588">
        <v>0</v>
      </c>
      <c r="O588">
        <v>10</v>
      </c>
      <c r="P588">
        <v>5</v>
      </c>
      <c r="Q588">
        <v>12</v>
      </c>
      <c r="R588">
        <v>3.6</v>
      </c>
      <c r="S588">
        <v>1.1299999999999999</v>
      </c>
      <c r="T588">
        <v>18</v>
      </c>
      <c r="U588">
        <f t="shared" si="27"/>
        <v>1.2</v>
      </c>
      <c r="V588">
        <f t="shared" si="28"/>
        <v>0.48</v>
      </c>
      <c r="W588">
        <f t="shared" si="29"/>
        <v>1</v>
      </c>
    </row>
    <row r="589" spans="1:23" x14ac:dyDescent="0.35">
      <c r="A589" t="s">
        <v>1333</v>
      </c>
      <c r="B589" t="s">
        <v>1334</v>
      </c>
      <c r="C589" t="s">
        <v>355</v>
      </c>
      <c r="D589" t="s">
        <v>325</v>
      </c>
      <c r="E589">
        <v>11</v>
      </c>
      <c r="F589">
        <v>11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2</v>
      </c>
      <c r="O589">
        <v>11</v>
      </c>
      <c r="P589">
        <v>4</v>
      </c>
      <c r="Q589">
        <v>11</v>
      </c>
      <c r="R589">
        <v>4.09</v>
      </c>
      <c r="S589">
        <v>1.36</v>
      </c>
      <c r="T589">
        <v>18</v>
      </c>
      <c r="U589">
        <f t="shared" si="27"/>
        <v>1.2</v>
      </c>
      <c r="V589">
        <f t="shared" si="28"/>
        <v>0.48</v>
      </c>
      <c r="W589">
        <f t="shared" si="29"/>
        <v>1</v>
      </c>
    </row>
    <row r="590" spans="1:23" x14ac:dyDescent="0.35">
      <c r="A590" t="s">
        <v>88</v>
      </c>
      <c r="B590" t="s">
        <v>1832</v>
      </c>
      <c r="C590" t="s">
        <v>356</v>
      </c>
      <c r="D590" t="s">
        <v>303</v>
      </c>
      <c r="E590">
        <v>11</v>
      </c>
      <c r="F590">
        <v>11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2</v>
      </c>
      <c r="O590">
        <v>10</v>
      </c>
      <c r="P590">
        <v>4</v>
      </c>
      <c r="Q590">
        <v>10</v>
      </c>
      <c r="R590">
        <v>4.09</v>
      </c>
      <c r="S590">
        <v>1.27</v>
      </c>
      <c r="T590">
        <v>17.5</v>
      </c>
      <c r="U590">
        <f t="shared" si="27"/>
        <v>1.1666666666666667</v>
      </c>
      <c r="V590">
        <f t="shared" si="28"/>
        <v>0.46666666666666673</v>
      </c>
      <c r="W590">
        <f t="shared" si="29"/>
        <v>1</v>
      </c>
    </row>
    <row r="591" spans="1:23" x14ac:dyDescent="0.35">
      <c r="A591" t="s">
        <v>63</v>
      </c>
      <c r="B591" t="s">
        <v>1954</v>
      </c>
      <c r="C591" t="s">
        <v>355</v>
      </c>
      <c r="D591" t="s">
        <v>306</v>
      </c>
      <c r="E591">
        <v>10</v>
      </c>
      <c r="F591">
        <v>10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2</v>
      </c>
      <c r="O591">
        <v>9</v>
      </c>
      <c r="P591">
        <v>3</v>
      </c>
      <c r="Q591">
        <v>9</v>
      </c>
      <c r="R591">
        <v>3.6</v>
      </c>
      <c r="S591">
        <v>1.2</v>
      </c>
      <c r="T591">
        <v>17.5</v>
      </c>
      <c r="U591">
        <f t="shared" si="27"/>
        <v>1.1666666666666667</v>
      </c>
      <c r="V591">
        <f t="shared" si="28"/>
        <v>0.46666666666666673</v>
      </c>
      <c r="W591">
        <f t="shared" si="29"/>
        <v>1</v>
      </c>
    </row>
    <row r="592" spans="1:23" x14ac:dyDescent="0.35">
      <c r="A592" t="s">
        <v>139</v>
      </c>
      <c r="B592" t="s">
        <v>1955</v>
      </c>
      <c r="C592" t="s">
        <v>356</v>
      </c>
      <c r="D592" t="s">
        <v>363</v>
      </c>
      <c r="E592">
        <v>10</v>
      </c>
      <c r="F592">
        <v>10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2</v>
      </c>
      <c r="O592">
        <v>9</v>
      </c>
      <c r="P592">
        <v>4</v>
      </c>
      <c r="Q592">
        <v>8</v>
      </c>
      <c r="R592">
        <v>3.6</v>
      </c>
      <c r="S592">
        <v>1.2</v>
      </c>
      <c r="T592">
        <v>17</v>
      </c>
      <c r="U592">
        <f t="shared" si="27"/>
        <v>1.1333333333333333</v>
      </c>
      <c r="V592">
        <f t="shared" si="28"/>
        <v>0.45333333333333337</v>
      </c>
      <c r="W592">
        <f t="shared" si="29"/>
        <v>1</v>
      </c>
    </row>
    <row r="593" spans="1:23" x14ac:dyDescent="0.35">
      <c r="A593" t="s">
        <v>951</v>
      </c>
      <c r="B593" t="s">
        <v>1808</v>
      </c>
      <c r="C593" t="s">
        <v>355</v>
      </c>
      <c r="D593" t="s">
        <v>307</v>
      </c>
      <c r="E593">
        <v>9</v>
      </c>
      <c r="F593">
        <v>9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2</v>
      </c>
      <c r="O593">
        <v>9</v>
      </c>
      <c r="P593">
        <v>3</v>
      </c>
      <c r="Q593">
        <v>8</v>
      </c>
      <c r="R593">
        <v>4</v>
      </c>
      <c r="S593">
        <v>1.22</v>
      </c>
      <c r="T593">
        <v>17</v>
      </c>
      <c r="U593">
        <f t="shared" si="27"/>
        <v>1.1333333333333333</v>
      </c>
      <c r="V593">
        <f t="shared" si="28"/>
        <v>0.45333333333333337</v>
      </c>
      <c r="W593">
        <f t="shared" si="29"/>
        <v>1</v>
      </c>
    </row>
    <row r="594" spans="1:23" x14ac:dyDescent="0.35">
      <c r="A594" t="s">
        <v>393</v>
      </c>
      <c r="B594" t="s">
        <v>1489</v>
      </c>
      <c r="C594" t="s">
        <v>355</v>
      </c>
      <c r="D594" t="s">
        <v>301</v>
      </c>
      <c r="E594">
        <v>9</v>
      </c>
      <c r="F594">
        <v>4</v>
      </c>
      <c r="G594">
        <v>2</v>
      </c>
      <c r="H594">
        <v>1</v>
      </c>
      <c r="I594">
        <v>0</v>
      </c>
      <c r="J594">
        <v>1</v>
      </c>
      <c r="K594">
        <v>1</v>
      </c>
      <c r="L594">
        <v>0</v>
      </c>
      <c r="M594">
        <v>0</v>
      </c>
      <c r="N594">
        <v>0</v>
      </c>
      <c r="O594">
        <v>8</v>
      </c>
      <c r="P594">
        <v>3</v>
      </c>
      <c r="Q594">
        <v>10</v>
      </c>
      <c r="R594">
        <v>5</v>
      </c>
      <c r="S594">
        <v>1.44</v>
      </c>
      <c r="T594">
        <v>16.5</v>
      </c>
      <c r="U594">
        <f t="shared" si="27"/>
        <v>1.1000000000000001</v>
      </c>
      <c r="V594">
        <f t="shared" si="28"/>
        <v>0.44000000000000006</v>
      </c>
      <c r="W594">
        <f t="shared" si="29"/>
        <v>1</v>
      </c>
    </row>
    <row r="595" spans="1:23" x14ac:dyDescent="0.35">
      <c r="A595" t="s">
        <v>1144</v>
      </c>
      <c r="B595" t="s">
        <v>1956</v>
      </c>
      <c r="C595" t="s">
        <v>355</v>
      </c>
      <c r="D595" t="s">
        <v>315</v>
      </c>
      <c r="E595">
        <v>9</v>
      </c>
      <c r="F595">
        <v>9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2</v>
      </c>
      <c r="O595">
        <v>8</v>
      </c>
      <c r="P595">
        <v>3</v>
      </c>
      <c r="Q595">
        <v>8</v>
      </c>
      <c r="R595">
        <v>4</v>
      </c>
      <c r="S595">
        <v>1.22</v>
      </c>
      <c r="T595">
        <v>16</v>
      </c>
      <c r="U595">
        <f t="shared" si="27"/>
        <v>1.0666666666666667</v>
      </c>
      <c r="V595">
        <f t="shared" si="28"/>
        <v>0.42666666666666669</v>
      </c>
      <c r="W595">
        <f t="shared" si="29"/>
        <v>1</v>
      </c>
    </row>
    <row r="596" spans="1:23" x14ac:dyDescent="0.35">
      <c r="A596" t="s">
        <v>1787</v>
      </c>
      <c r="B596" t="s">
        <v>1800</v>
      </c>
      <c r="C596" t="s">
        <v>356</v>
      </c>
      <c r="D596" t="s">
        <v>306</v>
      </c>
      <c r="E596">
        <v>9</v>
      </c>
      <c r="F596">
        <v>9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2</v>
      </c>
      <c r="O596">
        <v>8</v>
      </c>
      <c r="P596">
        <v>3</v>
      </c>
      <c r="Q596">
        <v>8</v>
      </c>
      <c r="R596">
        <v>4</v>
      </c>
      <c r="S596">
        <v>1.22</v>
      </c>
      <c r="T596">
        <v>16</v>
      </c>
      <c r="U596">
        <f t="shared" si="27"/>
        <v>1.0666666666666667</v>
      </c>
      <c r="V596">
        <f t="shared" si="28"/>
        <v>0.42666666666666669</v>
      </c>
      <c r="W596">
        <f t="shared" si="29"/>
        <v>1</v>
      </c>
    </row>
    <row r="597" spans="1:23" x14ac:dyDescent="0.35">
      <c r="A597" t="s">
        <v>55</v>
      </c>
      <c r="B597" t="s">
        <v>825</v>
      </c>
      <c r="C597" t="s">
        <v>356</v>
      </c>
      <c r="D597" t="s">
        <v>300</v>
      </c>
      <c r="E597">
        <v>8</v>
      </c>
      <c r="F597">
        <v>9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2</v>
      </c>
      <c r="O597">
        <v>12</v>
      </c>
      <c r="P597">
        <v>4</v>
      </c>
      <c r="Q597">
        <v>10</v>
      </c>
      <c r="R597">
        <v>6.75</v>
      </c>
      <c r="S597">
        <v>1.75</v>
      </c>
      <c r="T597">
        <v>16</v>
      </c>
      <c r="U597">
        <f t="shared" si="27"/>
        <v>1.0666666666666667</v>
      </c>
      <c r="V597">
        <f t="shared" si="28"/>
        <v>0.42666666666666669</v>
      </c>
      <c r="W597">
        <f t="shared" si="29"/>
        <v>1</v>
      </c>
    </row>
    <row r="598" spans="1:23" x14ac:dyDescent="0.35">
      <c r="A598" t="s">
        <v>1957</v>
      </c>
      <c r="B598" t="s">
        <v>1958</v>
      </c>
      <c r="C598" t="s">
        <v>356</v>
      </c>
      <c r="D598" t="s">
        <v>296</v>
      </c>
      <c r="E598">
        <v>9</v>
      </c>
      <c r="F598">
        <v>9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2</v>
      </c>
      <c r="O598">
        <v>13</v>
      </c>
      <c r="P598">
        <v>6</v>
      </c>
      <c r="Q598">
        <v>9</v>
      </c>
      <c r="R598">
        <v>7</v>
      </c>
      <c r="S598">
        <v>1.67</v>
      </c>
      <c r="T598">
        <v>16</v>
      </c>
      <c r="U598">
        <f t="shared" si="27"/>
        <v>1.0666666666666667</v>
      </c>
      <c r="V598">
        <f t="shared" si="28"/>
        <v>0.42666666666666669</v>
      </c>
      <c r="W598">
        <f t="shared" si="29"/>
        <v>1</v>
      </c>
    </row>
    <row r="599" spans="1:23" x14ac:dyDescent="0.35">
      <c r="A599" t="s">
        <v>99</v>
      </c>
      <c r="B599" t="s">
        <v>1024</v>
      </c>
      <c r="C599" t="s">
        <v>356</v>
      </c>
      <c r="D599" t="s">
        <v>296</v>
      </c>
      <c r="E599">
        <v>7</v>
      </c>
      <c r="F599">
        <v>10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</v>
      </c>
      <c r="O599">
        <v>10</v>
      </c>
      <c r="P599">
        <v>4</v>
      </c>
      <c r="Q599">
        <v>7</v>
      </c>
      <c r="R599">
        <v>3.86</v>
      </c>
      <c r="S599">
        <v>1.57</v>
      </c>
      <c r="T599">
        <v>16</v>
      </c>
      <c r="U599">
        <f t="shared" si="27"/>
        <v>1.0666666666666667</v>
      </c>
      <c r="V599">
        <f t="shared" si="28"/>
        <v>0.42666666666666669</v>
      </c>
      <c r="W599">
        <f t="shared" si="29"/>
        <v>1</v>
      </c>
    </row>
    <row r="600" spans="1:23" x14ac:dyDescent="0.35">
      <c r="A600" t="s">
        <v>1959</v>
      </c>
      <c r="B600" t="s">
        <v>1960</v>
      </c>
      <c r="C600" t="s">
        <v>356</v>
      </c>
      <c r="D600" t="s">
        <v>318</v>
      </c>
      <c r="E600">
        <v>9</v>
      </c>
      <c r="F600">
        <v>9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2</v>
      </c>
      <c r="O600">
        <v>8</v>
      </c>
      <c r="P600">
        <v>3</v>
      </c>
      <c r="Q600">
        <v>8</v>
      </c>
      <c r="R600">
        <v>4</v>
      </c>
      <c r="S600">
        <v>1.22</v>
      </c>
      <c r="T600">
        <v>16</v>
      </c>
      <c r="U600">
        <f t="shared" si="27"/>
        <v>1.0666666666666667</v>
      </c>
      <c r="V600">
        <f t="shared" si="28"/>
        <v>0.42666666666666669</v>
      </c>
      <c r="W600">
        <f t="shared" si="29"/>
        <v>1</v>
      </c>
    </row>
    <row r="601" spans="1:23" x14ac:dyDescent="0.35">
      <c r="A601" t="s">
        <v>182</v>
      </c>
      <c r="B601" t="s">
        <v>622</v>
      </c>
      <c r="C601" t="s">
        <v>356</v>
      </c>
      <c r="D601" t="s">
        <v>317</v>
      </c>
      <c r="E601">
        <v>9</v>
      </c>
      <c r="F601">
        <v>9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2</v>
      </c>
      <c r="O601">
        <v>9</v>
      </c>
      <c r="P601">
        <v>3</v>
      </c>
      <c r="Q601">
        <v>9</v>
      </c>
      <c r="R601">
        <v>5</v>
      </c>
      <c r="S601">
        <v>1.33</v>
      </c>
      <c r="T601">
        <v>16</v>
      </c>
      <c r="U601">
        <f t="shared" si="27"/>
        <v>1.0666666666666667</v>
      </c>
      <c r="V601">
        <f t="shared" si="28"/>
        <v>0.42666666666666669</v>
      </c>
      <c r="W601">
        <f t="shared" si="29"/>
        <v>1</v>
      </c>
    </row>
    <row r="602" spans="1:23" x14ac:dyDescent="0.35">
      <c r="A602" t="s">
        <v>1446</v>
      </c>
      <c r="B602" t="s">
        <v>173</v>
      </c>
      <c r="C602" t="s">
        <v>356</v>
      </c>
      <c r="D602" t="s">
        <v>316</v>
      </c>
      <c r="E602">
        <v>16</v>
      </c>
      <c r="F602">
        <v>9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2</v>
      </c>
      <c r="O602">
        <v>12</v>
      </c>
      <c r="P602">
        <v>7</v>
      </c>
      <c r="Q602">
        <v>17</v>
      </c>
      <c r="R602">
        <v>5.0599999999999996</v>
      </c>
      <c r="S602">
        <v>1.5</v>
      </c>
      <c r="T602">
        <v>16</v>
      </c>
      <c r="U602">
        <f t="shared" si="27"/>
        <v>1.0666666666666667</v>
      </c>
      <c r="V602">
        <f t="shared" si="28"/>
        <v>0.42666666666666669</v>
      </c>
      <c r="W602">
        <f t="shared" si="29"/>
        <v>1</v>
      </c>
    </row>
    <row r="603" spans="1:23" x14ac:dyDescent="0.35">
      <c r="A603" t="s">
        <v>49</v>
      </c>
      <c r="B603" t="s">
        <v>1889</v>
      </c>
      <c r="C603" t="s">
        <v>356</v>
      </c>
      <c r="D603" t="s">
        <v>317</v>
      </c>
      <c r="E603">
        <v>5</v>
      </c>
      <c r="F603">
        <v>10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3</v>
      </c>
      <c r="O603">
        <v>6</v>
      </c>
      <c r="P603">
        <v>2</v>
      </c>
      <c r="Q603">
        <v>7</v>
      </c>
      <c r="R603">
        <v>5.4</v>
      </c>
      <c r="S603">
        <v>1.8</v>
      </c>
      <c r="T603">
        <v>16</v>
      </c>
      <c r="U603">
        <f t="shared" si="27"/>
        <v>1.0666666666666667</v>
      </c>
      <c r="V603">
        <f t="shared" si="28"/>
        <v>0.42666666666666669</v>
      </c>
      <c r="W603">
        <f t="shared" si="29"/>
        <v>1</v>
      </c>
    </row>
    <row r="604" spans="1:23" x14ac:dyDescent="0.35">
      <c r="A604" t="s">
        <v>1193</v>
      </c>
      <c r="B604" t="s">
        <v>1356</v>
      </c>
      <c r="C604" t="s">
        <v>356</v>
      </c>
      <c r="D604" t="s">
        <v>295</v>
      </c>
      <c r="E604">
        <v>14</v>
      </c>
      <c r="F604">
        <v>8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</v>
      </c>
      <c r="O604">
        <v>10</v>
      </c>
      <c r="P604">
        <v>4</v>
      </c>
      <c r="Q604">
        <v>11</v>
      </c>
      <c r="R604">
        <v>3.86</v>
      </c>
      <c r="S604">
        <v>1.07</v>
      </c>
      <c r="T604">
        <v>15.5</v>
      </c>
      <c r="U604">
        <f t="shared" si="27"/>
        <v>1.0333333333333334</v>
      </c>
      <c r="V604">
        <f t="shared" si="28"/>
        <v>0.41333333333333339</v>
      </c>
      <c r="W604">
        <f t="shared" si="29"/>
        <v>1</v>
      </c>
    </row>
    <row r="605" spans="1:23" x14ac:dyDescent="0.35">
      <c r="A605" t="s">
        <v>1537</v>
      </c>
      <c r="B605" t="s">
        <v>1616</v>
      </c>
      <c r="C605" t="s">
        <v>356</v>
      </c>
      <c r="D605" t="s">
        <v>293</v>
      </c>
      <c r="E605">
        <v>8</v>
      </c>
      <c r="F605">
        <v>10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2</v>
      </c>
      <c r="O605">
        <v>9</v>
      </c>
      <c r="P605">
        <v>4</v>
      </c>
      <c r="Q605">
        <v>8</v>
      </c>
      <c r="R605">
        <v>4.5</v>
      </c>
      <c r="S605">
        <v>1.5</v>
      </c>
      <c r="T605">
        <v>15</v>
      </c>
      <c r="U605">
        <f t="shared" si="27"/>
        <v>1</v>
      </c>
      <c r="V605">
        <f t="shared" si="28"/>
        <v>0.4</v>
      </c>
      <c r="W605">
        <f t="shared" si="29"/>
        <v>1</v>
      </c>
    </row>
    <row r="606" spans="1:23" x14ac:dyDescent="0.35">
      <c r="A606" t="s">
        <v>57</v>
      </c>
      <c r="B606" t="s">
        <v>1680</v>
      </c>
      <c r="C606" t="s">
        <v>356</v>
      </c>
      <c r="D606" t="s">
        <v>298</v>
      </c>
      <c r="E606">
        <v>7</v>
      </c>
      <c r="F606">
        <v>8</v>
      </c>
      <c r="G606">
        <v>0</v>
      </c>
      <c r="H606">
        <v>0</v>
      </c>
      <c r="I606">
        <v>0</v>
      </c>
      <c r="J606">
        <v>1</v>
      </c>
      <c r="K606">
        <v>0</v>
      </c>
      <c r="L606">
        <v>0</v>
      </c>
      <c r="M606">
        <v>0</v>
      </c>
      <c r="N606">
        <v>1</v>
      </c>
      <c r="O606">
        <v>4</v>
      </c>
      <c r="P606">
        <v>3</v>
      </c>
      <c r="Q606">
        <v>8</v>
      </c>
      <c r="R606">
        <v>9</v>
      </c>
      <c r="S606">
        <v>1.57</v>
      </c>
      <c r="T606">
        <v>14.5</v>
      </c>
      <c r="U606">
        <f t="shared" si="27"/>
        <v>0.96666666666666667</v>
      </c>
      <c r="V606">
        <f t="shared" si="28"/>
        <v>0.38666666666666671</v>
      </c>
      <c r="W606">
        <f t="shared" si="29"/>
        <v>1</v>
      </c>
    </row>
    <row r="607" spans="1:23" x14ac:dyDescent="0.35">
      <c r="A607" t="s">
        <v>558</v>
      </c>
      <c r="B607" t="s">
        <v>187</v>
      </c>
      <c r="C607" t="s">
        <v>356</v>
      </c>
      <c r="D607" t="s">
        <v>293</v>
      </c>
      <c r="E607">
        <v>5</v>
      </c>
      <c r="F607">
        <v>6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2</v>
      </c>
      <c r="O607">
        <v>5</v>
      </c>
      <c r="P607">
        <v>1</v>
      </c>
      <c r="Q607">
        <v>4</v>
      </c>
      <c r="R607">
        <v>1.8</v>
      </c>
      <c r="S607">
        <v>1</v>
      </c>
      <c r="T607">
        <v>14.5</v>
      </c>
      <c r="U607">
        <f t="shared" si="27"/>
        <v>0.96666666666666667</v>
      </c>
      <c r="V607">
        <f t="shared" si="28"/>
        <v>0.38666666666666671</v>
      </c>
      <c r="W607">
        <f t="shared" si="29"/>
        <v>1</v>
      </c>
    </row>
    <row r="608" spans="1:23" x14ac:dyDescent="0.35">
      <c r="A608" t="s">
        <v>74</v>
      </c>
      <c r="B608" t="s">
        <v>1777</v>
      </c>
      <c r="C608" t="s">
        <v>356</v>
      </c>
      <c r="D608" t="s">
        <v>301</v>
      </c>
      <c r="E608">
        <v>11</v>
      </c>
      <c r="F608">
        <v>9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1</v>
      </c>
      <c r="O608">
        <v>11</v>
      </c>
      <c r="P608">
        <v>4</v>
      </c>
      <c r="Q608">
        <v>10</v>
      </c>
      <c r="R608">
        <v>4.09</v>
      </c>
      <c r="S608">
        <v>1.27</v>
      </c>
      <c r="T608">
        <v>14.5</v>
      </c>
      <c r="U608">
        <f t="shared" si="27"/>
        <v>0.96666666666666667</v>
      </c>
      <c r="V608">
        <f t="shared" si="28"/>
        <v>0.38666666666666671</v>
      </c>
      <c r="W608">
        <f t="shared" si="29"/>
        <v>1</v>
      </c>
    </row>
    <row r="609" spans="1:23" x14ac:dyDescent="0.35">
      <c r="A609" t="s">
        <v>109</v>
      </c>
      <c r="B609" t="s">
        <v>1961</v>
      </c>
      <c r="C609" t="s">
        <v>356</v>
      </c>
      <c r="D609" t="s">
        <v>298</v>
      </c>
      <c r="E609">
        <v>9</v>
      </c>
      <c r="F609">
        <v>9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2</v>
      </c>
      <c r="O609">
        <v>8</v>
      </c>
      <c r="P609">
        <v>4</v>
      </c>
      <c r="Q609">
        <v>9</v>
      </c>
      <c r="R609">
        <v>5</v>
      </c>
      <c r="S609">
        <v>1.44</v>
      </c>
      <c r="T609">
        <v>14</v>
      </c>
      <c r="U609">
        <f t="shared" si="27"/>
        <v>0.93333333333333335</v>
      </c>
      <c r="V609">
        <f t="shared" si="28"/>
        <v>0.37333333333333335</v>
      </c>
      <c r="W609">
        <f t="shared" si="29"/>
        <v>1</v>
      </c>
    </row>
    <row r="610" spans="1:23" x14ac:dyDescent="0.35">
      <c r="A610" t="s">
        <v>158</v>
      </c>
      <c r="B610" t="s">
        <v>1080</v>
      </c>
      <c r="C610" t="s">
        <v>356</v>
      </c>
      <c r="D610" t="s">
        <v>303</v>
      </c>
      <c r="E610">
        <v>7</v>
      </c>
      <c r="F610">
        <v>11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2</v>
      </c>
      <c r="O610">
        <v>10</v>
      </c>
      <c r="P610">
        <v>3</v>
      </c>
      <c r="Q610">
        <v>11</v>
      </c>
      <c r="R610">
        <v>6.43</v>
      </c>
      <c r="S610">
        <v>2</v>
      </c>
      <c r="T610">
        <v>14</v>
      </c>
      <c r="U610">
        <f t="shared" si="27"/>
        <v>0.93333333333333335</v>
      </c>
      <c r="V610">
        <f t="shared" si="28"/>
        <v>0.37333333333333335</v>
      </c>
      <c r="W610">
        <f t="shared" si="29"/>
        <v>1</v>
      </c>
    </row>
    <row r="611" spans="1:23" x14ac:dyDescent="0.35">
      <c r="A611" t="s">
        <v>191</v>
      </c>
      <c r="B611" t="s">
        <v>1918</v>
      </c>
      <c r="C611" t="s">
        <v>356</v>
      </c>
      <c r="D611" t="s">
        <v>319</v>
      </c>
      <c r="E611">
        <v>8</v>
      </c>
      <c r="F611">
        <v>6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1</v>
      </c>
      <c r="O611">
        <v>8</v>
      </c>
      <c r="P611">
        <v>2</v>
      </c>
      <c r="Q611">
        <v>7</v>
      </c>
      <c r="R611">
        <v>3.38</v>
      </c>
      <c r="S611">
        <v>1.1200000000000001</v>
      </c>
      <c r="T611">
        <v>13</v>
      </c>
      <c r="U611">
        <f t="shared" si="27"/>
        <v>0.8666666666666667</v>
      </c>
      <c r="V611">
        <f t="shared" si="28"/>
        <v>0.34666666666666668</v>
      </c>
      <c r="W611">
        <f t="shared" si="29"/>
        <v>1</v>
      </c>
    </row>
    <row r="612" spans="1:23" x14ac:dyDescent="0.35">
      <c r="A612" t="s">
        <v>1261</v>
      </c>
      <c r="B612" t="s">
        <v>1915</v>
      </c>
      <c r="C612" t="s">
        <v>356</v>
      </c>
      <c r="D612" t="s">
        <v>316</v>
      </c>
      <c r="E612">
        <v>11</v>
      </c>
      <c r="F612">
        <v>7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1</v>
      </c>
      <c r="O612">
        <v>9</v>
      </c>
      <c r="P612">
        <v>4</v>
      </c>
      <c r="Q612">
        <v>10</v>
      </c>
      <c r="R612">
        <v>4.09</v>
      </c>
      <c r="S612">
        <v>1.27</v>
      </c>
      <c r="T612">
        <v>12.5</v>
      </c>
      <c r="U612">
        <f t="shared" si="27"/>
        <v>0.83333333333333337</v>
      </c>
      <c r="V612">
        <f t="shared" si="28"/>
        <v>0.33333333333333337</v>
      </c>
      <c r="W612">
        <f t="shared" si="29"/>
        <v>1</v>
      </c>
    </row>
    <row r="613" spans="1:23" x14ac:dyDescent="0.35">
      <c r="A613" t="s">
        <v>132</v>
      </c>
      <c r="B613" t="s">
        <v>1921</v>
      </c>
      <c r="C613" t="s">
        <v>356</v>
      </c>
      <c r="D613" t="s">
        <v>311</v>
      </c>
      <c r="E613">
        <v>11</v>
      </c>
      <c r="F613">
        <v>9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1</v>
      </c>
      <c r="O613">
        <v>10</v>
      </c>
      <c r="P613">
        <v>5</v>
      </c>
      <c r="Q613">
        <v>10</v>
      </c>
      <c r="R613">
        <v>4.09</v>
      </c>
      <c r="S613">
        <v>1.36</v>
      </c>
      <c r="T613">
        <v>12.5</v>
      </c>
      <c r="U613">
        <f t="shared" si="27"/>
        <v>0.83333333333333337</v>
      </c>
      <c r="V613">
        <f t="shared" si="28"/>
        <v>0.33333333333333337</v>
      </c>
      <c r="W613">
        <f t="shared" si="29"/>
        <v>1</v>
      </c>
    </row>
    <row r="614" spans="1:23" x14ac:dyDescent="0.35">
      <c r="A614" t="s">
        <v>90</v>
      </c>
      <c r="B614" t="s">
        <v>202</v>
      </c>
      <c r="C614" t="s">
        <v>356</v>
      </c>
      <c r="D614" t="s">
        <v>325</v>
      </c>
      <c r="E614">
        <v>4</v>
      </c>
      <c r="F614">
        <v>6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2</v>
      </c>
      <c r="O614">
        <v>7</v>
      </c>
      <c r="P614">
        <v>3</v>
      </c>
      <c r="Q614">
        <v>5</v>
      </c>
      <c r="R614">
        <v>4.5</v>
      </c>
      <c r="S614">
        <v>2</v>
      </c>
      <c r="T614">
        <v>12.5</v>
      </c>
      <c r="U614">
        <f t="shared" si="27"/>
        <v>0.83333333333333337</v>
      </c>
      <c r="V614">
        <f t="shared" si="28"/>
        <v>0.33333333333333337</v>
      </c>
      <c r="W614">
        <f t="shared" si="29"/>
        <v>1</v>
      </c>
    </row>
    <row r="615" spans="1:23" x14ac:dyDescent="0.35">
      <c r="A615" t="s">
        <v>27</v>
      </c>
      <c r="B615" t="s">
        <v>1717</v>
      </c>
      <c r="C615" t="s">
        <v>356</v>
      </c>
      <c r="D615" t="s">
        <v>314</v>
      </c>
      <c r="E615">
        <v>10</v>
      </c>
      <c r="F615">
        <v>5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1</v>
      </c>
      <c r="O615">
        <v>8</v>
      </c>
      <c r="P615">
        <v>3</v>
      </c>
      <c r="Q615">
        <v>9</v>
      </c>
      <c r="R615">
        <v>3.6</v>
      </c>
      <c r="S615">
        <v>1.2</v>
      </c>
      <c r="T615">
        <v>12.5</v>
      </c>
      <c r="U615">
        <f t="shared" si="27"/>
        <v>0.83333333333333337</v>
      </c>
      <c r="V615">
        <f t="shared" si="28"/>
        <v>0.33333333333333337</v>
      </c>
      <c r="W615">
        <f t="shared" si="29"/>
        <v>1</v>
      </c>
    </row>
    <row r="616" spans="1:23" x14ac:dyDescent="0.35">
      <c r="A616" t="s">
        <v>860</v>
      </c>
      <c r="B616" t="s">
        <v>1265</v>
      </c>
      <c r="C616" t="s">
        <v>356</v>
      </c>
      <c r="D616" t="s">
        <v>310</v>
      </c>
      <c r="E616">
        <v>10</v>
      </c>
      <c r="F616">
        <v>9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1</v>
      </c>
      <c r="O616">
        <v>10</v>
      </c>
      <c r="P616">
        <v>5</v>
      </c>
      <c r="Q616">
        <v>9</v>
      </c>
      <c r="R616">
        <v>4.5</v>
      </c>
      <c r="S616">
        <v>1.4</v>
      </c>
      <c r="T616">
        <v>12</v>
      </c>
      <c r="U616">
        <f t="shared" si="27"/>
        <v>0.8</v>
      </c>
      <c r="V616">
        <f t="shared" si="28"/>
        <v>0.32000000000000006</v>
      </c>
      <c r="W616">
        <f t="shared" si="29"/>
        <v>1</v>
      </c>
    </row>
    <row r="617" spans="1:23" x14ac:dyDescent="0.35">
      <c r="A617" t="s">
        <v>1962</v>
      </c>
      <c r="B617" t="s">
        <v>1963</v>
      </c>
      <c r="C617" t="s">
        <v>356</v>
      </c>
      <c r="D617" t="s">
        <v>300</v>
      </c>
      <c r="E617">
        <v>8</v>
      </c>
      <c r="F617">
        <v>8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1</v>
      </c>
      <c r="O617">
        <v>9</v>
      </c>
      <c r="P617">
        <v>3</v>
      </c>
      <c r="Q617">
        <v>9</v>
      </c>
      <c r="R617">
        <v>4.5</v>
      </c>
      <c r="S617">
        <v>1.5</v>
      </c>
      <c r="T617">
        <v>11.5</v>
      </c>
      <c r="U617">
        <f t="shared" si="27"/>
        <v>0.76666666666666672</v>
      </c>
      <c r="V617">
        <f t="shared" si="28"/>
        <v>0.3066666666666667</v>
      </c>
      <c r="W617">
        <f t="shared" si="29"/>
        <v>1</v>
      </c>
    </row>
    <row r="618" spans="1:23" x14ac:dyDescent="0.35">
      <c r="A618" t="s">
        <v>212</v>
      </c>
      <c r="B618" t="s">
        <v>1833</v>
      </c>
      <c r="C618" t="s">
        <v>356</v>
      </c>
      <c r="D618" t="s">
        <v>314</v>
      </c>
      <c r="E618">
        <v>7</v>
      </c>
      <c r="F618">
        <v>4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1</v>
      </c>
      <c r="O618">
        <v>7</v>
      </c>
      <c r="P618">
        <v>2</v>
      </c>
      <c r="Q618">
        <v>6</v>
      </c>
      <c r="R618">
        <v>3.86</v>
      </c>
      <c r="S618">
        <v>1.1399999999999999</v>
      </c>
      <c r="T618">
        <v>11.5</v>
      </c>
      <c r="U618">
        <f t="shared" si="27"/>
        <v>0.76666666666666672</v>
      </c>
      <c r="V618">
        <f t="shared" si="28"/>
        <v>0.3066666666666667</v>
      </c>
      <c r="W618">
        <f t="shared" si="29"/>
        <v>1</v>
      </c>
    </row>
    <row r="619" spans="1:23" x14ac:dyDescent="0.35">
      <c r="A619" t="s">
        <v>524</v>
      </c>
      <c r="B619" t="s">
        <v>1964</v>
      </c>
      <c r="C619" t="s">
        <v>356</v>
      </c>
      <c r="D619" t="s">
        <v>323</v>
      </c>
      <c r="E619">
        <v>7</v>
      </c>
      <c r="F619">
        <v>7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1</v>
      </c>
      <c r="O619">
        <v>7</v>
      </c>
      <c r="P619">
        <v>2</v>
      </c>
      <c r="Q619">
        <v>6</v>
      </c>
      <c r="R619">
        <v>3.86</v>
      </c>
      <c r="S619">
        <v>1.1399999999999999</v>
      </c>
      <c r="T619">
        <v>11.5</v>
      </c>
      <c r="U619">
        <f t="shared" si="27"/>
        <v>0.76666666666666672</v>
      </c>
      <c r="V619">
        <f t="shared" si="28"/>
        <v>0.3066666666666667</v>
      </c>
      <c r="W619">
        <f t="shared" si="29"/>
        <v>1</v>
      </c>
    </row>
    <row r="620" spans="1:23" x14ac:dyDescent="0.35">
      <c r="A620" t="s">
        <v>130</v>
      </c>
      <c r="B620" t="s">
        <v>1666</v>
      </c>
      <c r="C620" t="s">
        <v>355</v>
      </c>
      <c r="D620" t="s">
        <v>309</v>
      </c>
      <c r="E620">
        <v>7</v>
      </c>
      <c r="F620">
        <v>4</v>
      </c>
      <c r="G620">
        <v>2</v>
      </c>
      <c r="H620">
        <v>0</v>
      </c>
      <c r="I620">
        <v>0</v>
      </c>
      <c r="J620">
        <v>1</v>
      </c>
      <c r="K620">
        <v>1</v>
      </c>
      <c r="L620">
        <v>0</v>
      </c>
      <c r="M620">
        <v>0</v>
      </c>
      <c r="N620">
        <v>0</v>
      </c>
      <c r="O620">
        <v>5</v>
      </c>
      <c r="P620">
        <v>3</v>
      </c>
      <c r="Q620">
        <v>6</v>
      </c>
      <c r="R620">
        <v>3.86</v>
      </c>
      <c r="S620">
        <v>1.29</v>
      </c>
      <c r="T620">
        <v>11.5</v>
      </c>
      <c r="U620">
        <f t="shared" si="27"/>
        <v>0.76666666666666672</v>
      </c>
      <c r="V620">
        <f t="shared" si="28"/>
        <v>0.3066666666666667</v>
      </c>
      <c r="W620">
        <f t="shared" si="29"/>
        <v>1</v>
      </c>
    </row>
    <row r="621" spans="1:23" x14ac:dyDescent="0.35">
      <c r="A621" t="s">
        <v>1965</v>
      </c>
      <c r="B621" t="s">
        <v>1966</v>
      </c>
      <c r="C621" t="s">
        <v>355</v>
      </c>
      <c r="D621" t="s">
        <v>323</v>
      </c>
      <c r="E621">
        <v>8</v>
      </c>
      <c r="F621">
        <v>8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</v>
      </c>
      <c r="O621">
        <v>8</v>
      </c>
      <c r="P621">
        <v>3</v>
      </c>
      <c r="Q621">
        <v>8</v>
      </c>
      <c r="R621">
        <v>4.5</v>
      </c>
      <c r="S621">
        <v>1.38</v>
      </c>
      <c r="T621">
        <v>11</v>
      </c>
      <c r="U621">
        <f t="shared" si="27"/>
        <v>0.73333333333333328</v>
      </c>
      <c r="V621">
        <f t="shared" si="28"/>
        <v>0.29333333333333333</v>
      </c>
      <c r="W621">
        <f t="shared" si="29"/>
        <v>1</v>
      </c>
    </row>
    <row r="622" spans="1:23" x14ac:dyDescent="0.35">
      <c r="A622" t="s">
        <v>1967</v>
      </c>
      <c r="B622" t="s">
        <v>1968</v>
      </c>
      <c r="C622" t="s">
        <v>355</v>
      </c>
      <c r="D622" t="s">
        <v>303</v>
      </c>
      <c r="E622">
        <v>8</v>
      </c>
      <c r="F622">
        <v>8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1</v>
      </c>
      <c r="O622">
        <v>8</v>
      </c>
      <c r="P622">
        <v>3</v>
      </c>
      <c r="Q622">
        <v>8</v>
      </c>
      <c r="R622">
        <v>4.5</v>
      </c>
      <c r="S622">
        <v>1.38</v>
      </c>
      <c r="T622">
        <v>11</v>
      </c>
      <c r="U622">
        <f t="shared" si="27"/>
        <v>0.73333333333333328</v>
      </c>
      <c r="V622">
        <f t="shared" si="28"/>
        <v>0.29333333333333333</v>
      </c>
      <c r="W622">
        <f t="shared" si="29"/>
        <v>1</v>
      </c>
    </row>
    <row r="623" spans="1:23" x14ac:dyDescent="0.35">
      <c r="A623" t="s">
        <v>1073</v>
      </c>
      <c r="B623" t="s">
        <v>396</v>
      </c>
      <c r="C623" t="s">
        <v>356</v>
      </c>
      <c r="D623" t="s">
        <v>313</v>
      </c>
      <c r="E623">
        <v>9</v>
      </c>
      <c r="F623">
        <v>8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1</v>
      </c>
      <c r="O623">
        <v>8</v>
      </c>
      <c r="P623">
        <v>3</v>
      </c>
      <c r="Q623">
        <v>9</v>
      </c>
      <c r="R623">
        <v>5</v>
      </c>
      <c r="S623">
        <v>1.33</v>
      </c>
      <c r="T623">
        <v>11</v>
      </c>
      <c r="U623">
        <f t="shared" si="27"/>
        <v>0.73333333333333328</v>
      </c>
      <c r="V623">
        <f t="shared" si="28"/>
        <v>0.29333333333333333</v>
      </c>
      <c r="W623">
        <f t="shared" si="29"/>
        <v>1</v>
      </c>
    </row>
    <row r="624" spans="1:23" x14ac:dyDescent="0.35">
      <c r="A624" t="s">
        <v>158</v>
      </c>
      <c r="B624" t="s">
        <v>1718</v>
      </c>
      <c r="C624" t="s">
        <v>356</v>
      </c>
      <c r="D624" t="s">
        <v>314</v>
      </c>
      <c r="E624">
        <v>7</v>
      </c>
      <c r="F624">
        <v>4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1</v>
      </c>
      <c r="O624">
        <v>7</v>
      </c>
      <c r="P624">
        <v>2</v>
      </c>
      <c r="Q624">
        <v>7</v>
      </c>
      <c r="R624">
        <v>3.86</v>
      </c>
      <c r="S624">
        <v>1.29</v>
      </c>
      <c r="T624">
        <v>11</v>
      </c>
      <c r="U624">
        <f t="shared" si="27"/>
        <v>0.73333333333333328</v>
      </c>
      <c r="V624">
        <f t="shared" si="28"/>
        <v>0.29333333333333333</v>
      </c>
      <c r="W624">
        <f t="shared" si="29"/>
        <v>1</v>
      </c>
    </row>
    <row r="625" spans="1:23" x14ac:dyDescent="0.35">
      <c r="A625" t="s">
        <v>137</v>
      </c>
      <c r="B625" t="s">
        <v>608</v>
      </c>
      <c r="C625" t="s">
        <v>356</v>
      </c>
      <c r="D625" t="s">
        <v>319</v>
      </c>
      <c r="E625">
        <v>9</v>
      </c>
      <c r="F625">
        <v>10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1</v>
      </c>
      <c r="O625">
        <v>8</v>
      </c>
      <c r="P625">
        <v>5</v>
      </c>
      <c r="Q625">
        <v>7</v>
      </c>
      <c r="R625">
        <v>4</v>
      </c>
      <c r="S625">
        <v>1.33</v>
      </c>
      <c r="T625">
        <v>10.5</v>
      </c>
      <c r="U625">
        <f t="shared" si="27"/>
        <v>0.7</v>
      </c>
      <c r="V625">
        <f t="shared" si="28"/>
        <v>0.27999999999999997</v>
      </c>
      <c r="W625">
        <f t="shared" si="29"/>
        <v>1</v>
      </c>
    </row>
    <row r="626" spans="1:23" x14ac:dyDescent="0.35">
      <c r="A626" t="s">
        <v>39</v>
      </c>
      <c r="B626" t="s">
        <v>1919</v>
      </c>
      <c r="C626" t="s">
        <v>356</v>
      </c>
      <c r="D626" t="s">
        <v>305</v>
      </c>
      <c r="E626">
        <v>6</v>
      </c>
      <c r="F626">
        <v>3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</v>
      </c>
      <c r="O626">
        <v>6</v>
      </c>
      <c r="P626">
        <v>2</v>
      </c>
      <c r="Q626">
        <v>5</v>
      </c>
      <c r="R626">
        <v>3</v>
      </c>
      <c r="S626">
        <v>1.17</v>
      </c>
      <c r="T626">
        <v>10.5</v>
      </c>
      <c r="U626">
        <f t="shared" si="27"/>
        <v>0.7</v>
      </c>
      <c r="V626">
        <f t="shared" si="28"/>
        <v>0.27999999999999997</v>
      </c>
      <c r="W626">
        <f t="shared" si="29"/>
        <v>1</v>
      </c>
    </row>
    <row r="627" spans="1:23" x14ac:dyDescent="0.35">
      <c r="A627" t="s">
        <v>1969</v>
      </c>
      <c r="B627" t="s">
        <v>1970</v>
      </c>
      <c r="C627" t="s">
        <v>356</v>
      </c>
      <c r="D627" t="s">
        <v>303</v>
      </c>
      <c r="E627">
        <v>7</v>
      </c>
      <c r="F627">
        <v>7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1</v>
      </c>
      <c r="O627">
        <v>6</v>
      </c>
      <c r="P627">
        <v>2</v>
      </c>
      <c r="Q627">
        <v>6</v>
      </c>
      <c r="R627">
        <v>3.86</v>
      </c>
      <c r="S627">
        <v>1.1399999999999999</v>
      </c>
      <c r="T627">
        <v>10.5</v>
      </c>
      <c r="U627">
        <f t="shared" si="27"/>
        <v>0.7</v>
      </c>
      <c r="V627">
        <f t="shared" si="28"/>
        <v>0.27999999999999997</v>
      </c>
      <c r="W627">
        <f t="shared" si="29"/>
        <v>1</v>
      </c>
    </row>
    <row r="628" spans="1:23" x14ac:dyDescent="0.35">
      <c r="A628" t="s">
        <v>284</v>
      </c>
      <c r="B628" t="s">
        <v>271</v>
      </c>
      <c r="C628" t="s">
        <v>356</v>
      </c>
      <c r="D628" t="s">
        <v>305</v>
      </c>
      <c r="E628">
        <v>8</v>
      </c>
      <c r="F628">
        <v>8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1</v>
      </c>
      <c r="O628">
        <v>7</v>
      </c>
      <c r="P628">
        <v>3</v>
      </c>
      <c r="Q628">
        <v>7</v>
      </c>
      <c r="R628">
        <v>4.5</v>
      </c>
      <c r="S628">
        <v>1.25</v>
      </c>
      <c r="T628">
        <v>10.5</v>
      </c>
      <c r="U628">
        <f t="shared" si="27"/>
        <v>0.7</v>
      </c>
      <c r="V628">
        <f t="shared" si="28"/>
        <v>0.27999999999999997</v>
      </c>
      <c r="W628">
        <f t="shared" si="29"/>
        <v>1</v>
      </c>
    </row>
    <row r="629" spans="1:23" x14ac:dyDescent="0.35">
      <c r="A629" t="s">
        <v>57</v>
      </c>
      <c r="B629" t="s">
        <v>1971</v>
      </c>
      <c r="C629" t="s">
        <v>356</v>
      </c>
      <c r="D629" t="s">
        <v>302</v>
      </c>
      <c r="E629">
        <v>7</v>
      </c>
      <c r="F629">
        <v>7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</v>
      </c>
      <c r="O629">
        <v>6</v>
      </c>
      <c r="P629">
        <v>2</v>
      </c>
      <c r="Q629">
        <v>6</v>
      </c>
      <c r="R629">
        <v>3.86</v>
      </c>
      <c r="S629">
        <v>1.1399999999999999</v>
      </c>
      <c r="T629">
        <v>10.5</v>
      </c>
      <c r="U629">
        <f t="shared" si="27"/>
        <v>0.7</v>
      </c>
      <c r="V629">
        <f t="shared" si="28"/>
        <v>0.27999999999999997</v>
      </c>
      <c r="W629">
        <f t="shared" si="29"/>
        <v>1</v>
      </c>
    </row>
    <row r="630" spans="1:23" x14ac:dyDescent="0.35">
      <c r="A630" t="s">
        <v>546</v>
      </c>
      <c r="B630" t="s">
        <v>1484</v>
      </c>
      <c r="C630" t="s">
        <v>356</v>
      </c>
      <c r="D630" t="s">
        <v>313</v>
      </c>
      <c r="E630">
        <v>7</v>
      </c>
      <c r="F630">
        <v>7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1</v>
      </c>
      <c r="O630">
        <v>7</v>
      </c>
      <c r="P630">
        <v>3</v>
      </c>
      <c r="Q630">
        <v>6</v>
      </c>
      <c r="R630">
        <v>5.14</v>
      </c>
      <c r="S630">
        <v>1.29</v>
      </c>
      <c r="T630">
        <v>10</v>
      </c>
      <c r="U630">
        <f t="shared" si="27"/>
        <v>0.66666666666666663</v>
      </c>
      <c r="V630">
        <f t="shared" si="28"/>
        <v>0.26666666666666666</v>
      </c>
      <c r="W630">
        <f t="shared" si="29"/>
        <v>1</v>
      </c>
    </row>
    <row r="631" spans="1:23" x14ac:dyDescent="0.35">
      <c r="A631" t="s">
        <v>74</v>
      </c>
      <c r="B631" t="s">
        <v>1972</v>
      </c>
      <c r="C631" t="s">
        <v>355</v>
      </c>
      <c r="D631" t="s">
        <v>317</v>
      </c>
      <c r="E631">
        <v>6</v>
      </c>
      <c r="F631">
        <v>6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1</v>
      </c>
      <c r="O631">
        <v>6</v>
      </c>
      <c r="P631">
        <v>2</v>
      </c>
      <c r="Q631">
        <v>5</v>
      </c>
      <c r="R631">
        <v>4.5</v>
      </c>
      <c r="S631">
        <v>1.17</v>
      </c>
      <c r="T631">
        <v>10</v>
      </c>
      <c r="U631">
        <f t="shared" si="27"/>
        <v>0.66666666666666663</v>
      </c>
      <c r="V631">
        <f t="shared" si="28"/>
        <v>0.26666666666666666</v>
      </c>
      <c r="W631">
        <f t="shared" si="29"/>
        <v>1</v>
      </c>
    </row>
    <row r="632" spans="1:23" x14ac:dyDescent="0.35">
      <c r="A632" t="s">
        <v>104</v>
      </c>
      <c r="B632" t="s">
        <v>946</v>
      </c>
      <c r="C632" t="s">
        <v>356</v>
      </c>
      <c r="D632" t="s">
        <v>1523</v>
      </c>
      <c r="E632">
        <v>9</v>
      </c>
      <c r="F632">
        <v>11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1</v>
      </c>
      <c r="O632">
        <v>8</v>
      </c>
      <c r="P632">
        <v>4</v>
      </c>
      <c r="Q632">
        <v>9</v>
      </c>
      <c r="R632">
        <v>5</v>
      </c>
      <c r="S632">
        <v>1.44</v>
      </c>
      <c r="T632">
        <v>10</v>
      </c>
      <c r="U632">
        <f t="shared" si="27"/>
        <v>0.66666666666666663</v>
      </c>
      <c r="V632">
        <f t="shared" si="28"/>
        <v>0.26666666666666666</v>
      </c>
      <c r="W632">
        <f t="shared" si="29"/>
        <v>1</v>
      </c>
    </row>
    <row r="633" spans="1:23" x14ac:dyDescent="0.35">
      <c r="A633" t="s">
        <v>602</v>
      </c>
      <c r="B633" t="s">
        <v>1973</v>
      </c>
      <c r="C633" t="s">
        <v>356</v>
      </c>
      <c r="D633" t="s">
        <v>315</v>
      </c>
      <c r="E633">
        <v>7</v>
      </c>
      <c r="F633">
        <v>7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</v>
      </c>
      <c r="O633">
        <v>6</v>
      </c>
      <c r="P633">
        <v>2</v>
      </c>
      <c r="Q633">
        <v>7</v>
      </c>
      <c r="R633">
        <v>3.86</v>
      </c>
      <c r="S633">
        <v>1.29</v>
      </c>
      <c r="T633">
        <v>10</v>
      </c>
      <c r="U633">
        <f t="shared" si="27"/>
        <v>0.66666666666666663</v>
      </c>
      <c r="V633">
        <f t="shared" si="28"/>
        <v>0.26666666666666666</v>
      </c>
      <c r="W633">
        <f t="shared" si="29"/>
        <v>1</v>
      </c>
    </row>
    <row r="634" spans="1:23" x14ac:dyDescent="0.35">
      <c r="A634" t="s">
        <v>658</v>
      </c>
      <c r="B634" t="s">
        <v>1974</v>
      </c>
      <c r="C634" t="s">
        <v>355</v>
      </c>
      <c r="D634" t="s">
        <v>325</v>
      </c>
      <c r="E634">
        <v>7</v>
      </c>
      <c r="F634">
        <v>7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1</v>
      </c>
      <c r="O634">
        <v>7</v>
      </c>
      <c r="P634">
        <v>3</v>
      </c>
      <c r="Q634">
        <v>7</v>
      </c>
      <c r="R634">
        <v>3.86</v>
      </c>
      <c r="S634">
        <v>1.43</v>
      </c>
      <c r="T634">
        <v>10</v>
      </c>
      <c r="U634">
        <f t="shared" si="27"/>
        <v>0.66666666666666663</v>
      </c>
      <c r="V634">
        <f t="shared" si="28"/>
        <v>0.26666666666666666</v>
      </c>
      <c r="W634">
        <f t="shared" si="29"/>
        <v>1</v>
      </c>
    </row>
    <row r="635" spans="1:23" x14ac:dyDescent="0.35">
      <c r="A635" t="s">
        <v>523</v>
      </c>
      <c r="B635" t="s">
        <v>674</v>
      </c>
      <c r="C635" t="s">
        <v>355</v>
      </c>
      <c r="D635" t="s">
        <v>307</v>
      </c>
      <c r="E635">
        <v>7</v>
      </c>
      <c r="F635">
        <v>7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1</v>
      </c>
      <c r="O635">
        <v>7</v>
      </c>
      <c r="P635">
        <v>3</v>
      </c>
      <c r="Q635">
        <v>7</v>
      </c>
      <c r="R635">
        <v>3.86</v>
      </c>
      <c r="S635">
        <v>1.43</v>
      </c>
      <c r="T635">
        <v>10</v>
      </c>
      <c r="U635">
        <f t="shared" si="27"/>
        <v>0.66666666666666663</v>
      </c>
      <c r="V635">
        <f t="shared" si="28"/>
        <v>0.26666666666666666</v>
      </c>
      <c r="W635">
        <f t="shared" si="29"/>
        <v>1</v>
      </c>
    </row>
    <row r="636" spans="1:23" x14ac:dyDescent="0.35">
      <c r="A636" t="s">
        <v>54</v>
      </c>
      <c r="B636" t="s">
        <v>1633</v>
      </c>
      <c r="C636" t="s">
        <v>356</v>
      </c>
      <c r="D636" t="s">
        <v>363</v>
      </c>
      <c r="E636">
        <v>9</v>
      </c>
      <c r="F636">
        <v>9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1</v>
      </c>
      <c r="O636">
        <v>9</v>
      </c>
      <c r="P636">
        <v>5</v>
      </c>
      <c r="Q636">
        <v>10</v>
      </c>
      <c r="R636">
        <v>5</v>
      </c>
      <c r="S636">
        <v>1.67</v>
      </c>
      <c r="T636">
        <v>9.5</v>
      </c>
      <c r="U636">
        <f t="shared" si="27"/>
        <v>0.6333333333333333</v>
      </c>
      <c r="V636">
        <f t="shared" si="28"/>
        <v>0.25333333333333335</v>
      </c>
      <c r="W636">
        <f t="shared" si="29"/>
        <v>1</v>
      </c>
    </row>
    <row r="637" spans="1:23" x14ac:dyDescent="0.35">
      <c r="A637" t="s">
        <v>36</v>
      </c>
      <c r="B637" t="s">
        <v>1151</v>
      </c>
      <c r="C637" t="s">
        <v>356</v>
      </c>
      <c r="D637" t="s">
        <v>300</v>
      </c>
      <c r="E637">
        <v>5</v>
      </c>
      <c r="F637">
        <v>4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1</v>
      </c>
      <c r="O637">
        <v>8</v>
      </c>
      <c r="P637">
        <v>3</v>
      </c>
      <c r="Q637">
        <v>7</v>
      </c>
      <c r="R637">
        <v>3.6</v>
      </c>
      <c r="S637">
        <v>2</v>
      </c>
      <c r="T637">
        <v>9.5</v>
      </c>
      <c r="U637">
        <f t="shared" si="27"/>
        <v>0.6333333333333333</v>
      </c>
      <c r="V637">
        <f t="shared" si="28"/>
        <v>0.25333333333333335</v>
      </c>
      <c r="W637">
        <f t="shared" si="29"/>
        <v>1</v>
      </c>
    </row>
    <row r="638" spans="1:23" x14ac:dyDescent="0.35">
      <c r="A638" t="s">
        <v>81</v>
      </c>
      <c r="B638" t="s">
        <v>1671</v>
      </c>
      <c r="C638" t="s">
        <v>356</v>
      </c>
      <c r="D638" t="s">
        <v>310</v>
      </c>
      <c r="E638">
        <v>6</v>
      </c>
      <c r="F638">
        <v>6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1</v>
      </c>
      <c r="O638">
        <v>6</v>
      </c>
      <c r="P638">
        <v>2</v>
      </c>
      <c r="Q638">
        <v>6</v>
      </c>
      <c r="R638">
        <v>6</v>
      </c>
      <c r="S638">
        <v>1.33</v>
      </c>
      <c r="T638">
        <v>9</v>
      </c>
      <c r="U638">
        <f t="shared" si="27"/>
        <v>0.6</v>
      </c>
      <c r="V638">
        <f t="shared" si="28"/>
        <v>0.24</v>
      </c>
      <c r="W638">
        <f t="shared" si="29"/>
        <v>1</v>
      </c>
    </row>
    <row r="639" spans="1:23" x14ac:dyDescent="0.35">
      <c r="A639" t="s">
        <v>49</v>
      </c>
      <c r="B639" t="s">
        <v>1491</v>
      </c>
      <c r="C639" t="s">
        <v>356</v>
      </c>
      <c r="D639" t="s">
        <v>311</v>
      </c>
      <c r="E639">
        <v>6</v>
      </c>
      <c r="F639">
        <v>3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1</v>
      </c>
      <c r="O639">
        <v>5</v>
      </c>
      <c r="P639">
        <v>2</v>
      </c>
      <c r="Q639">
        <v>6</v>
      </c>
      <c r="R639">
        <v>3</v>
      </c>
      <c r="S639">
        <v>1.33</v>
      </c>
      <c r="T639">
        <v>9</v>
      </c>
      <c r="U639">
        <f t="shared" si="27"/>
        <v>0.6</v>
      </c>
      <c r="V639">
        <f t="shared" si="28"/>
        <v>0.24</v>
      </c>
      <c r="W639">
        <f t="shared" si="29"/>
        <v>1</v>
      </c>
    </row>
    <row r="640" spans="1:23" x14ac:dyDescent="0.35">
      <c r="A640" t="s">
        <v>1246</v>
      </c>
      <c r="B640" t="s">
        <v>117</v>
      </c>
      <c r="C640" t="s">
        <v>356</v>
      </c>
      <c r="D640" t="s">
        <v>320</v>
      </c>
      <c r="E640">
        <v>7</v>
      </c>
      <c r="F640">
        <v>10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1</v>
      </c>
      <c r="O640">
        <v>6</v>
      </c>
      <c r="P640">
        <v>3</v>
      </c>
      <c r="Q640">
        <v>7</v>
      </c>
      <c r="R640">
        <v>3.86</v>
      </c>
      <c r="S640">
        <v>1.43</v>
      </c>
      <c r="T640">
        <v>9</v>
      </c>
      <c r="U640">
        <f t="shared" si="27"/>
        <v>0.6</v>
      </c>
      <c r="V640">
        <f t="shared" si="28"/>
        <v>0.24</v>
      </c>
      <c r="W640">
        <f t="shared" si="29"/>
        <v>1</v>
      </c>
    </row>
    <row r="641" spans="1:23" x14ac:dyDescent="0.35">
      <c r="A641" t="s">
        <v>890</v>
      </c>
      <c r="B641" t="s">
        <v>1082</v>
      </c>
      <c r="C641" t="s">
        <v>356</v>
      </c>
      <c r="D641" t="s">
        <v>296</v>
      </c>
      <c r="E641">
        <v>6</v>
      </c>
      <c r="F641">
        <v>9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1</v>
      </c>
      <c r="O641">
        <v>8</v>
      </c>
      <c r="P641">
        <v>3</v>
      </c>
      <c r="Q641">
        <v>8</v>
      </c>
      <c r="R641">
        <v>6</v>
      </c>
      <c r="S641">
        <v>1.83</v>
      </c>
      <c r="T641">
        <v>9</v>
      </c>
      <c r="U641">
        <f t="shared" si="27"/>
        <v>0.6</v>
      </c>
      <c r="V641">
        <f t="shared" si="28"/>
        <v>0.24</v>
      </c>
      <c r="W641">
        <f t="shared" si="29"/>
        <v>1</v>
      </c>
    </row>
    <row r="642" spans="1:23" x14ac:dyDescent="0.35">
      <c r="A642" t="s">
        <v>488</v>
      </c>
      <c r="B642" t="s">
        <v>1975</v>
      </c>
      <c r="C642" t="s">
        <v>356</v>
      </c>
      <c r="D642" t="s">
        <v>302</v>
      </c>
      <c r="E642">
        <v>9</v>
      </c>
      <c r="F642">
        <v>9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</v>
      </c>
      <c r="O642">
        <v>7</v>
      </c>
      <c r="P642">
        <v>4</v>
      </c>
      <c r="Q642">
        <v>9</v>
      </c>
      <c r="R642">
        <v>5</v>
      </c>
      <c r="S642">
        <v>1.44</v>
      </c>
      <c r="T642">
        <v>9</v>
      </c>
      <c r="U642">
        <f t="shared" si="27"/>
        <v>0.6</v>
      </c>
      <c r="V642">
        <f t="shared" si="28"/>
        <v>0.24</v>
      </c>
      <c r="W642">
        <f t="shared" si="29"/>
        <v>1</v>
      </c>
    </row>
    <row r="643" spans="1:23" x14ac:dyDescent="0.35">
      <c r="A643" t="s">
        <v>1155</v>
      </c>
      <c r="B643" t="s">
        <v>1157</v>
      </c>
      <c r="C643" t="s">
        <v>356</v>
      </c>
      <c r="D643" t="s">
        <v>310</v>
      </c>
      <c r="E643">
        <v>7</v>
      </c>
      <c r="F643">
        <v>7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1</v>
      </c>
      <c r="O643">
        <v>6</v>
      </c>
      <c r="P643">
        <v>2</v>
      </c>
      <c r="Q643">
        <v>8</v>
      </c>
      <c r="R643">
        <v>5.14</v>
      </c>
      <c r="S643">
        <v>1.43</v>
      </c>
      <c r="T643">
        <v>9</v>
      </c>
      <c r="U643">
        <f t="shared" ref="U643:U670" si="30">T643/15</f>
        <v>0.6</v>
      </c>
      <c r="V643">
        <f t="shared" ref="V643:V670" si="31">IF(T643&gt;= 550,U643*1.35,IF(T643 &gt;= 500,U643*1.3,IF(T643 &gt;= 450,U643*1.25,IF(T643 &gt;= 400,U643*1.2,IF(T643 &gt;= 350,U643*1.1,IF(T643 &gt;= 300,U643,IF(T643 &gt;= 250,U643*0.9,IF(T643 &gt;= 200,U643*0.8,IF(T643 &gt;= 150,U643*0.7,IF(T643 &gt;= 100,U643*0.6,IF(T643 &gt;= 50,U643*0.5,U643*0.4)))))))))))</f>
        <v>0.24</v>
      </c>
      <c r="W643">
        <f t="shared" ref="W643:W670" si="32">IF(V643 &lt; 1.5,1,V643)</f>
        <v>1</v>
      </c>
    </row>
    <row r="644" spans="1:23" x14ac:dyDescent="0.35">
      <c r="A644" t="s">
        <v>1976</v>
      </c>
      <c r="B644" t="s">
        <v>1977</v>
      </c>
      <c r="C644" t="s">
        <v>355</v>
      </c>
      <c r="D644" t="s">
        <v>323</v>
      </c>
      <c r="E644">
        <v>5</v>
      </c>
      <c r="F644">
        <v>5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1</v>
      </c>
      <c r="O644">
        <v>5</v>
      </c>
      <c r="P644">
        <v>2</v>
      </c>
      <c r="Q644">
        <v>5</v>
      </c>
      <c r="R644">
        <v>3.6</v>
      </c>
      <c r="S644">
        <v>1.4</v>
      </c>
      <c r="T644">
        <v>8.5</v>
      </c>
      <c r="U644">
        <f t="shared" si="30"/>
        <v>0.56666666666666665</v>
      </c>
      <c r="V644">
        <f t="shared" si="31"/>
        <v>0.22666666666666668</v>
      </c>
      <c r="W644">
        <f t="shared" si="32"/>
        <v>1</v>
      </c>
    </row>
    <row r="645" spans="1:23" x14ac:dyDescent="0.35">
      <c r="A645" t="s">
        <v>150</v>
      </c>
      <c r="B645" t="s">
        <v>175</v>
      </c>
      <c r="C645" t="s">
        <v>356</v>
      </c>
      <c r="D645" t="s">
        <v>311</v>
      </c>
      <c r="E645">
        <v>1</v>
      </c>
      <c r="F645">
        <v>1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</v>
      </c>
      <c r="M645">
        <v>0</v>
      </c>
      <c r="N645">
        <v>0</v>
      </c>
      <c r="O645">
        <v>1</v>
      </c>
      <c r="P645">
        <v>0</v>
      </c>
      <c r="Q645">
        <v>1</v>
      </c>
      <c r="R645">
        <v>0</v>
      </c>
      <c r="S645">
        <v>1</v>
      </c>
      <c r="T645">
        <v>8.5</v>
      </c>
      <c r="U645">
        <f t="shared" si="30"/>
        <v>0.56666666666666665</v>
      </c>
      <c r="V645">
        <f t="shared" si="31"/>
        <v>0.22666666666666668</v>
      </c>
      <c r="W645">
        <f t="shared" si="32"/>
        <v>1</v>
      </c>
    </row>
    <row r="646" spans="1:23" x14ac:dyDescent="0.35">
      <c r="A646" t="s">
        <v>1447</v>
      </c>
      <c r="B646" t="s">
        <v>1518</v>
      </c>
      <c r="C646" t="s">
        <v>356</v>
      </c>
      <c r="D646" t="s">
        <v>323</v>
      </c>
      <c r="E646">
        <v>7</v>
      </c>
      <c r="F646">
        <v>8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</v>
      </c>
      <c r="O646">
        <v>7</v>
      </c>
      <c r="P646">
        <v>5</v>
      </c>
      <c r="Q646">
        <v>6</v>
      </c>
      <c r="R646">
        <v>3.86</v>
      </c>
      <c r="S646">
        <v>1.57</v>
      </c>
      <c r="T646">
        <v>8.5</v>
      </c>
      <c r="U646">
        <f t="shared" si="30"/>
        <v>0.56666666666666665</v>
      </c>
      <c r="V646">
        <f t="shared" si="31"/>
        <v>0.22666666666666668</v>
      </c>
      <c r="W646">
        <f t="shared" si="32"/>
        <v>1</v>
      </c>
    </row>
    <row r="647" spans="1:23" x14ac:dyDescent="0.35">
      <c r="A647" t="s">
        <v>1978</v>
      </c>
      <c r="B647" t="s">
        <v>1740</v>
      </c>
      <c r="C647" t="s">
        <v>356</v>
      </c>
      <c r="D647" t="s">
        <v>313</v>
      </c>
      <c r="E647">
        <v>5</v>
      </c>
      <c r="F647">
        <v>5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1</v>
      </c>
      <c r="O647">
        <v>5</v>
      </c>
      <c r="P647">
        <v>2</v>
      </c>
      <c r="Q647">
        <v>5</v>
      </c>
      <c r="R647">
        <v>3.6</v>
      </c>
      <c r="S647">
        <v>1.4</v>
      </c>
      <c r="T647">
        <v>8.5</v>
      </c>
      <c r="U647">
        <f t="shared" si="30"/>
        <v>0.56666666666666665</v>
      </c>
      <c r="V647">
        <f t="shared" si="31"/>
        <v>0.22666666666666668</v>
      </c>
      <c r="W647">
        <f t="shared" si="32"/>
        <v>1</v>
      </c>
    </row>
    <row r="648" spans="1:23" x14ac:dyDescent="0.35">
      <c r="A648" t="s">
        <v>33</v>
      </c>
      <c r="B648" t="s">
        <v>1979</v>
      </c>
      <c r="C648" t="s">
        <v>356</v>
      </c>
      <c r="D648" t="s">
        <v>314</v>
      </c>
      <c r="E648">
        <v>9</v>
      </c>
      <c r="F648">
        <v>7</v>
      </c>
      <c r="G648">
        <v>0</v>
      </c>
      <c r="H648">
        <v>0</v>
      </c>
      <c r="I648">
        <v>0</v>
      </c>
      <c r="J648">
        <v>0</v>
      </c>
      <c r="K648">
        <v>1</v>
      </c>
      <c r="L648">
        <v>0</v>
      </c>
      <c r="M648">
        <v>0</v>
      </c>
      <c r="N648">
        <v>1</v>
      </c>
      <c r="O648">
        <v>8</v>
      </c>
      <c r="P648">
        <v>3</v>
      </c>
      <c r="Q648">
        <v>9</v>
      </c>
      <c r="R648">
        <v>5</v>
      </c>
      <c r="S648">
        <v>1.33</v>
      </c>
      <c r="T648">
        <v>8</v>
      </c>
      <c r="U648">
        <f t="shared" si="30"/>
        <v>0.53333333333333333</v>
      </c>
      <c r="V648">
        <f t="shared" si="31"/>
        <v>0.21333333333333335</v>
      </c>
      <c r="W648">
        <f t="shared" si="32"/>
        <v>1</v>
      </c>
    </row>
    <row r="649" spans="1:23" x14ac:dyDescent="0.35">
      <c r="A649" t="s">
        <v>1720</v>
      </c>
      <c r="B649" t="s">
        <v>744</v>
      </c>
      <c r="C649" t="s">
        <v>356</v>
      </c>
      <c r="D649" t="s">
        <v>320</v>
      </c>
      <c r="E649">
        <v>6</v>
      </c>
      <c r="F649">
        <v>6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</v>
      </c>
      <c r="O649">
        <v>6</v>
      </c>
      <c r="P649">
        <v>3</v>
      </c>
      <c r="Q649">
        <v>6</v>
      </c>
      <c r="R649">
        <v>6</v>
      </c>
      <c r="S649">
        <v>1.5</v>
      </c>
      <c r="T649">
        <v>8</v>
      </c>
      <c r="U649">
        <f t="shared" si="30"/>
        <v>0.53333333333333333</v>
      </c>
      <c r="V649">
        <f t="shared" si="31"/>
        <v>0.21333333333333335</v>
      </c>
      <c r="W649">
        <f t="shared" si="32"/>
        <v>1</v>
      </c>
    </row>
    <row r="650" spans="1:23" x14ac:dyDescent="0.35">
      <c r="A650" t="s">
        <v>174</v>
      </c>
      <c r="B650" t="s">
        <v>126</v>
      </c>
      <c r="C650" t="s">
        <v>356</v>
      </c>
      <c r="D650" t="s">
        <v>314</v>
      </c>
      <c r="E650">
        <v>4</v>
      </c>
      <c r="F650">
        <v>3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1</v>
      </c>
      <c r="O650">
        <v>4</v>
      </c>
      <c r="P650">
        <v>2</v>
      </c>
      <c r="Q650">
        <v>3</v>
      </c>
      <c r="R650">
        <v>2.25</v>
      </c>
      <c r="S650">
        <v>1.25</v>
      </c>
      <c r="T650">
        <v>8</v>
      </c>
      <c r="U650">
        <f t="shared" si="30"/>
        <v>0.53333333333333333</v>
      </c>
      <c r="V650">
        <f t="shared" si="31"/>
        <v>0.21333333333333335</v>
      </c>
      <c r="W650">
        <f t="shared" si="32"/>
        <v>1</v>
      </c>
    </row>
    <row r="651" spans="1:23" x14ac:dyDescent="0.35">
      <c r="A651" t="s">
        <v>1656</v>
      </c>
      <c r="B651" t="s">
        <v>1657</v>
      </c>
      <c r="C651" t="s">
        <v>356</v>
      </c>
      <c r="D651" t="s">
        <v>316</v>
      </c>
      <c r="E651">
        <v>6</v>
      </c>
      <c r="F651">
        <v>4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1</v>
      </c>
      <c r="O651">
        <v>5</v>
      </c>
      <c r="P651">
        <v>2</v>
      </c>
      <c r="Q651">
        <v>6</v>
      </c>
      <c r="R651">
        <v>6</v>
      </c>
      <c r="S651">
        <v>1.33</v>
      </c>
      <c r="T651">
        <v>8</v>
      </c>
      <c r="U651">
        <f t="shared" si="30"/>
        <v>0.53333333333333333</v>
      </c>
      <c r="V651">
        <f t="shared" si="31"/>
        <v>0.21333333333333335</v>
      </c>
      <c r="W651">
        <f t="shared" si="32"/>
        <v>1</v>
      </c>
    </row>
    <row r="652" spans="1:23" x14ac:dyDescent="0.35">
      <c r="A652" t="s">
        <v>276</v>
      </c>
      <c r="B652" t="s">
        <v>884</v>
      </c>
      <c r="C652" t="s">
        <v>356</v>
      </c>
      <c r="D652" t="s">
        <v>325</v>
      </c>
      <c r="E652">
        <v>8</v>
      </c>
      <c r="F652">
        <v>9</v>
      </c>
      <c r="G652">
        <v>0</v>
      </c>
      <c r="H652">
        <v>0</v>
      </c>
      <c r="I652">
        <v>0</v>
      </c>
      <c r="J652">
        <v>0</v>
      </c>
      <c r="K652">
        <v>1</v>
      </c>
      <c r="L652">
        <v>0</v>
      </c>
      <c r="M652">
        <v>0</v>
      </c>
      <c r="N652">
        <v>1</v>
      </c>
      <c r="O652">
        <v>8</v>
      </c>
      <c r="P652">
        <v>3</v>
      </c>
      <c r="Q652">
        <v>8</v>
      </c>
      <c r="R652">
        <v>5.62</v>
      </c>
      <c r="S652">
        <v>1.38</v>
      </c>
      <c r="T652">
        <v>7.5</v>
      </c>
      <c r="U652">
        <f t="shared" si="30"/>
        <v>0.5</v>
      </c>
      <c r="V652">
        <f t="shared" si="31"/>
        <v>0.2</v>
      </c>
      <c r="W652">
        <f t="shared" si="32"/>
        <v>1</v>
      </c>
    </row>
    <row r="653" spans="1:23" x14ac:dyDescent="0.35">
      <c r="A653" t="s">
        <v>85</v>
      </c>
      <c r="B653" t="s">
        <v>330</v>
      </c>
      <c r="C653" t="s">
        <v>356</v>
      </c>
      <c r="D653" t="s">
        <v>317</v>
      </c>
      <c r="E653">
        <v>5</v>
      </c>
      <c r="F653">
        <v>6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1</v>
      </c>
      <c r="O653">
        <v>6</v>
      </c>
      <c r="P653">
        <v>4</v>
      </c>
      <c r="Q653">
        <v>5</v>
      </c>
      <c r="R653">
        <v>3.6</v>
      </c>
      <c r="S653">
        <v>1.8</v>
      </c>
      <c r="T653">
        <v>7.5</v>
      </c>
      <c r="U653">
        <f t="shared" si="30"/>
        <v>0.5</v>
      </c>
      <c r="V653">
        <f t="shared" si="31"/>
        <v>0.2</v>
      </c>
      <c r="W653">
        <f t="shared" si="32"/>
        <v>1</v>
      </c>
    </row>
    <row r="654" spans="1:23" x14ac:dyDescent="0.35">
      <c r="A654" t="s">
        <v>66</v>
      </c>
      <c r="B654" t="s">
        <v>114</v>
      </c>
      <c r="C654" t="s">
        <v>356</v>
      </c>
      <c r="D654" t="s">
        <v>293</v>
      </c>
      <c r="E654">
        <v>7</v>
      </c>
      <c r="F654">
        <v>7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</v>
      </c>
      <c r="O654">
        <v>5</v>
      </c>
      <c r="P654">
        <v>5</v>
      </c>
      <c r="Q654">
        <v>4</v>
      </c>
      <c r="R654">
        <v>3.86</v>
      </c>
      <c r="S654">
        <v>1.29</v>
      </c>
      <c r="T654">
        <v>7.5</v>
      </c>
      <c r="U654">
        <f t="shared" si="30"/>
        <v>0.5</v>
      </c>
      <c r="V654">
        <f t="shared" si="31"/>
        <v>0.2</v>
      </c>
      <c r="W654">
        <f t="shared" si="32"/>
        <v>1</v>
      </c>
    </row>
    <row r="655" spans="1:23" x14ac:dyDescent="0.35">
      <c r="A655" t="s">
        <v>890</v>
      </c>
      <c r="B655" t="s">
        <v>73</v>
      </c>
      <c r="C655" t="s">
        <v>356</v>
      </c>
      <c r="D655" t="s">
        <v>320</v>
      </c>
      <c r="E655">
        <v>4</v>
      </c>
      <c r="F655">
        <v>4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1</v>
      </c>
      <c r="O655">
        <v>4</v>
      </c>
      <c r="P655">
        <v>2</v>
      </c>
      <c r="Q655">
        <v>3</v>
      </c>
      <c r="R655">
        <v>4.5</v>
      </c>
      <c r="S655">
        <v>1.25</v>
      </c>
      <c r="T655">
        <v>7.5</v>
      </c>
      <c r="U655">
        <f t="shared" si="30"/>
        <v>0.5</v>
      </c>
      <c r="V655">
        <f t="shared" si="31"/>
        <v>0.2</v>
      </c>
      <c r="W655">
        <f t="shared" si="32"/>
        <v>1</v>
      </c>
    </row>
    <row r="656" spans="1:23" x14ac:dyDescent="0.35">
      <c r="A656" t="s">
        <v>1649</v>
      </c>
      <c r="B656" t="s">
        <v>87</v>
      </c>
      <c r="C656" t="s">
        <v>356</v>
      </c>
      <c r="D656" t="s">
        <v>297</v>
      </c>
      <c r="E656">
        <v>6</v>
      </c>
      <c r="F656">
        <v>3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1</v>
      </c>
      <c r="O656">
        <v>5</v>
      </c>
      <c r="P656">
        <v>3</v>
      </c>
      <c r="Q656">
        <v>6</v>
      </c>
      <c r="R656">
        <v>4.5</v>
      </c>
      <c r="S656">
        <v>1.5</v>
      </c>
      <c r="T656">
        <v>7.5</v>
      </c>
      <c r="U656">
        <f t="shared" si="30"/>
        <v>0.5</v>
      </c>
      <c r="V656">
        <f t="shared" si="31"/>
        <v>0.2</v>
      </c>
      <c r="W656">
        <f t="shared" si="32"/>
        <v>1</v>
      </c>
    </row>
    <row r="657" spans="1:23" x14ac:dyDescent="0.35">
      <c r="A657" t="s">
        <v>1912</v>
      </c>
      <c r="B657" t="s">
        <v>1913</v>
      </c>
      <c r="C657" t="s">
        <v>356</v>
      </c>
      <c r="D657" t="s">
        <v>309</v>
      </c>
      <c r="E657">
        <v>7</v>
      </c>
      <c r="F657">
        <v>6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1</v>
      </c>
      <c r="O657">
        <v>4</v>
      </c>
      <c r="P657">
        <v>3</v>
      </c>
      <c r="Q657">
        <v>6</v>
      </c>
      <c r="R657">
        <v>3.86</v>
      </c>
      <c r="S657">
        <v>1.29</v>
      </c>
      <c r="T657">
        <v>7.5</v>
      </c>
      <c r="U657">
        <f t="shared" si="30"/>
        <v>0.5</v>
      </c>
      <c r="V657">
        <f t="shared" si="31"/>
        <v>0.2</v>
      </c>
      <c r="W657">
        <f t="shared" si="32"/>
        <v>1</v>
      </c>
    </row>
    <row r="658" spans="1:23" x14ac:dyDescent="0.35">
      <c r="A658" t="s">
        <v>88</v>
      </c>
      <c r="B658" t="s">
        <v>1462</v>
      </c>
      <c r="C658" t="s">
        <v>356</v>
      </c>
      <c r="D658" t="s">
        <v>319</v>
      </c>
      <c r="E658">
        <v>10</v>
      </c>
      <c r="F658">
        <v>9</v>
      </c>
      <c r="G658">
        <v>0</v>
      </c>
      <c r="H658">
        <v>0</v>
      </c>
      <c r="I658">
        <v>0</v>
      </c>
      <c r="J658">
        <v>0</v>
      </c>
      <c r="K658">
        <v>1</v>
      </c>
      <c r="L658">
        <v>0</v>
      </c>
      <c r="M658">
        <v>0</v>
      </c>
      <c r="N658">
        <v>1</v>
      </c>
      <c r="O658">
        <v>8</v>
      </c>
      <c r="P658">
        <v>3</v>
      </c>
      <c r="Q658">
        <v>11</v>
      </c>
      <c r="R658">
        <v>5.4</v>
      </c>
      <c r="S658">
        <v>1.4</v>
      </c>
      <c r="T658">
        <v>7.5</v>
      </c>
      <c r="U658">
        <f t="shared" si="30"/>
        <v>0.5</v>
      </c>
      <c r="V658">
        <f t="shared" si="31"/>
        <v>0.2</v>
      </c>
      <c r="W658">
        <f t="shared" si="32"/>
        <v>1</v>
      </c>
    </row>
    <row r="659" spans="1:23" x14ac:dyDescent="0.35">
      <c r="A659" t="s">
        <v>66</v>
      </c>
      <c r="B659" t="s">
        <v>1816</v>
      </c>
      <c r="C659" t="s">
        <v>356</v>
      </c>
      <c r="D659" t="s">
        <v>301</v>
      </c>
      <c r="E659">
        <v>6</v>
      </c>
      <c r="F659">
        <v>8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1</v>
      </c>
      <c r="O659">
        <v>7</v>
      </c>
      <c r="P659">
        <v>6</v>
      </c>
      <c r="Q659">
        <v>6</v>
      </c>
      <c r="R659">
        <v>4.5</v>
      </c>
      <c r="S659">
        <v>2</v>
      </c>
      <c r="T659">
        <v>6.5</v>
      </c>
      <c r="U659">
        <f t="shared" si="30"/>
        <v>0.43333333333333335</v>
      </c>
      <c r="V659">
        <f t="shared" si="31"/>
        <v>0.17333333333333334</v>
      </c>
      <c r="W659">
        <f t="shared" si="32"/>
        <v>1</v>
      </c>
    </row>
    <row r="660" spans="1:23" x14ac:dyDescent="0.35">
      <c r="A660" t="s">
        <v>74</v>
      </c>
      <c r="B660" t="s">
        <v>1027</v>
      </c>
      <c r="C660" t="s">
        <v>356</v>
      </c>
      <c r="D660" t="s">
        <v>317</v>
      </c>
      <c r="E660">
        <v>4</v>
      </c>
      <c r="F660">
        <v>5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1</v>
      </c>
      <c r="O660">
        <v>3</v>
      </c>
      <c r="P660">
        <v>1</v>
      </c>
      <c r="Q660">
        <v>4</v>
      </c>
      <c r="R660">
        <v>6.75</v>
      </c>
      <c r="S660">
        <v>1.25</v>
      </c>
      <c r="T660">
        <v>6.5</v>
      </c>
      <c r="U660">
        <f t="shared" si="30"/>
        <v>0.43333333333333335</v>
      </c>
      <c r="V660">
        <f t="shared" si="31"/>
        <v>0.17333333333333334</v>
      </c>
      <c r="W660">
        <f t="shared" si="32"/>
        <v>1</v>
      </c>
    </row>
    <row r="661" spans="1:23" x14ac:dyDescent="0.35">
      <c r="A661" t="s">
        <v>90</v>
      </c>
      <c r="B661" t="s">
        <v>1980</v>
      </c>
      <c r="C661" t="s">
        <v>356</v>
      </c>
      <c r="D661" t="s">
        <v>309</v>
      </c>
      <c r="E661">
        <v>8</v>
      </c>
      <c r="F661">
        <v>13</v>
      </c>
      <c r="G661">
        <v>0</v>
      </c>
      <c r="H661">
        <v>0</v>
      </c>
      <c r="I661">
        <v>0</v>
      </c>
      <c r="J661">
        <v>0</v>
      </c>
      <c r="K661">
        <v>1</v>
      </c>
      <c r="L661">
        <v>0</v>
      </c>
      <c r="M661">
        <v>0</v>
      </c>
      <c r="N661">
        <v>1</v>
      </c>
      <c r="O661">
        <v>7</v>
      </c>
      <c r="P661">
        <v>3</v>
      </c>
      <c r="Q661">
        <v>8</v>
      </c>
      <c r="R661">
        <v>5.62</v>
      </c>
      <c r="S661">
        <v>1.38</v>
      </c>
      <c r="T661">
        <v>6.5</v>
      </c>
      <c r="U661">
        <f t="shared" si="30"/>
        <v>0.43333333333333335</v>
      </c>
      <c r="V661">
        <f t="shared" si="31"/>
        <v>0.17333333333333334</v>
      </c>
      <c r="W661">
        <f t="shared" si="32"/>
        <v>1</v>
      </c>
    </row>
    <row r="662" spans="1:23" x14ac:dyDescent="0.35">
      <c r="A662" t="s">
        <v>119</v>
      </c>
      <c r="B662" t="s">
        <v>1652</v>
      </c>
      <c r="C662" t="s">
        <v>356</v>
      </c>
      <c r="D662" t="s">
        <v>317</v>
      </c>
      <c r="E662">
        <v>4</v>
      </c>
      <c r="F662">
        <v>4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1</v>
      </c>
      <c r="O662">
        <v>3</v>
      </c>
      <c r="P662">
        <v>2</v>
      </c>
      <c r="Q662">
        <v>3</v>
      </c>
      <c r="R662">
        <v>4.5</v>
      </c>
      <c r="S662">
        <v>1.25</v>
      </c>
      <c r="T662">
        <v>6.5</v>
      </c>
      <c r="U662">
        <f t="shared" si="30"/>
        <v>0.43333333333333335</v>
      </c>
      <c r="V662">
        <f t="shared" si="31"/>
        <v>0.17333333333333334</v>
      </c>
      <c r="W662">
        <f t="shared" si="32"/>
        <v>1</v>
      </c>
    </row>
    <row r="663" spans="1:23" x14ac:dyDescent="0.35">
      <c r="A663" t="s">
        <v>152</v>
      </c>
      <c r="B663" t="s">
        <v>1981</v>
      </c>
      <c r="C663" t="s">
        <v>356</v>
      </c>
      <c r="D663" t="s">
        <v>314</v>
      </c>
      <c r="E663">
        <v>5</v>
      </c>
      <c r="F663">
        <v>5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</v>
      </c>
      <c r="O663">
        <v>5</v>
      </c>
      <c r="P663">
        <v>3</v>
      </c>
      <c r="Q663">
        <v>5</v>
      </c>
      <c r="R663">
        <v>7.2</v>
      </c>
      <c r="S663">
        <v>1.6</v>
      </c>
      <c r="T663">
        <v>6.5</v>
      </c>
      <c r="U663">
        <f t="shared" si="30"/>
        <v>0.43333333333333335</v>
      </c>
      <c r="V663">
        <f t="shared" si="31"/>
        <v>0.17333333333333334</v>
      </c>
      <c r="W663">
        <f t="shared" si="32"/>
        <v>1</v>
      </c>
    </row>
    <row r="664" spans="1:23" x14ac:dyDescent="0.35">
      <c r="A664" t="s">
        <v>951</v>
      </c>
      <c r="B664" t="s">
        <v>1617</v>
      </c>
      <c r="C664" t="s">
        <v>356</v>
      </c>
      <c r="D664" t="s">
        <v>315</v>
      </c>
      <c r="E664">
        <v>10</v>
      </c>
      <c r="F664">
        <v>9</v>
      </c>
      <c r="G664">
        <v>0</v>
      </c>
      <c r="H664">
        <v>0</v>
      </c>
      <c r="I664">
        <v>0</v>
      </c>
      <c r="J664">
        <v>0</v>
      </c>
      <c r="K664">
        <v>1</v>
      </c>
      <c r="L664">
        <v>0</v>
      </c>
      <c r="M664">
        <v>0</v>
      </c>
      <c r="N664">
        <v>1</v>
      </c>
      <c r="O664">
        <v>8</v>
      </c>
      <c r="P664">
        <v>4</v>
      </c>
      <c r="Q664">
        <v>11</v>
      </c>
      <c r="R664">
        <v>6.3</v>
      </c>
      <c r="S664">
        <v>1.5</v>
      </c>
      <c r="T664">
        <v>6</v>
      </c>
      <c r="U664">
        <f t="shared" si="30"/>
        <v>0.4</v>
      </c>
      <c r="V664">
        <f t="shared" si="31"/>
        <v>0.16000000000000003</v>
      </c>
      <c r="W664">
        <f t="shared" si="32"/>
        <v>1</v>
      </c>
    </row>
    <row r="665" spans="1:23" x14ac:dyDescent="0.35">
      <c r="A665" t="s">
        <v>57</v>
      </c>
      <c r="B665" t="s">
        <v>1911</v>
      </c>
      <c r="C665" t="s">
        <v>356</v>
      </c>
      <c r="D665" t="s">
        <v>310</v>
      </c>
      <c r="E665">
        <v>6</v>
      </c>
      <c r="F665">
        <v>5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1</v>
      </c>
      <c r="O665">
        <v>3</v>
      </c>
      <c r="P665">
        <v>2</v>
      </c>
      <c r="Q665">
        <v>7</v>
      </c>
      <c r="R665">
        <v>6</v>
      </c>
      <c r="S665">
        <v>1.5</v>
      </c>
      <c r="T665">
        <v>5.5</v>
      </c>
      <c r="U665">
        <f t="shared" si="30"/>
        <v>0.36666666666666664</v>
      </c>
      <c r="V665">
        <f t="shared" si="31"/>
        <v>0.14666666666666667</v>
      </c>
      <c r="W665">
        <f t="shared" si="32"/>
        <v>1</v>
      </c>
    </row>
    <row r="666" spans="1:23" x14ac:dyDescent="0.35">
      <c r="A666" t="s">
        <v>562</v>
      </c>
      <c r="B666" t="s">
        <v>1352</v>
      </c>
      <c r="C666" t="s">
        <v>356</v>
      </c>
      <c r="D666" t="s">
        <v>305</v>
      </c>
      <c r="E666">
        <v>3</v>
      </c>
      <c r="F666">
        <v>2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3</v>
      </c>
      <c r="P666">
        <v>1</v>
      </c>
      <c r="Q666">
        <v>3</v>
      </c>
      <c r="R666">
        <v>3</v>
      </c>
      <c r="S666">
        <v>1.33</v>
      </c>
      <c r="T666">
        <v>3</v>
      </c>
      <c r="U666">
        <f t="shared" si="30"/>
        <v>0.2</v>
      </c>
      <c r="V666">
        <f t="shared" si="31"/>
        <v>8.0000000000000016E-2</v>
      </c>
      <c r="W666">
        <f t="shared" si="32"/>
        <v>1</v>
      </c>
    </row>
    <row r="667" spans="1:23" x14ac:dyDescent="0.35">
      <c r="A667" t="s">
        <v>98</v>
      </c>
      <c r="B667" t="s">
        <v>216</v>
      </c>
      <c r="C667" t="s">
        <v>356</v>
      </c>
      <c r="D667" t="s">
        <v>320</v>
      </c>
      <c r="E667">
        <v>1</v>
      </c>
      <c r="F667">
        <v>1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1</v>
      </c>
      <c r="P667">
        <v>0</v>
      </c>
      <c r="Q667">
        <v>1</v>
      </c>
      <c r="R667">
        <v>0</v>
      </c>
      <c r="S667">
        <v>1</v>
      </c>
      <c r="T667">
        <v>1.5</v>
      </c>
      <c r="U667">
        <f t="shared" si="30"/>
        <v>0.1</v>
      </c>
      <c r="V667">
        <f t="shared" si="31"/>
        <v>4.0000000000000008E-2</v>
      </c>
      <c r="W667">
        <f t="shared" si="32"/>
        <v>1</v>
      </c>
    </row>
    <row r="668" spans="1:23" x14ac:dyDescent="0.35">
      <c r="A668" t="s">
        <v>37</v>
      </c>
      <c r="B668" t="s">
        <v>1030</v>
      </c>
      <c r="C668" t="s">
        <v>356</v>
      </c>
      <c r="D668" t="s">
        <v>295</v>
      </c>
      <c r="E668">
        <v>1</v>
      </c>
      <c r="F668">
        <v>1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</v>
      </c>
      <c r="P668">
        <v>0</v>
      </c>
      <c r="Q668">
        <v>1</v>
      </c>
      <c r="R668">
        <v>0</v>
      </c>
      <c r="S668">
        <v>1</v>
      </c>
      <c r="T668">
        <v>1.5</v>
      </c>
      <c r="U668">
        <f t="shared" si="30"/>
        <v>0.1</v>
      </c>
      <c r="V668">
        <f t="shared" si="31"/>
        <v>4.0000000000000008E-2</v>
      </c>
      <c r="W668">
        <f t="shared" si="32"/>
        <v>1</v>
      </c>
    </row>
    <row r="669" spans="1:23" x14ac:dyDescent="0.35">
      <c r="A669" t="s">
        <v>541</v>
      </c>
      <c r="B669" t="s">
        <v>350</v>
      </c>
      <c r="C669" t="s">
        <v>356</v>
      </c>
      <c r="D669" t="s">
        <v>306</v>
      </c>
      <c r="E669">
        <v>4</v>
      </c>
      <c r="F669">
        <v>7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5</v>
      </c>
      <c r="P669">
        <v>4</v>
      </c>
      <c r="Q669">
        <v>5</v>
      </c>
      <c r="R669">
        <v>9</v>
      </c>
      <c r="S669">
        <v>2.25</v>
      </c>
      <c r="T669">
        <v>0.5</v>
      </c>
      <c r="U669">
        <f t="shared" si="30"/>
        <v>3.3333333333333333E-2</v>
      </c>
      <c r="V669">
        <f t="shared" si="31"/>
        <v>1.3333333333333334E-2</v>
      </c>
      <c r="W669">
        <f t="shared" si="32"/>
        <v>1</v>
      </c>
    </row>
    <row r="670" spans="1:23" x14ac:dyDescent="0.35">
      <c r="A670" t="s">
        <v>253</v>
      </c>
      <c r="B670" t="s">
        <v>793</v>
      </c>
      <c r="C670" t="s">
        <v>356</v>
      </c>
      <c r="D670" t="s">
        <v>317</v>
      </c>
      <c r="E670">
        <v>2</v>
      </c>
      <c r="F670">
        <v>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1</v>
      </c>
      <c r="P670">
        <v>1</v>
      </c>
      <c r="Q670">
        <v>2</v>
      </c>
      <c r="R670">
        <v>4.5</v>
      </c>
      <c r="S670">
        <v>1.5</v>
      </c>
      <c r="T670">
        <v>0.5</v>
      </c>
      <c r="U670">
        <f t="shared" si="30"/>
        <v>3.3333333333333333E-2</v>
      </c>
      <c r="V670">
        <f t="shared" si="31"/>
        <v>1.3333333333333334E-2</v>
      </c>
      <c r="W670">
        <f t="shared" si="32"/>
        <v>1</v>
      </c>
    </row>
  </sheetData>
  <sortState xmlns:xlrd2="http://schemas.microsoft.com/office/spreadsheetml/2017/richdata2" ref="A1:Y559">
    <sortCondition descending="1" ref="V1:V55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AA827"/>
  <sheetViews>
    <sheetView topLeftCell="A551" workbookViewId="0">
      <selection activeCell="B558" sqref="B558"/>
    </sheetView>
  </sheetViews>
  <sheetFormatPr defaultColWidth="9.1796875" defaultRowHeight="14.5" x14ac:dyDescent="0.35"/>
  <cols>
    <col min="1" max="1" width="18.453125" style="2" customWidth="1"/>
    <col min="2" max="3" width="9.1796875" style="2"/>
    <col min="25" max="25" width="11.54296875" customWidth="1"/>
  </cols>
  <sheetData>
    <row r="1" spans="1:27" ht="14.25" customHeight="1" x14ac:dyDescent="0.35">
      <c r="A1" s="13" t="s">
        <v>19</v>
      </c>
      <c r="B1" s="13" t="s">
        <v>18</v>
      </c>
      <c r="C1" s="13" t="s">
        <v>0</v>
      </c>
      <c r="D1" s="13" t="s">
        <v>322</v>
      </c>
      <c r="E1" s="13" t="s">
        <v>21</v>
      </c>
      <c r="F1" s="18" t="s">
        <v>7</v>
      </c>
      <c r="G1" s="8" t="s">
        <v>6</v>
      </c>
      <c r="H1" s="8" t="s">
        <v>8</v>
      </c>
      <c r="I1" s="8" t="s">
        <v>9</v>
      </c>
      <c r="J1" s="8" t="s">
        <v>362</v>
      </c>
      <c r="K1" s="8" t="s">
        <v>518</v>
      </c>
      <c r="L1" s="8" t="s">
        <v>219</v>
      </c>
      <c r="M1" s="8" t="s">
        <v>2</v>
      </c>
      <c r="N1" s="8" t="s">
        <v>3</v>
      </c>
      <c r="O1" s="8" t="s">
        <v>4</v>
      </c>
      <c r="P1" s="8" t="s">
        <v>294</v>
      </c>
      <c r="Q1" s="8" t="s">
        <v>519</v>
      </c>
      <c r="R1" s="8" t="s">
        <v>1287</v>
      </c>
      <c r="S1" s="8" t="s">
        <v>2136</v>
      </c>
      <c r="T1" s="8" t="s">
        <v>352</v>
      </c>
      <c r="U1" s="8" t="s">
        <v>353</v>
      </c>
      <c r="V1" s="8" t="s">
        <v>354</v>
      </c>
      <c r="W1" s="8"/>
      <c r="X1" s="11"/>
      <c r="Y1" s="11"/>
      <c r="Z1" s="11"/>
      <c r="AA1" s="11"/>
    </row>
    <row r="2" spans="1:27" ht="14.25" customHeight="1" x14ac:dyDescent="0.35">
      <c r="A2" s="13" t="s">
        <v>810</v>
      </c>
      <c r="B2" s="13" t="s">
        <v>811</v>
      </c>
      <c r="C2" s="13" t="s">
        <v>311</v>
      </c>
      <c r="D2" s="13" t="s">
        <v>324</v>
      </c>
      <c r="E2" s="13">
        <v>568</v>
      </c>
      <c r="F2" s="18">
        <v>124</v>
      </c>
      <c r="G2" s="8">
        <v>47</v>
      </c>
      <c r="H2" s="8">
        <v>111</v>
      </c>
      <c r="I2" s="8">
        <v>24</v>
      </c>
      <c r="J2" s="8">
        <v>0.28299999999999997</v>
      </c>
      <c r="K2" s="8">
        <v>0.38200000000000001</v>
      </c>
      <c r="L2" s="8">
        <v>161</v>
      </c>
      <c r="M2" s="8">
        <v>29</v>
      </c>
      <c r="N2" s="8">
        <v>5</v>
      </c>
      <c r="O2" s="8">
        <v>92</v>
      </c>
      <c r="P2" s="8">
        <v>163</v>
      </c>
      <c r="Q2" s="8">
        <v>0.6</v>
      </c>
      <c r="R2" s="8">
        <v>0.98299999999999998</v>
      </c>
      <c r="S2" s="8">
        <f t="shared" ref="S2:S65" si="0">F2+(4*G2)+H2+I2+(L2-M2-N2-G2)+(2*M2)+(3*N2)+O2-P2</f>
        <v>529</v>
      </c>
      <c r="T2" s="11">
        <f t="shared" ref="T2:T65" si="1">S2/15</f>
        <v>35.266666666666666</v>
      </c>
      <c r="U2" s="11">
        <f t="shared" ref="U2:U65" si="2">IF(S2&gt;=675,T2*1.2,IF(S2&gt;=650,T2*1.175,IF(S2&gt;=625,T2*1.15,IF(S2&gt;= 600,T2*1.125,IF(S2&gt; 575,T2*1.1,IF(S2&gt; 550,T2*1.075,IF(S2&gt; 525,T2*1.05,IF(S2&gt; 500,T2*1.025,IF(S2&gt; 475,T2,IF(S2&gt; 450,T2*0.975,IF(S2&gt; 425,T2*0.95,IF(S2&gt; 400,T2*0.925,IF(S2&gt; 375,T2*0.9,IF(S2&gt; 350,T2*0.875,IF(S2&gt; 325,T2*0.85,IF(S2&gt; 300,T2*0.825,IF(S2&gt; 275,T2*0.8,IF(S2&gt; 250,T2*0.775,IF(S2&gt; 225,T2*0.75,IF(S2&gt; 200,T2*0.725,IF(S2&gt; 175,T2*0.7,IF(S2&gt; 150,T2*0.675,IF(S2&gt; 125,T2*0.65,IF(S2&gt; 100,T2*0.625,IF(S2&gt; 75,T2*0.6,IF(S2&gt; 50,T2*0.575,IF(S2&gt; 25,T2*0.55,T2*0.525)))))))))))))))))))))))))))</f>
        <v>37.03</v>
      </c>
      <c r="V2" s="11">
        <f t="shared" ref="V2:V65" si="3">IF(U2 &lt; 1.5,1,U2)</f>
        <v>37.03</v>
      </c>
      <c r="W2" s="8"/>
      <c r="X2" s="11"/>
      <c r="Y2" s="11"/>
      <c r="Z2" s="11"/>
      <c r="AA2" s="11"/>
    </row>
    <row r="3" spans="1:27" ht="14.25" customHeight="1" x14ac:dyDescent="0.35">
      <c r="A3" s="13" t="s">
        <v>103</v>
      </c>
      <c r="B3" s="13" t="s">
        <v>204</v>
      </c>
      <c r="C3" s="13" t="s">
        <v>314</v>
      </c>
      <c r="D3" s="13" t="s">
        <v>324</v>
      </c>
      <c r="E3" s="13">
        <v>540</v>
      </c>
      <c r="F3" s="18">
        <v>109</v>
      </c>
      <c r="G3" s="8">
        <v>37</v>
      </c>
      <c r="H3" s="8">
        <v>98</v>
      </c>
      <c r="I3" s="8">
        <v>20</v>
      </c>
      <c r="J3" s="8">
        <v>0.27300000000000002</v>
      </c>
      <c r="K3" s="8">
        <v>0.40799999999999997</v>
      </c>
      <c r="L3" s="8">
        <v>147</v>
      </c>
      <c r="M3" s="8">
        <v>25</v>
      </c>
      <c r="N3" s="8">
        <v>1</v>
      </c>
      <c r="O3" s="8">
        <v>123</v>
      </c>
      <c r="P3" s="8">
        <v>121</v>
      </c>
      <c r="Q3" s="8">
        <v>0.53300000000000003</v>
      </c>
      <c r="R3" s="8">
        <v>0.94</v>
      </c>
      <c r="S3" s="8">
        <f t="shared" si="0"/>
        <v>514</v>
      </c>
      <c r="T3" s="11">
        <f t="shared" si="1"/>
        <v>34.266666666666666</v>
      </c>
      <c r="U3" s="11">
        <f t="shared" si="2"/>
        <v>35.123333333333328</v>
      </c>
      <c r="V3" s="11">
        <f t="shared" si="3"/>
        <v>35.123333333333328</v>
      </c>
      <c r="W3" s="8"/>
      <c r="X3" s="11"/>
      <c r="Y3" s="11"/>
      <c r="Z3" s="11"/>
      <c r="AA3" s="11"/>
    </row>
    <row r="4" spans="1:27" ht="14.25" customHeight="1" x14ac:dyDescent="0.35">
      <c r="A4" s="13" t="s">
        <v>80</v>
      </c>
      <c r="B4" s="13" t="s">
        <v>586</v>
      </c>
      <c r="C4" s="13" t="s">
        <v>315</v>
      </c>
      <c r="D4" s="13" t="s">
        <v>324</v>
      </c>
      <c r="E4" s="13">
        <v>519</v>
      </c>
      <c r="F4" s="18">
        <v>109</v>
      </c>
      <c r="G4" s="8">
        <v>46</v>
      </c>
      <c r="H4" s="8">
        <v>113</v>
      </c>
      <c r="I4" s="8">
        <v>9</v>
      </c>
      <c r="J4" s="8">
        <v>0.28999999999999998</v>
      </c>
      <c r="K4" s="8">
        <v>0.41699999999999998</v>
      </c>
      <c r="L4" s="8">
        <v>151</v>
      </c>
      <c r="M4" s="8">
        <v>26</v>
      </c>
      <c r="N4" s="8">
        <v>1</v>
      </c>
      <c r="O4" s="8">
        <v>112</v>
      </c>
      <c r="P4" s="8">
        <v>160</v>
      </c>
      <c r="Q4" s="8">
        <v>0.61199999999999999</v>
      </c>
      <c r="R4" s="8">
        <v>1.028</v>
      </c>
      <c r="S4" s="8">
        <f t="shared" si="0"/>
        <v>500</v>
      </c>
      <c r="T4" s="11">
        <f t="shared" si="1"/>
        <v>33.333333333333336</v>
      </c>
      <c r="U4" s="11">
        <f t="shared" si="2"/>
        <v>33.333333333333336</v>
      </c>
      <c r="V4" s="11">
        <f t="shared" si="3"/>
        <v>33.333333333333336</v>
      </c>
      <c r="W4" s="8"/>
      <c r="X4" s="11"/>
      <c r="Y4" s="11"/>
      <c r="Z4" s="11"/>
      <c r="AA4" s="11"/>
    </row>
    <row r="5" spans="1:27" ht="14.25" customHeight="1" x14ac:dyDescent="0.35">
      <c r="A5" s="13" t="s">
        <v>39</v>
      </c>
      <c r="B5" s="13" t="s">
        <v>179</v>
      </c>
      <c r="C5" s="13" t="s">
        <v>318</v>
      </c>
      <c r="D5" s="13" t="s">
        <v>324</v>
      </c>
      <c r="E5" s="13">
        <v>579</v>
      </c>
      <c r="F5" s="18">
        <v>91</v>
      </c>
      <c r="G5" s="8">
        <v>27</v>
      </c>
      <c r="H5" s="8">
        <v>89</v>
      </c>
      <c r="I5" s="8">
        <v>33</v>
      </c>
      <c r="J5" s="8">
        <v>0.27300000000000002</v>
      </c>
      <c r="K5" s="8">
        <v>0.34300000000000003</v>
      </c>
      <c r="L5" s="8">
        <v>158</v>
      </c>
      <c r="M5" s="8">
        <v>34</v>
      </c>
      <c r="N5" s="8">
        <v>3</v>
      </c>
      <c r="O5" s="8">
        <v>62</v>
      </c>
      <c r="P5" s="8">
        <v>76</v>
      </c>
      <c r="Q5" s="8">
        <v>0.48199999999999998</v>
      </c>
      <c r="R5" s="8">
        <v>0.82599999999999996</v>
      </c>
      <c r="S5" s="8">
        <f t="shared" si="0"/>
        <v>478</v>
      </c>
      <c r="T5" s="11">
        <f t="shared" si="1"/>
        <v>31.866666666666667</v>
      </c>
      <c r="U5" s="11">
        <f t="shared" si="2"/>
        <v>31.866666666666667</v>
      </c>
      <c r="V5" s="11">
        <f t="shared" si="3"/>
        <v>31.866666666666667</v>
      </c>
      <c r="W5" s="8"/>
      <c r="X5" s="11"/>
      <c r="Y5" s="11"/>
      <c r="Z5" s="11"/>
      <c r="AA5" s="11"/>
    </row>
    <row r="6" spans="1:27" ht="14.25" customHeight="1" x14ac:dyDescent="0.35">
      <c r="A6" s="13" t="s">
        <v>692</v>
      </c>
      <c r="B6" s="13" t="s">
        <v>114</v>
      </c>
      <c r="C6" s="13" t="s">
        <v>307</v>
      </c>
      <c r="D6" s="13" t="s">
        <v>324</v>
      </c>
      <c r="E6" s="13">
        <v>577</v>
      </c>
      <c r="F6" s="18">
        <v>94</v>
      </c>
      <c r="G6" s="8">
        <v>30</v>
      </c>
      <c r="H6" s="8">
        <v>97</v>
      </c>
      <c r="I6" s="8">
        <v>5</v>
      </c>
      <c r="J6" s="8">
        <v>0.29499999999999998</v>
      </c>
      <c r="K6" s="8">
        <v>0.375</v>
      </c>
      <c r="L6" s="8">
        <v>170</v>
      </c>
      <c r="M6" s="8">
        <v>32</v>
      </c>
      <c r="N6" s="8">
        <v>1</v>
      </c>
      <c r="O6" s="8">
        <v>74</v>
      </c>
      <c r="P6" s="8">
        <v>91</v>
      </c>
      <c r="Q6" s="8">
        <v>0.51300000000000001</v>
      </c>
      <c r="R6" s="8">
        <v>0.88800000000000001</v>
      </c>
      <c r="S6" s="8">
        <f t="shared" si="0"/>
        <v>473</v>
      </c>
      <c r="T6" s="11">
        <f t="shared" si="1"/>
        <v>31.533333333333335</v>
      </c>
      <c r="U6" s="11">
        <f t="shared" si="2"/>
        <v>30.745000000000001</v>
      </c>
      <c r="V6" s="11">
        <f t="shared" si="3"/>
        <v>30.745000000000001</v>
      </c>
      <c r="W6" s="8"/>
      <c r="X6" s="11"/>
      <c r="Y6" s="11"/>
      <c r="Z6" s="11"/>
      <c r="AA6" s="11"/>
    </row>
    <row r="7" spans="1:27" ht="14.25" customHeight="1" x14ac:dyDescent="0.35">
      <c r="A7" s="13" t="s">
        <v>23</v>
      </c>
      <c r="B7" s="13" t="s">
        <v>1099</v>
      </c>
      <c r="C7" s="13" t="s">
        <v>308</v>
      </c>
      <c r="D7" s="13" t="s">
        <v>324</v>
      </c>
      <c r="E7" s="13">
        <v>602</v>
      </c>
      <c r="F7" s="18">
        <v>101</v>
      </c>
      <c r="G7" s="8">
        <v>28</v>
      </c>
      <c r="H7" s="8">
        <v>92</v>
      </c>
      <c r="I7" s="8">
        <v>34</v>
      </c>
      <c r="J7" s="8">
        <v>0.29199999999999998</v>
      </c>
      <c r="K7" s="8">
        <v>0.34499999999999997</v>
      </c>
      <c r="L7" s="8">
        <v>176</v>
      </c>
      <c r="M7" s="8">
        <v>38</v>
      </c>
      <c r="N7" s="8">
        <v>6</v>
      </c>
      <c r="O7" s="8">
        <v>49</v>
      </c>
      <c r="P7" s="8">
        <v>114</v>
      </c>
      <c r="Q7" s="8">
        <v>0.51800000000000002</v>
      </c>
      <c r="R7" s="8">
        <v>0.86299999999999999</v>
      </c>
      <c r="S7" s="8">
        <f t="shared" si="0"/>
        <v>472</v>
      </c>
      <c r="T7" s="11">
        <f t="shared" si="1"/>
        <v>31.466666666666665</v>
      </c>
      <c r="U7" s="11">
        <f t="shared" si="2"/>
        <v>30.679999999999996</v>
      </c>
      <c r="V7" s="11">
        <f t="shared" si="3"/>
        <v>30.679999999999996</v>
      </c>
      <c r="W7" s="8"/>
      <c r="X7" s="11"/>
      <c r="Y7" s="11"/>
      <c r="Z7" s="11"/>
      <c r="AA7" s="11"/>
    </row>
    <row r="8" spans="1:27" ht="14.25" customHeight="1" x14ac:dyDescent="0.35">
      <c r="A8" s="13" t="s">
        <v>49</v>
      </c>
      <c r="B8" s="13" t="s">
        <v>404</v>
      </c>
      <c r="C8" s="13" t="s">
        <v>311</v>
      </c>
      <c r="D8" s="13" t="s">
        <v>324</v>
      </c>
      <c r="E8" s="13">
        <v>529</v>
      </c>
      <c r="F8" s="18">
        <v>94</v>
      </c>
      <c r="G8" s="8">
        <v>29</v>
      </c>
      <c r="H8" s="8">
        <v>91</v>
      </c>
      <c r="I8" s="8">
        <v>21</v>
      </c>
      <c r="J8" s="8">
        <v>0.26900000000000002</v>
      </c>
      <c r="K8" s="8">
        <v>0.36699999999999999</v>
      </c>
      <c r="L8" s="8">
        <v>142</v>
      </c>
      <c r="M8" s="8">
        <v>28</v>
      </c>
      <c r="N8" s="8">
        <v>2</v>
      </c>
      <c r="O8" s="8">
        <v>82</v>
      </c>
      <c r="P8" s="8">
        <v>92</v>
      </c>
      <c r="Q8" s="8">
        <v>0.5</v>
      </c>
      <c r="R8" s="8">
        <v>0.86699999999999999</v>
      </c>
      <c r="S8" s="8">
        <f t="shared" si="0"/>
        <v>457</v>
      </c>
      <c r="T8" s="11">
        <f t="shared" si="1"/>
        <v>30.466666666666665</v>
      </c>
      <c r="U8" s="11">
        <f t="shared" si="2"/>
        <v>29.704999999999998</v>
      </c>
      <c r="V8" s="11">
        <f t="shared" si="3"/>
        <v>29.704999999999998</v>
      </c>
      <c r="W8" s="8"/>
      <c r="X8" s="11"/>
      <c r="Y8" s="11"/>
      <c r="Z8" s="11"/>
      <c r="AA8" s="11"/>
    </row>
    <row r="9" spans="1:27" ht="14.25" customHeight="1" x14ac:dyDescent="0.35">
      <c r="A9" s="13" t="s">
        <v>397</v>
      </c>
      <c r="B9" s="13" t="s">
        <v>756</v>
      </c>
      <c r="C9" s="13" t="s">
        <v>320</v>
      </c>
      <c r="D9" s="13" t="s">
        <v>324</v>
      </c>
      <c r="E9" s="13">
        <v>542</v>
      </c>
      <c r="F9" s="18">
        <v>107</v>
      </c>
      <c r="G9" s="8">
        <v>29</v>
      </c>
      <c r="H9" s="8">
        <v>81</v>
      </c>
      <c r="I9" s="8">
        <v>25</v>
      </c>
      <c r="J9" s="8">
        <v>0.28299999999999997</v>
      </c>
      <c r="K9" s="8">
        <v>0.38300000000000001</v>
      </c>
      <c r="L9" s="8">
        <v>154</v>
      </c>
      <c r="M9" s="8">
        <v>26</v>
      </c>
      <c r="N9" s="8">
        <v>2</v>
      </c>
      <c r="O9" s="8">
        <v>88</v>
      </c>
      <c r="P9" s="8">
        <v>132</v>
      </c>
      <c r="Q9" s="8">
        <v>0.505</v>
      </c>
      <c r="R9" s="8">
        <v>0.88800000000000001</v>
      </c>
      <c r="S9" s="8">
        <f t="shared" si="0"/>
        <v>440</v>
      </c>
      <c r="T9" s="11">
        <f t="shared" si="1"/>
        <v>29.333333333333332</v>
      </c>
      <c r="U9" s="11">
        <f t="shared" si="2"/>
        <v>27.866666666666664</v>
      </c>
      <c r="V9" s="11">
        <f t="shared" si="3"/>
        <v>27.866666666666664</v>
      </c>
      <c r="W9" s="8"/>
      <c r="X9" s="11"/>
      <c r="Y9" s="11"/>
      <c r="Z9" s="11"/>
      <c r="AA9" s="11"/>
    </row>
    <row r="10" spans="1:27" ht="14.25" customHeight="1" x14ac:dyDescent="0.35">
      <c r="A10" s="13" t="s">
        <v>495</v>
      </c>
      <c r="B10" s="13" t="s">
        <v>494</v>
      </c>
      <c r="C10" s="13" t="s">
        <v>311</v>
      </c>
      <c r="D10" s="13" t="s">
        <v>324</v>
      </c>
      <c r="E10" s="13">
        <v>547</v>
      </c>
      <c r="F10" s="18">
        <v>89</v>
      </c>
      <c r="G10" s="8">
        <v>22</v>
      </c>
      <c r="H10" s="8">
        <v>82</v>
      </c>
      <c r="I10" s="8">
        <v>9</v>
      </c>
      <c r="J10" s="8">
        <v>0.26800000000000002</v>
      </c>
      <c r="K10" s="8">
        <v>0.34699999999999998</v>
      </c>
      <c r="L10" s="8">
        <v>147</v>
      </c>
      <c r="M10" s="8">
        <v>30</v>
      </c>
      <c r="N10" s="8">
        <v>3</v>
      </c>
      <c r="O10" s="8">
        <v>66</v>
      </c>
      <c r="P10" s="8">
        <v>75</v>
      </c>
      <c r="Q10" s="8">
        <v>0.45400000000000001</v>
      </c>
      <c r="R10" s="8">
        <v>0.80100000000000005</v>
      </c>
      <c r="S10" s="8">
        <f t="shared" si="0"/>
        <v>420</v>
      </c>
      <c r="T10" s="11">
        <f t="shared" si="1"/>
        <v>28</v>
      </c>
      <c r="U10" s="11">
        <f t="shared" si="2"/>
        <v>25.900000000000002</v>
      </c>
      <c r="V10" s="11">
        <f t="shared" si="3"/>
        <v>25.900000000000002</v>
      </c>
      <c r="W10" s="8"/>
      <c r="X10" s="11"/>
      <c r="Y10" s="11"/>
      <c r="Z10" s="11"/>
      <c r="AA10" s="11"/>
    </row>
    <row r="11" spans="1:27" ht="14.25" customHeight="1" x14ac:dyDescent="0.35">
      <c r="A11" s="13" t="s">
        <v>472</v>
      </c>
      <c r="B11" s="13" t="s">
        <v>1203</v>
      </c>
      <c r="C11" s="13" t="s">
        <v>297</v>
      </c>
      <c r="D11" s="13" t="s">
        <v>324</v>
      </c>
      <c r="E11" s="13">
        <v>535</v>
      </c>
      <c r="F11" s="18">
        <v>98</v>
      </c>
      <c r="G11" s="8">
        <v>26</v>
      </c>
      <c r="H11" s="8">
        <v>81</v>
      </c>
      <c r="I11" s="8">
        <v>33</v>
      </c>
      <c r="J11" s="8">
        <v>0.25900000000000001</v>
      </c>
      <c r="K11" s="8">
        <v>0.33800000000000002</v>
      </c>
      <c r="L11" s="8">
        <v>138</v>
      </c>
      <c r="M11" s="8">
        <v>27</v>
      </c>
      <c r="N11" s="8">
        <v>11</v>
      </c>
      <c r="O11" s="8">
        <v>65</v>
      </c>
      <c r="P11" s="8">
        <v>128</v>
      </c>
      <c r="Q11" s="8">
        <v>0.49199999999999999</v>
      </c>
      <c r="R11" s="8">
        <v>0.83</v>
      </c>
      <c r="S11" s="8">
        <f t="shared" si="0"/>
        <v>414</v>
      </c>
      <c r="T11" s="11">
        <f t="shared" si="1"/>
        <v>27.6</v>
      </c>
      <c r="U11" s="11">
        <f t="shared" si="2"/>
        <v>25.53</v>
      </c>
      <c r="V11" s="11">
        <f t="shared" si="3"/>
        <v>25.53</v>
      </c>
      <c r="W11" s="8"/>
      <c r="X11" s="11"/>
      <c r="Y11" s="11"/>
      <c r="Z11" s="11"/>
      <c r="AA11" s="11"/>
    </row>
    <row r="12" spans="1:27" ht="14.25" customHeight="1" x14ac:dyDescent="0.35">
      <c r="A12" s="13" t="s">
        <v>1196</v>
      </c>
      <c r="B12" s="13" t="s">
        <v>1197</v>
      </c>
      <c r="C12" s="13" t="s">
        <v>305</v>
      </c>
      <c r="D12" s="13" t="s">
        <v>324</v>
      </c>
      <c r="E12" s="13">
        <v>580</v>
      </c>
      <c r="F12" s="18">
        <v>97</v>
      </c>
      <c r="G12" s="8">
        <v>27</v>
      </c>
      <c r="H12" s="8">
        <v>87</v>
      </c>
      <c r="I12" s="8">
        <v>22</v>
      </c>
      <c r="J12" s="8">
        <v>0.27200000000000002</v>
      </c>
      <c r="K12" s="8">
        <v>0.34699999999999998</v>
      </c>
      <c r="L12" s="8">
        <v>158</v>
      </c>
      <c r="M12" s="8">
        <v>33</v>
      </c>
      <c r="N12" s="8">
        <v>4</v>
      </c>
      <c r="O12" s="8">
        <v>67</v>
      </c>
      <c r="P12" s="8">
        <v>140</v>
      </c>
      <c r="Q12" s="8">
        <v>0.48299999999999998</v>
      </c>
      <c r="R12" s="8">
        <v>0.83</v>
      </c>
      <c r="S12" s="8">
        <f t="shared" si="0"/>
        <v>413</v>
      </c>
      <c r="T12" s="11">
        <f t="shared" si="1"/>
        <v>27.533333333333335</v>
      </c>
      <c r="U12" s="11">
        <f t="shared" si="2"/>
        <v>25.468333333333337</v>
      </c>
      <c r="V12" s="11">
        <f t="shared" si="3"/>
        <v>25.468333333333337</v>
      </c>
      <c r="W12" s="8"/>
      <c r="X12" s="11"/>
      <c r="Y12" s="11"/>
      <c r="Z12" s="11"/>
      <c r="AA12" s="11"/>
    </row>
    <row r="13" spans="1:27" ht="14.25" customHeight="1" x14ac:dyDescent="0.35">
      <c r="A13" s="13" t="s">
        <v>221</v>
      </c>
      <c r="B13" s="13" t="s">
        <v>739</v>
      </c>
      <c r="C13" s="13" t="s">
        <v>313</v>
      </c>
      <c r="D13" s="13" t="s">
        <v>324</v>
      </c>
      <c r="E13" s="13">
        <v>565</v>
      </c>
      <c r="F13" s="18">
        <v>97</v>
      </c>
      <c r="G13" s="8">
        <v>28</v>
      </c>
      <c r="H13" s="8">
        <v>81</v>
      </c>
      <c r="I13" s="8">
        <v>24</v>
      </c>
      <c r="J13" s="8">
        <v>0.26900000000000002</v>
      </c>
      <c r="K13" s="8">
        <v>0.35</v>
      </c>
      <c r="L13" s="8">
        <v>152</v>
      </c>
      <c r="M13" s="8">
        <v>28</v>
      </c>
      <c r="N13" s="8">
        <v>2</v>
      </c>
      <c r="O13" s="8">
        <v>70</v>
      </c>
      <c r="P13" s="8">
        <v>128</v>
      </c>
      <c r="Q13" s="8">
        <v>0.48</v>
      </c>
      <c r="R13" s="8">
        <v>0.82899999999999996</v>
      </c>
      <c r="S13" s="8">
        <f t="shared" si="0"/>
        <v>412</v>
      </c>
      <c r="T13" s="11">
        <f t="shared" si="1"/>
        <v>27.466666666666665</v>
      </c>
      <c r="U13" s="11">
        <f t="shared" si="2"/>
        <v>25.406666666666666</v>
      </c>
      <c r="V13" s="11">
        <f t="shared" si="3"/>
        <v>25.406666666666666</v>
      </c>
      <c r="W13" s="8"/>
      <c r="X13" s="11"/>
      <c r="Y13" s="11"/>
      <c r="Z13" s="11"/>
      <c r="AA13" s="11"/>
    </row>
    <row r="14" spans="1:27" ht="14.25" customHeight="1" x14ac:dyDescent="0.35">
      <c r="A14" s="13" t="s">
        <v>535</v>
      </c>
      <c r="B14" s="13" t="s">
        <v>338</v>
      </c>
      <c r="C14" s="13" t="s">
        <v>297</v>
      </c>
      <c r="D14" s="13" t="s">
        <v>324</v>
      </c>
      <c r="E14" s="13">
        <v>540</v>
      </c>
      <c r="F14" s="18">
        <v>89</v>
      </c>
      <c r="G14" s="8">
        <v>27</v>
      </c>
      <c r="H14" s="8">
        <v>85</v>
      </c>
      <c r="I14" s="8">
        <v>5</v>
      </c>
      <c r="J14" s="8">
        <v>0.27400000000000002</v>
      </c>
      <c r="K14" s="8">
        <v>0.35499999999999998</v>
      </c>
      <c r="L14" s="8">
        <v>148</v>
      </c>
      <c r="M14" s="8">
        <v>29</v>
      </c>
      <c r="N14" s="8">
        <v>2</v>
      </c>
      <c r="O14" s="8">
        <v>67</v>
      </c>
      <c r="P14" s="8">
        <v>101</v>
      </c>
      <c r="Q14" s="8">
        <v>0.49</v>
      </c>
      <c r="R14" s="8">
        <v>0.84499999999999997</v>
      </c>
      <c r="S14" s="8">
        <f t="shared" si="0"/>
        <v>407</v>
      </c>
      <c r="T14" s="11">
        <f t="shared" si="1"/>
        <v>27.133333333333333</v>
      </c>
      <c r="U14" s="11">
        <f t="shared" si="2"/>
        <v>25.098333333333333</v>
      </c>
      <c r="V14" s="11">
        <f t="shared" si="3"/>
        <v>25.098333333333333</v>
      </c>
      <c r="W14" s="8"/>
      <c r="X14" s="11"/>
      <c r="Y14" s="11"/>
      <c r="Z14" s="11"/>
      <c r="AA14" s="11"/>
    </row>
    <row r="15" spans="1:27" ht="14.25" customHeight="1" x14ac:dyDescent="0.35">
      <c r="A15" s="13" t="s">
        <v>445</v>
      </c>
      <c r="B15" s="13" t="s">
        <v>1393</v>
      </c>
      <c r="C15" s="13" t="s">
        <v>293</v>
      </c>
      <c r="D15" s="13" t="s">
        <v>324</v>
      </c>
      <c r="E15" s="13">
        <v>581</v>
      </c>
      <c r="F15" s="18">
        <v>84</v>
      </c>
      <c r="G15" s="8">
        <v>36</v>
      </c>
      <c r="H15" s="8">
        <v>103</v>
      </c>
      <c r="I15" s="8">
        <v>5</v>
      </c>
      <c r="J15" s="8">
        <v>0.26900000000000002</v>
      </c>
      <c r="K15" s="8">
        <v>0.31900000000000001</v>
      </c>
      <c r="L15" s="8">
        <v>156</v>
      </c>
      <c r="M15" s="8">
        <v>27</v>
      </c>
      <c r="N15" s="8">
        <v>1</v>
      </c>
      <c r="O15" s="8">
        <v>42</v>
      </c>
      <c r="P15" s="8">
        <v>123</v>
      </c>
      <c r="Q15" s="8">
        <v>0.50800000000000001</v>
      </c>
      <c r="R15" s="8">
        <v>0.82599999999999996</v>
      </c>
      <c r="S15" s="8">
        <f t="shared" si="0"/>
        <v>404</v>
      </c>
      <c r="T15" s="11">
        <f t="shared" si="1"/>
        <v>26.933333333333334</v>
      </c>
      <c r="U15" s="11">
        <f t="shared" si="2"/>
        <v>24.913333333333334</v>
      </c>
      <c r="V15" s="11">
        <f t="shared" si="3"/>
        <v>24.913333333333334</v>
      </c>
      <c r="W15" s="8"/>
      <c r="X15" s="11"/>
      <c r="Y15" s="11"/>
      <c r="Z15" s="11"/>
      <c r="AA15" s="11"/>
    </row>
    <row r="16" spans="1:27" ht="14.25" customHeight="1" x14ac:dyDescent="0.35">
      <c r="A16" s="13" t="s">
        <v>852</v>
      </c>
      <c r="B16" s="13" t="s">
        <v>28</v>
      </c>
      <c r="C16" s="13" t="s">
        <v>312</v>
      </c>
      <c r="D16" s="13" t="s">
        <v>324</v>
      </c>
      <c r="E16" s="13">
        <v>476</v>
      </c>
      <c r="F16" s="18">
        <v>81</v>
      </c>
      <c r="G16" s="8">
        <v>30</v>
      </c>
      <c r="H16" s="8">
        <v>85</v>
      </c>
      <c r="I16" s="8">
        <v>3</v>
      </c>
      <c r="J16" s="8">
        <v>0.29299999999999998</v>
      </c>
      <c r="K16" s="8">
        <v>0.38300000000000001</v>
      </c>
      <c r="L16" s="8">
        <v>140</v>
      </c>
      <c r="M16" s="8">
        <v>27</v>
      </c>
      <c r="N16" s="8">
        <v>1</v>
      </c>
      <c r="O16" s="8">
        <v>69</v>
      </c>
      <c r="P16" s="8">
        <v>94</v>
      </c>
      <c r="Q16" s="8">
        <v>0.54700000000000004</v>
      </c>
      <c r="R16" s="8">
        <v>0.93</v>
      </c>
      <c r="S16" s="8">
        <f t="shared" si="0"/>
        <v>403</v>
      </c>
      <c r="T16" s="11">
        <f t="shared" si="1"/>
        <v>26.866666666666667</v>
      </c>
      <c r="U16" s="11">
        <f t="shared" si="2"/>
        <v>24.851666666666667</v>
      </c>
      <c r="V16" s="11">
        <f t="shared" si="3"/>
        <v>24.851666666666667</v>
      </c>
      <c r="W16" s="8"/>
      <c r="X16" s="11"/>
      <c r="Y16" s="11"/>
      <c r="Z16" s="11"/>
      <c r="AA16" s="11"/>
    </row>
    <row r="17" spans="1:27" ht="14.25" customHeight="1" x14ac:dyDescent="0.35">
      <c r="A17" s="13" t="s">
        <v>53</v>
      </c>
      <c r="B17" s="13" t="s">
        <v>187</v>
      </c>
      <c r="C17" s="13" t="s">
        <v>298</v>
      </c>
      <c r="D17" s="13" t="s">
        <v>324</v>
      </c>
      <c r="E17" s="13">
        <v>603</v>
      </c>
      <c r="F17" s="18">
        <v>93</v>
      </c>
      <c r="G17" s="8">
        <v>29</v>
      </c>
      <c r="H17" s="8">
        <v>93</v>
      </c>
      <c r="I17" s="8">
        <v>26</v>
      </c>
      <c r="J17" s="8">
        <v>0.27100000000000002</v>
      </c>
      <c r="K17" s="8">
        <v>0.32300000000000001</v>
      </c>
      <c r="L17" s="8">
        <v>163</v>
      </c>
      <c r="M17" s="8">
        <v>28</v>
      </c>
      <c r="N17" s="8">
        <v>3</v>
      </c>
      <c r="O17" s="8">
        <v>47</v>
      </c>
      <c r="P17" s="8">
        <v>146</v>
      </c>
      <c r="Q17" s="8">
        <v>0.47599999999999998</v>
      </c>
      <c r="R17" s="8">
        <v>0.8</v>
      </c>
      <c r="S17" s="8">
        <f t="shared" si="0"/>
        <v>397</v>
      </c>
      <c r="T17" s="11">
        <f t="shared" si="1"/>
        <v>26.466666666666665</v>
      </c>
      <c r="U17" s="11">
        <f t="shared" si="2"/>
        <v>23.82</v>
      </c>
      <c r="V17" s="11">
        <f t="shared" si="3"/>
        <v>23.82</v>
      </c>
      <c r="W17" s="8"/>
      <c r="X17" s="11"/>
      <c r="Y17" s="11"/>
      <c r="Z17" s="11"/>
      <c r="AA17" s="11"/>
    </row>
    <row r="18" spans="1:27" ht="14.25" customHeight="1" x14ac:dyDescent="0.35">
      <c r="A18" s="13" t="s">
        <v>49</v>
      </c>
      <c r="B18" s="13" t="s">
        <v>532</v>
      </c>
      <c r="C18" s="13" t="s">
        <v>317</v>
      </c>
      <c r="D18" s="13" t="s">
        <v>324</v>
      </c>
      <c r="E18" s="13">
        <v>554</v>
      </c>
      <c r="F18" s="18">
        <v>98</v>
      </c>
      <c r="G18" s="8">
        <v>41</v>
      </c>
      <c r="H18" s="8">
        <v>103</v>
      </c>
      <c r="I18" s="8">
        <v>6</v>
      </c>
      <c r="J18" s="8">
        <v>0.23100000000000001</v>
      </c>
      <c r="K18" s="8">
        <v>0.34599999999999997</v>
      </c>
      <c r="L18" s="8">
        <v>128</v>
      </c>
      <c r="M18" s="8">
        <v>20</v>
      </c>
      <c r="N18" s="8">
        <v>1</v>
      </c>
      <c r="O18" s="8">
        <v>98</v>
      </c>
      <c r="P18" s="8">
        <v>189</v>
      </c>
      <c r="Q18" s="8">
        <v>0.498</v>
      </c>
      <c r="R18" s="8">
        <v>0.84399999999999997</v>
      </c>
      <c r="S18" s="8">
        <f t="shared" si="0"/>
        <v>389</v>
      </c>
      <c r="T18" s="11">
        <f t="shared" si="1"/>
        <v>25.933333333333334</v>
      </c>
      <c r="U18" s="11">
        <f t="shared" si="2"/>
        <v>23.34</v>
      </c>
      <c r="V18" s="11">
        <f t="shared" si="3"/>
        <v>23.34</v>
      </c>
      <c r="W18" s="8"/>
      <c r="X18" s="11"/>
      <c r="Y18" s="11"/>
      <c r="Z18" s="11"/>
      <c r="AA18" s="11"/>
    </row>
    <row r="19" spans="1:27" ht="14.25" customHeight="1" x14ac:dyDescent="0.35">
      <c r="A19" s="13" t="s">
        <v>106</v>
      </c>
      <c r="B19" s="13" t="s">
        <v>105</v>
      </c>
      <c r="C19" s="13" t="s">
        <v>311</v>
      </c>
      <c r="D19" s="13" t="s">
        <v>324</v>
      </c>
      <c r="E19" s="13">
        <v>555</v>
      </c>
      <c r="F19" s="18">
        <v>86</v>
      </c>
      <c r="G19" s="8">
        <v>23</v>
      </c>
      <c r="H19" s="8">
        <v>87</v>
      </c>
      <c r="I19" s="8">
        <v>8</v>
      </c>
      <c r="J19" s="8">
        <v>0.27800000000000002</v>
      </c>
      <c r="K19" s="8">
        <v>0.35399999999999998</v>
      </c>
      <c r="L19" s="8">
        <v>154</v>
      </c>
      <c r="M19" s="8">
        <v>35</v>
      </c>
      <c r="N19" s="8">
        <v>2</v>
      </c>
      <c r="O19" s="8">
        <v>65</v>
      </c>
      <c r="P19" s="8">
        <v>119</v>
      </c>
      <c r="Q19" s="8">
        <v>0.47099999999999997</v>
      </c>
      <c r="R19" s="8">
        <v>0.82499999999999996</v>
      </c>
      <c r="S19" s="8">
        <f t="shared" si="0"/>
        <v>389</v>
      </c>
      <c r="T19" s="11">
        <f t="shared" si="1"/>
        <v>25.933333333333334</v>
      </c>
      <c r="U19" s="11">
        <f t="shared" si="2"/>
        <v>23.34</v>
      </c>
      <c r="V19" s="11">
        <f t="shared" si="3"/>
        <v>23.34</v>
      </c>
      <c r="W19" s="8"/>
      <c r="X19" s="11"/>
      <c r="Y19" s="11"/>
      <c r="Z19" s="11"/>
      <c r="AA19" s="11"/>
    </row>
    <row r="20" spans="1:27" ht="14.25" customHeight="1" x14ac:dyDescent="0.35">
      <c r="A20" s="13" t="s">
        <v>1173</v>
      </c>
      <c r="B20" s="13" t="s">
        <v>1174</v>
      </c>
      <c r="C20" s="13" t="s">
        <v>308</v>
      </c>
      <c r="D20" s="13" t="s">
        <v>324</v>
      </c>
      <c r="E20" s="13">
        <v>566</v>
      </c>
      <c r="F20" s="18">
        <v>75</v>
      </c>
      <c r="G20" s="8">
        <v>27</v>
      </c>
      <c r="H20" s="8">
        <v>92</v>
      </c>
      <c r="I20" s="8">
        <v>1</v>
      </c>
      <c r="J20" s="8">
        <v>0.26100000000000001</v>
      </c>
      <c r="K20" s="8">
        <v>0.32400000000000001</v>
      </c>
      <c r="L20" s="8">
        <v>148</v>
      </c>
      <c r="M20" s="8">
        <v>31</v>
      </c>
      <c r="N20" s="8">
        <v>1</v>
      </c>
      <c r="O20" s="8">
        <v>52</v>
      </c>
      <c r="P20" s="8">
        <v>93</v>
      </c>
      <c r="Q20" s="8">
        <v>0.46400000000000002</v>
      </c>
      <c r="R20" s="8">
        <v>0.78800000000000003</v>
      </c>
      <c r="S20" s="8">
        <f t="shared" si="0"/>
        <v>389</v>
      </c>
      <c r="T20" s="11">
        <f t="shared" si="1"/>
        <v>25.933333333333334</v>
      </c>
      <c r="U20" s="11">
        <f t="shared" si="2"/>
        <v>23.34</v>
      </c>
      <c r="V20" s="11">
        <f t="shared" si="3"/>
        <v>23.34</v>
      </c>
      <c r="W20" s="8"/>
      <c r="X20" s="11"/>
      <c r="Y20" s="11"/>
      <c r="Z20" s="11"/>
      <c r="AA20" s="11"/>
    </row>
    <row r="21" spans="1:27" ht="14.25" customHeight="1" x14ac:dyDescent="0.35">
      <c r="A21" s="13" t="s">
        <v>336</v>
      </c>
      <c r="B21" s="13" t="s">
        <v>344</v>
      </c>
      <c r="C21" s="13" t="s">
        <v>305</v>
      </c>
      <c r="D21" s="13" t="s">
        <v>324</v>
      </c>
      <c r="E21" s="13">
        <v>578</v>
      </c>
      <c r="F21" s="18">
        <v>86</v>
      </c>
      <c r="G21" s="8">
        <v>36</v>
      </c>
      <c r="H21" s="8">
        <v>103</v>
      </c>
      <c r="I21" s="8">
        <v>2</v>
      </c>
      <c r="J21" s="8">
        <v>0.255</v>
      </c>
      <c r="K21" s="8">
        <v>0.32500000000000001</v>
      </c>
      <c r="L21" s="8">
        <v>148</v>
      </c>
      <c r="M21" s="8">
        <v>29</v>
      </c>
      <c r="N21" s="8">
        <v>1</v>
      </c>
      <c r="O21" s="8">
        <v>60</v>
      </c>
      <c r="P21" s="8">
        <v>150</v>
      </c>
      <c r="Q21" s="8">
        <v>0.498</v>
      </c>
      <c r="R21" s="8">
        <v>0.82299999999999995</v>
      </c>
      <c r="S21" s="8">
        <f t="shared" si="0"/>
        <v>388</v>
      </c>
      <c r="T21" s="11">
        <f t="shared" si="1"/>
        <v>25.866666666666667</v>
      </c>
      <c r="U21" s="11">
        <f t="shared" si="2"/>
        <v>23.28</v>
      </c>
      <c r="V21" s="11">
        <f t="shared" si="3"/>
        <v>23.28</v>
      </c>
      <c r="W21" s="8"/>
      <c r="X21" s="11"/>
      <c r="Y21" s="11"/>
      <c r="Z21" s="11"/>
      <c r="AA21" s="11"/>
    </row>
    <row r="22" spans="1:27" ht="14.25" customHeight="1" x14ac:dyDescent="0.35">
      <c r="A22" s="13" t="s">
        <v>390</v>
      </c>
      <c r="B22" s="13" t="s">
        <v>368</v>
      </c>
      <c r="C22" s="13" t="s">
        <v>317</v>
      </c>
      <c r="D22" s="13" t="s">
        <v>324</v>
      </c>
      <c r="E22" s="13">
        <v>537</v>
      </c>
      <c r="F22" s="18">
        <v>84</v>
      </c>
      <c r="G22" s="8">
        <v>27</v>
      </c>
      <c r="H22" s="8">
        <v>88</v>
      </c>
      <c r="I22" s="8">
        <v>10</v>
      </c>
      <c r="J22" s="8">
        <v>0.27200000000000002</v>
      </c>
      <c r="K22" s="8">
        <v>0.36199999999999999</v>
      </c>
      <c r="L22" s="8">
        <v>146</v>
      </c>
      <c r="M22" s="8">
        <v>32</v>
      </c>
      <c r="N22" s="8">
        <v>1</v>
      </c>
      <c r="O22" s="8">
        <v>76</v>
      </c>
      <c r="P22" s="8">
        <v>135</v>
      </c>
      <c r="Q22" s="8">
        <v>0.48799999999999999</v>
      </c>
      <c r="R22" s="8">
        <v>0.85</v>
      </c>
      <c r="S22" s="8">
        <f t="shared" si="0"/>
        <v>384</v>
      </c>
      <c r="T22" s="11">
        <f t="shared" si="1"/>
        <v>25.6</v>
      </c>
      <c r="U22" s="11">
        <f t="shared" si="2"/>
        <v>23.040000000000003</v>
      </c>
      <c r="V22" s="11">
        <f t="shared" si="3"/>
        <v>23.040000000000003</v>
      </c>
      <c r="W22" s="8"/>
      <c r="X22" s="11"/>
      <c r="Y22" s="11"/>
      <c r="Z22" s="11"/>
      <c r="AA22" s="11"/>
    </row>
    <row r="23" spans="1:27" ht="14.25" customHeight="1" x14ac:dyDescent="0.35">
      <c r="A23" s="13" t="s">
        <v>964</v>
      </c>
      <c r="B23" s="13" t="s">
        <v>635</v>
      </c>
      <c r="C23" s="13" t="s">
        <v>297</v>
      </c>
      <c r="D23" s="13" t="s">
        <v>324</v>
      </c>
      <c r="E23" s="13">
        <v>550</v>
      </c>
      <c r="F23" s="18">
        <v>87</v>
      </c>
      <c r="G23" s="8">
        <v>13</v>
      </c>
      <c r="H23" s="8">
        <v>65</v>
      </c>
      <c r="I23" s="8">
        <v>20</v>
      </c>
      <c r="J23" s="8">
        <v>0.26400000000000001</v>
      </c>
      <c r="K23" s="8">
        <v>0.35399999999999998</v>
      </c>
      <c r="L23" s="8">
        <v>145</v>
      </c>
      <c r="M23" s="8">
        <v>28</v>
      </c>
      <c r="N23" s="8">
        <v>4</v>
      </c>
      <c r="O23" s="8">
        <v>77</v>
      </c>
      <c r="P23" s="8">
        <v>85</v>
      </c>
      <c r="Q23" s="8">
        <v>0.39900000000000002</v>
      </c>
      <c r="R23" s="8">
        <v>0.753</v>
      </c>
      <c r="S23" s="8">
        <f t="shared" si="0"/>
        <v>384</v>
      </c>
      <c r="T23" s="11">
        <f t="shared" si="1"/>
        <v>25.6</v>
      </c>
      <c r="U23" s="11">
        <f t="shared" si="2"/>
        <v>23.040000000000003</v>
      </c>
      <c r="V23" s="11">
        <f t="shared" si="3"/>
        <v>23.040000000000003</v>
      </c>
      <c r="W23" s="8"/>
      <c r="X23" s="11"/>
      <c r="Y23" s="11"/>
      <c r="Z23" s="11"/>
      <c r="AA23" s="11"/>
    </row>
    <row r="24" spans="1:27" ht="14.25" customHeight="1" x14ac:dyDescent="0.35">
      <c r="A24" s="13" t="s">
        <v>69</v>
      </c>
      <c r="B24" s="13" t="s">
        <v>459</v>
      </c>
      <c r="C24" s="13" t="s">
        <v>314</v>
      </c>
      <c r="D24" s="13" t="s">
        <v>324</v>
      </c>
      <c r="E24" s="13">
        <v>551</v>
      </c>
      <c r="F24" s="18">
        <v>90</v>
      </c>
      <c r="G24" s="8">
        <v>25</v>
      </c>
      <c r="H24" s="8">
        <v>76</v>
      </c>
      <c r="I24" s="8">
        <v>23</v>
      </c>
      <c r="J24" s="8">
        <v>0.25900000000000001</v>
      </c>
      <c r="K24" s="8">
        <v>0.32600000000000001</v>
      </c>
      <c r="L24" s="8">
        <v>143</v>
      </c>
      <c r="M24" s="8">
        <v>28</v>
      </c>
      <c r="N24" s="8">
        <v>1</v>
      </c>
      <c r="O24" s="8">
        <v>55</v>
      </c>
      <c r="P24" s="8">
        <v>115</v>
      </c>
      <c r="Q24" s="8">
        <v>0.45100000000000001</v>
      </c>
      <c r="R24" s="8">
        <v>0.77600000000000002</v>
      </c>
      <c r="S24" s="8">
        <f t="shared" si="0"/>
        <v>377</v>
      </c>
      <c r="T24" s="11">
        <f t="shared" si="1"/>
        <v>25.133333333333333</v>
      </c>
      <c r="U24" s="11">
        <f t="shared" si="2"/>
        <v>22.62</v>
      </c>
      <c r="V24" s="11">
        <f t="shared" si="3"/>
        <v>22.62</v>
      </c>
      <c r="W24" s="8"/>
      <c r="X24" s="11"/>
      <c r="Y24" s="11"/>
      <c r="Z24" s="11"/>
      <c r="AA24" s="11"/>
    </row>
    <row r="25" spans="1:27" ht="14.25" customHeight="1" x14ac:dyDescent="0.35">
      <c r="A25" s="13" t="s">
        <v>148</v>
      </c>
      <c r="B25" s="13" t="s">
        <v>898</v>
      </c>
      <c r="C25" s="13" t="s">
        <v>1523</v>
      </c>
      <c r="D25" s="13" t="s">
        <v>324</v>
      </c>
      <c r="E25" s="13">
        <v>572</v>
      </c>
      <c r="F25" s="18">
        <v>87</v>
      </c>
      <c r="G25" s="8">
        <v>33</v>
      </c>
      <c r="H25" s="8">
        <v>97</v>
      </c>
      <c r="I25" s="8">
        <v>6</v>
      </c>
      <c r="J25" s="8">
        <v>0.26400000000000001</v>
      </c>
      <c r="K25" s="8">
        <v>0.33500000000000002</v>
      </c>
      <c r="L25" s="8">
        <v>151</v>
      </c>
      <c r="M25" s="8">
        <v>32</v>
      </c>
      <c r="N25" s="8">
        <v>2</v>
      </c>
      <c r="O25" s="8">
        <v>61</v>
      </c>
      <c r="P25" s="8">
        <v>162</v>
      </c>
      <c r="Q25" s="8">
        <v>0.499</v>
      </c>
      <c r="R25" s="8">
        <v>0.83399999999999996</v>
      </c>
      <c r="S25" s="8">
        <f t="shared" si="0"/>
        <v>375</v>
      </c>
      <c r="T25" s="11">
        <f t="shared" si="1"/>
        <v>25</v>
      </c>
      <c r="U25" s="11">
        <f t="shared" si="2"/>
        <v>21.875</v>
      </c>
      <c r="V25" s="11">
        <f t="shared" si="3"/>
        <v>21.875</v>
      </c>
      <c r="W25" s="8"/>
      <c r="X25" s="11"/>
      <c r="Y25" s="11"/>
      <c r="Z25" s="11"/>
      <c r="AA25" s="11"/>
    </row>
    <row r="26" spans="1:27" ht="14.25" customHeight="1" x14ac:dyDescent="0.35">
      <c r="A26" s="13" t="s">
        <v>130</v>
      </c>
      <c r="B26" s="13" t="s">
        <v>1390</v>
      </c>
      <c r="C26" s="13" t="s">
        <v>316</v>
      </c>
      <c r="D26" s="13" t="s">
        <v>324</v>
      </c>
      <c r="E26" s="13">
        <v>585</v>
      </c>
      <c r="F26" s="18">
        <v>87</v>
      </c>
      <c r="G26" s="8">
        <v>23</v>
      </c>
      <c r="H26" s="8">
        <v>83</v>
      </c>
      <c r="I26" s="8">
        <v>24</v>
      </c>
      <c r="J26" s="8">
        <v>0.26900000000000002</v>
      </c>
      <c r="K26" s="8">
        <v>0.316</v>
      </c>
      <c r="L26" s="8">
        <v>157</v>
      </c>
      <c r="M26" s="8">
        <v>34</v>
      </c>
      <c r="N26" s="8">
        <v>4</v>
      </c>
      <c r="O26" s="8">
        <v>40</v>
      </c>
      <c r="P26" s="8">
        <v>128</v>
      </c>
      <c r="Q26" s="8">
        <v>0.46100000000000002</v>
      </c>
      <c r="R26" s="8">
        <v>0.77700000000000002</v>
      </c>
      <c r="S26" s="8">
        <f t="shared" si="0"/>
        <v>374</v>
      </c>
      <c r="T26" s="11">
        <f t="shared" si="1"/>
        <v>24.933333333333334</v>
      </c>
      <c r="U26" s="11">
        <f t="shared" si="2"/>
        <v>21.816666666666666</v>
      </c>
      <c r="V26" s="11">
        <f t="shared" si="3"/>
        <v>21.816666666666666</v>
      </c>
      <c r="W26" s="8"/>
      <c r="X26" s="11"/>
      <c r="Y26" s="11"/>
      <c r="Z26" s="11"/>
      <c r="AA26" s="11"/>
    </row>
    <row r="27" spans="1:27" ht="14.25" customHeight="1" x14ac:dyDescent="0.35">
      <c r="A27" s="13" t="s">
        <v>401</v>
      </c>
      <c r="B27" s="13" t="s">
        <v>1116</v>
      </c>
      <c r="C27" s="13" t="s">
        <v>318</v>
      </c>
      <c r="D27" s="13" t="s">
        <v>324</v>
      </c>
      <c r="E27" s="13">
        <v>580</v>
      </c>
      <c r="F27" s="18">
        <v>81</v>
      </c>
      <c r="G27" s="8">
        <v>9</v>
      </c>
      <c r="H27" s="8">
        <v>56</v>
      </c>
      <c r="I27" s="8">
        <v>18</v>
      </c>
      <c r="J27" s="8">
        <v>0.27400000000000002</v>
      </c>
      <c r="K27" s="8">
        <v>0.34</v>
      </c>
      <c r="L27" s="8">
        <v>159</v>
      </c>
      <c r="M27" s="8">
        <v>28</v>
      </c>
      <c r="N27" s="8">
        <v>3</v>
      </c>
      <c r="O27" s="8">
        <v>59</v>
      </c>
      <c r="P27" s="8">
        <v>60</v>
      </c>
      <c r="Q27" s="8">
        <v>0.377</v>
      </c>
      <c r="R27" s="8">
        <v>0.71699999999999997</v>
      </c>
      <c r="S27" s="8">
        <f t="shared" si="0"/>
        <v>374</v>
      </c>
      <c r="T27" s="11">
        <f t="shared" si="1"/>
        <v>24.933333333333334</v>
      </c>
      <c r="U27" s="11">
        <f t="shared" si="2"/>
        <v>21.816666666666666</v>
      </c>
      <c r="V27" s="11">
        <f t="shared" si="3"/>
        <v>21.816666666666666</v>
      </c>
      <c r="W27" s="8"/>
      <c r="X27" s="11"/>
      <c r="Y27" s="11"/>
      <c r="Z27" s="11"/>
      <c r="AA27" s="11"/>
    </row>
    <row r="28" spans="1:27" ht="14.25" customHeight="1" x14ac:dyDescent="0.35">
      <c r="A28" s="13" t="s">
        <v>33</v>
      </c>
      <c r="B28" s="13" t="s">
        <v>590</v>
      </c>
      <c r="C28" s="13" t="s">
        <v>310</v>
      </c>
      <c r="D28" s="13" t="s">
        <v>324</v>
      </c>
      <c r="E28" s="13">
        <v>565</v>
      </c>
      <c r="F28" s="18">
        <v>81</v>
      </c>
      <c r="G28" s="8">
        <v>22</v>
      </c>
      <c r="H28" s="8">
        <v>78</v>
      </c>
      <c r="I28" s="8">
        <v>2</v>
      </c>
      <c r="J28" s="8">
        <v>0.252</v>
      </c>
      <c r="K28" s="8">
        <v>0.33100000000000002</v>
      </c>
      <c r="L28" s="8">
        <v>142</v>
      </c>
      <c r="M28" s="8">
        <v>28</v>
      </c>
      <c r="N28" s="8">
        <v>1</v>
      </c>
      <c r="O28" s="8">
        <v>66</v>
      </c>
      <c r="P28" s="8">
        <v>92</v>
      </c>
      <c r="Q28" s="8">
        <v>0.42299999999999999</v>
      </c>
      <c r="R28" s="8">
        <v>0.754</v>
      </c>
      <c r="S28" s="8">
        <f t="shared" si="0"/>
        <v>373</v>
      </c>
      <c r="T28" s="11">
        <f t="shared" si="1"/>
        <v>24.866666666666667</v>
      </c>
      <c r="U28" s="11">
        <f t="shared" si="2"/>
        <v>21.758333333333333</v>
      </c>
      <c r="V28" s="11">
        <f t="shared" si="3"/>
        <v>21.758333333333333</v>
      </c>
      <c r="W28" s="8"/>
      <c r="X28" s="11"/>
      <c r="Y28" s="11"/>
      <c r="Z28" s="11"/>
      <c r="AA28" s="11"/>
    </row>
    <row r="29" spans="1:27" ht="14.25" customHeight="1" x14ac:dyDescent="0.35">
      <c r="A29" s="13" t="s">
        <v>88</v>
      </c>
      <c r="B29" s="13" t="s">
        <v>548</v>
      </c>
      <c r="C29" s="13" t="s">
        <v>320</v>
      </c>
      <c r="D29" s="13" t="s">
        <v>324</v>
      </c>
      <c r="E29" s="13">
        <v>580</v>
      </c>
      <c r="F29" s="18">
        <v>89</v>
      </c>
      <c r="G29" s="8">
        <v>30</v>
      </c>
      <c r="H29" s="8">
        <v>93</v>
      </c>
      <c r="I29" s="8">
        <v>1</v>
      </c>
      <c r="J29" s="8">
        <v>0.251</v>
      </c>
      <c r="K29" s="8">
        <v>0.34200000000000003</v>
      </c>
      <c r="L29" s="8">
        <v>146</v>
      </c>
      <c r="M29" s="8">
        <v>31</v>
      </c>
      <c r="N29" s="8">
        <v>1</v>
      </c>
      <c r="O29" s="8">
        <v>80</v>
      </c>
      <c r="P29" s="8">
        <v>161</v>
      </c>
      <c r="Q29" s="8">
        <v>0.46500000000000002</v>
      </c>
      <c r="R29" s="8">
        <v>0.80700000000000005</v>
      </c>
      <c r="S29" s="8">
        <f t="shared" si="0"/>
        <v>371</v>
      </c>
      <c r="T29" s="11">
        <f t="shared" si="1"/>
        <v>24.733333333333334</v>
      </c>
      <c r="U29" s="11">
        <f t="shared" si="2"/>
        <v>21.641666666666666</v>
      </c>
      <c r="V29" s="11">
        <f t="shared" si="3"/>
        <v>21.641666666666666</v>
      </c>
      <c r="W29" s="8"/>
      <c r="X29" s="11"/>
      <c r="Y29" s="11"/>
      <c r="Z29" s="11"/>
      <c r="AA29" s="11"/>
    </row>
    <row r="30" spans="1:27" ht="14.25" customHeight="1" x14ac:dyDescent="0.35">
      <c r="A30" s="13" t="s">
        <v>42</v>
      </c>
      <c r="B30" s="13" t="s">
        <v>855</v>
      </c>
      <c r="C30" s="13" t="s">
        <v>298</v>
      </c>
      <c r="D30" s="13" t="s">
        <v>324</v>
      </c>
      <c r="E30" s="13">
        <v>544</v>
      </c>
      <c r="F30" s="18">
        <v>72</v>
      </c>
      <c r="G30" s="8">
        <v>22</v>
      </c>
      <c r="H30" s="8">
        <v>85</v>
      </c>
      <c r="I30" s="8">
        <v>17</v>
      </c>
      <c r="J30" s="8">
        <v>0.26200000000000001</v>
      </c>
      <c r="K30" s="8">
        <v>0.32500000000000001</v>
      </c>
      <c r="L30" s="8">
        <v>143</v>
      </c>
      <c r="M30" s="8">
        <v>28</v>
      </c>
      <c r="N30" s="8">
        <v>0</v>
      </c>
      <c r="O30" s="8">
        <v>50</v>
      </c>
      <c r="P30" s="8">
        <v>90</v>
      </c>
      <c r="Q30" s="8">
        <v>0.436</v>
      </c>
      <c r="R30" s="8">
        <v>0.76100000000000001</v>
      </c>
      <c r="S30" s="8">
        <f t="shared" si="0"/>
        <v>371</v>
      </c>
      <c r="T30" s="11">
        <f t="shared" si="1"/>
        <v>24.733333333333334</v>
      </c>
      <c r="U30" s="11">
        <f t="shared" si="2"/>
        <v>21.641666666666666</v>
      </c>
      <c r="V30" s="11">
        <f t="shared" si="3"/>
        <v>21.641666666666666</v>
      </c>
      <c r="W30" s="8"/>
      <c r="X30" s="11"/>
      <c r="Y30" s="11"/>
      <c r="Z30" s="11"/>
      <c r="AA30" s="11"/>
    </row>
    <row r="31" spans="1:27" ht="14.25" customHeight="1" x14ac:dyDescent="0.35">
      <c r="A31" s="13" t="s">
        <v>1288</v>
      </c>
      <c r="B31" s="13" t="s">
        <v>1040</v>
      </c>
      <c r="C31" s="13" t="s">
        <v>301</v>
      </c>
      <c r="D31" s="13" t="s">
        <v>324</v>
      </c>
      <c r="E31" s="13">
        <v>581</v>
      </c>
      <c r="F31" s="18">
        <v>93</v>
      </c>
      <c r="G31" s="8">
        <v>23</v>
      </c>
      <c r="H31" s="8">
        <v>82</v>
      </c>
      <c r="I31" s="8">
        <v>40</v>
      </c>
      <c r="J31" s="8">
        <v>0.26100000000000001</v>
      </c>
      <c r="K31" s="8">
        <v>0.33300000000000002</v>
      </c>
      <c r="L31" s="8">
        <v>152</v>
      </c>
      <c r="M31" s="8">
        <v>31</v>
      </c>
      <c r="N31" s="8">
        <v>6</v>
      </c>
      <c r="O31" s="8">
        <v>63</v>
      </c>
      <c r="P31" s="8">
        <v>173</v>
      </c>
      <c r="Q31" s="8">
        <v>0.45600000000000002</v>
      </c>
      <c r="R31" s="8">
        <v>0.78900000000000003</v>
      </c>
      <c r="S31" s="8">
        <f t="shared" si="0"/>
        <v>369</v>
      </c>
      <c r="T31" s="11">
        <f t="shared" si="1"/>
        <v>24.6</v>
      </c>
      <c r="U31" s="11">
        <f t="shared" si="2"/>
        <v>21.525000000000002</v>
      </c>
      <c r="V31" s="11">
        <f t="shared" si="3"/>
        <v>21.525000000000002</v>
      </c>
      <c r="W31" s="8"/>
      <c r="X31" s="11"/>
      <c r="Y31" s="11"/>
      <c r="Z31" s="11"/>
      <c r="AA31" s="11"/>
    </row>
    <row r="32" spans="1:27" ht="14.25" customHeight="1" x14ac:dyDescent="0.35">
      <c r="A32" s="13" t="s">
        <v>409</v>
      </c>
      <c r="B32" s="13" t="s">
        <v>245</v>
      </c>
      <c r="C32" s="13" t="s">
        <v>308</v>
      </c>
      <c r="D32" s="13" t="s">
        <v>324</v>
      </c>
      <c r="E32" s="13">
        <v>579</v>
      </c>
      <c r="F32" s="18">
        <v>83</v>
      </c>
      <c r="G32" s="8">
        <v>13</v>
      </c>
      <c r="H32" s="8">
        <v>66</v>
      </c>
      <c r="I32" s="8">
        <v>26</v>
      </c>
      <c r="J32" s="8">
        <v>0.27</v>
      </c>
      <c r="K32" s="8">
        <v>0.33200000000000002</v>
      </c>
      <c r="L32" s="8">
        <v>156</v>
      </c>
      <c r="M32" s="8">
        <v>32</v>
      </c>
      <c r="N32" s="8">
        <v>4</v>
      </c>
      <c r="O32" s="8">
        <v>54</v>
      </c>
      <c r="P32" s="8">
        <v>96</v>
      </c>
      <c r="Q32" s="8">
        <v>0.40500000000000003</v>
      </c>
      <c r="R32" s="8">
        <v>0.73699999999999999</v>
      </c>
      <c r="S32" s="8">
        <f t="shared" si="0"/>
        <v>368</v>
      </c>
      <c r="T32" s="11">
        <f t="shared" si="1"/>
        <v>24.533333333333335</v>
      </c>
      <c r="U32" s="11">
        <f t="shared" si="2"/>
        <v>21.466666666666669</v>
      </c>
      <c r="V32" s="11">
        <f t="shared" si="3"/>
        <v>21.466666666666669</v>
      </c>
      <c r="W32" s="8"/>
      <c r="X32" s="11"/>
      <c r="Y32" s="11"/>
      <c r="Z32" s="11"/>
      <c r="AA32" s="11"/>
    </row>
    <row r="33" spans="1:27" ht="14.25" customHeight="1" x14ac:dyDescent="0.35">
      <c r="A33" s="13" t="s">
        <v>542</v>
      </c>
      <c r="B33" s="13" t="s">
        <v>345</v>
      </c>
      <c r="C33" s="13" t="s">
        <v>317</v>
      </c>
      <c r="D33" s="13" t="s">
        <v>324</v>
      </c>
      <c r="E33" s="13">
        <v>581</v>
      </c>
      <c r="F33" s="18">
        <v>89</v>
      </c>
      <c r="G33" s="8">
        <v>18</v>
      </c>
      <c r="H33" s="8">
        <v>71</v>
      </c>
      <c r="I33" s="8">
        <v>27</v>
      </c>
      <c r="J33" s="8">
        <v>0.28100000000000003</v>
      </c>
      <c r="K33" s="8">
        <v>0.32800000000000001</v>
      </c>
      <c r="L33" s="8">
        <v>163</v>
      </c>
      <c r="M33" s="8">
        <v>30</v>
      </c>
      <c r="N33" s="8">
        <v>4</v>
      </c>
      <c r="O33" s="8">
        <v>41</v>
      </c>
      <c r="P33" s="8">
        <v>116</v>
      </c>
      <c r="Q33" s="8">
        <v>0.439</v>
      </c>
      <c r="R33" s="8">
        <v>0.76700000000000002</v>
      </c>
      <c r="S33" s="8">
        <f t="shared" si="0"/>
        <v>367</v>
      </c>
      <c r="T33" s="11">
        <f t="shared" si="1"/>
        <v>24.466666666666665</v>
      </c>
      <c r="U33" s="11">
        <f t="shared" si="2"/>
        <v>21.408333333333331</v>
      </c>
      <c r="V33" s="11">
        <f t="shared" si="3"/>
        <v>21.408333333333331</v>
      </c>
      <c r="W33" s="8"/>
      <c r="X33" s="11"/>
      <c r="Y33" s="11"/>
      <c r="Z33" s="11"/>
      <c r="AA33" s="11"/>
    </row>
    <row r="34" spans="1:27" ht="14.25" customHeight="1" x14ac:dyDescent="0.35">
      <c r="A34" s="13" t="s">
        <v>191</v>
      </c>
      <c r="B34" s="13" t="s">
        <v>588</v>
      </c>
      <c r="C34" s="13" t="s">
        <v>315</v>
      </c>
      <c r="D34" s="13" t="s">
        <v>324</v>
      </c>
      <c r="E34" s="13">
        <v>542</v>
      </c>
      <c r="F34" s="18">
        <v>78</v>
      </c>
      <c r="G34" s="8">
        <v>23</v>
      </c>
      <c r="H34" s="8">
        <v>80</v>
      </c>
      <c r="I34" s="8">
        <v>11</v>
      </c>
      <c r="J34" s="8">
        <v>0.25800000000000001</v>
      </c>
      <c r="K34" s="8">
        <v>0.32</v>
      </c>
      <c r="L34" s="8">
        <v>140</v>
      </c>
      <c r="M34" s="8">
        <v>25</v>
      </c>
      <c r="N34" s="8">
        <v>3</v>
      </c>
      <c r="O34" s="8">
        <v>50</v>
      </c>
      <c r="P34" s="8">
        <v>92</v>
      </c>
      <c r="Q34" s="8">
        <v>0.441</v>
      </c>
      <c r="R34" s="8">
        <v>0.76100000000000001</v>
      </c>
      <c r="S34" s="8">
        <f t="shared" si="0"/>
        <v>367</v>
      </c>
      <c r="T34" s="11">
        <f t="shared" si="1"/>
        <v>24.466666666666665</v>
      </c>
      <c r="U34" s="11">
        <f t="shared" si="2"/>
        <v>21.408333333333331</v>
      </c>
      <c r="V34" s="11">
        <f t="shared" si="3"/>
        <v>21.408333333333331</v>
      </c>
      <c r="W34" s="8"/>
      <c r="X34" s="11"/>
      <c r="Y34" s="11"/>
      <c r="Z34" s="11"/>
      <c r="AA34" s="11"/>
    </row>
    <row r="35" spans="1:27" ht="14.25" customHeight="1" x14ac:dyDescent="0.35">
      <c r="A35" s="13" t="s">
        <v>753</v>
      </c>
      <c r="B35" s="13" t="s">
        <v>929</v>
      </c>
      <c r="C35" s="13" t="s">
        <v>298</v>
      </c>
      <c r="D35" s="13" t="s">
        <v>324</v>
      </c>
      <c r="E35" s="13">
        <v>543</v>
      </c>
      <c r="F35" s="18">
        <v>87</v>
      </c>
      <c r="G35" s="8">
        <v>39</v>
      </c>
      <c r="H35" s="8">
        <v>100</v>
      </c>
      <c r="I35" s="8">
        <v>8</v>
      </c>
      <c r="J35" s="8">
        <v>0.23100000000000001</v>
      </c>
      <c r="K35" s="8">
        <v>0.32500000000000001</v>
      </c>
      <c r="L35" s="8">
        <v>125</v>
      </c>
      <c r="M35" s="8">
        <v>22</v>
      </c>
      <c r="N35" s="8">
        <v>0</v>
      </c>
      <c r="O35" s="8">
        <v>76</v>
      </c>
      <c r="P35" s="8">
        <v>169</v>
      </c>
      <c r="Q35" s="8">
        <v>0.496</v>
      </c>
      <c r="R35" s="8">
        <v>0.82099999999999995</v>
      </c>
      <c r="S35" s="8">
        <f t="shared" si="0"/>
        <v>366</v>
      </c>
      <c r="T35" s="11">
        <f t="shared" si="1"/>
        <v>24.4</v>
      </c>
      <c r="U35" s="11">
        <f t="shared" si="2"/>
        <v>21.349999999999998</v>
      </c>
      <c r="V35" s="11">
        <f t="shared" si="3"/>
        <v>21.349999999999998</v>
      </c>
      <c r="W35" s="8"/>
      <c r="X35" s="11"/>
      <c r="Y35" s="11"/>
      <c r="Z35" s="11"/>
      <c r="AA35" s="11"/>
    </row>
    <row r="36" spans="1:27" ht="14.25" customHeight="1" x14ac:dyDescent="0.35">
      <c r="A36" s="13" t="s">
        <v>714</v>
      </c>
      <c r="B36" s="13" t="s">
        <v>87</v>
      </c>
      <c r="C36" s="13" t="s">
        <v>293</v>
      </c>
      <c r="D36" s="13" t="s">
        <v>324</v>
      </c>
      <c r="E36" s="13">
        <v>556</v>
      </c>
      <c r="F36" s="18">
        <v>77</v>
      </c>
      <c r="G36" s="8">
        <v>20</v>
      </c>
      <c r="H36" s="8">
        <v>75</v>
      </c>
      <c r="I36" s="8">
        <v>2</v>
      </c>
      <c r="J36" s="8">
        <v>0.28399999999999997</v>
      </c>
      <c r="K36" s="8">
        <v>0.35199999999999998</v>
      </c>
      <c r="L36" s="8">
        <v>158</v>
      </c>
      <c r="M36" s="8">
        <v>28</v>
      </c>
      <c r="N36" s="8">
        <v>1</v>
      </c>
      <c r="O36" s="8">
        <v>58</v>
      </c>
      <c r="P36" s="8">
        <v>94</v>
      </c>
      <c r="Q36" s="8">
        <v>0.44500000000000001</v>
      </c>
      <c r="R36" s="8">
        <v>0.79600000000000004</v>
      </c>
      <c r="S36" s="8">
        <f t="shared" si="0"/>
        <v>366</v>
      </c>
      <c r="T36" s="11">
        <f t="shared" si="1"/>
        <v>24.4</v>
      </c>
      <c r="U36" s="11">
        <f t="shared" si="2"/>
        <v>21.349999999999998</v>
      </c>
      <c r="V36" s="11">
        <f t="shared" si="3"/>
        <v>21.349999999999998</v>
      </c>
      <c r="W36" s="8"/>
      <c r="X36" s="11"/>
      <c r="Y36" s="11"/>
      <c r="Z36" s="11"/>
      <c r="AA36" s="11"/>
    </row>
    <row r="37" spans="1:27" ht="14.25" customHeight="1" x14ac:dyDescent="0.35">
      <c r="A37" s="13" t="s">
        <v>107</v>
      </c>
      <c r="B37" s="13" t="s">
        <v>707</v>
      </c>
      <c r="C37" s="13" t="s">
        <v>295</v>
      </c>
      <c r="D37" s="13" t="s">
        <v>324</v>
      </c>
      <c r="E37" s="13">
        <v>568</v>
      </c>
      <c r="F37" s="18">
        <v>89</v>
      </c>
      <c r="G37" s="8">
        <v>30</v>
      </c>
      <c r="H37" s="8">
        <v>90</v>
      </c>
      <c r="I37" s="8">
        <v>2</v>
      </c>
      <c r="J37" s="8">
        <v>0.252</v>
      </c>
      <c r="K37" s="8">
        <v>0.34699999999999998</v>
      </c>
      <c r="L37" s="8">
        <v>143</v>
      </c>
      <c r="M37" s="8">
        <v>28</v>
      </c>
      <c r="N37" s="8">
        <v>1</v>
      </c>
      <c r="O37" s="8">
        <v>82</v>
      </c>
      <c r="P37" s="8">
        <v>161</v>
      </c>
      <c r="Q37" s="8">
        <v>0.46700000000000003</v>
      </c>
      <c r="R37" s="8">
        <v>0.81399999999999995</v>
      </c>
      <c r="S37" s="8">
        <f t="shared" si="0"/>
        <v>365</v>
      </c>
      <c r="T37" s="11">
        <f t="shared" si="1"/>
        <v>24.333333333333332</v>
      </c>
      <c r="U37" s="11">
        <f t="shared" si="2"/>
        <v>21.291666666666664</v>
      </c>
      <c r="V37" s="11">
        <f t="shared" si="3"/>
        <v>21.291666666666664</v>
      </c>
      <c r="W37" s="8"/>
      <c r="X37" s="11"/>
      <c r="Y37" s="11"/>
      <c r="Z37" s="11"/>
      <c r="AA37" s="11"/>
    </row>
    <row r="38" spans="1:27" ht="14.25" customHeight="1" x14ac:dyDescent="0.35">
      <c r="A38" s="13" t="s">
        <v>66</v>
      </c>
      <c r="B38" s="13" t="s">
        <v>844</v>
      </c>
      <c r="C38" s="13" t="s">
        <v>295</v>
      </c>
      <c r="D38" s="13" t="s">
        <v>324</v>
      </c>
      <c r="E38" s="13">
        <v>570</v>
      </c>
      <c r="F38" s="18">
        <v>70</v>
      </c>
      <c r="G38" s="8">
        <v>5</v>
      </c>
      <c r="H38" s="8">
        <v>56</v>
      </c>
      <c r="I38" s="8">
        <v>8</v>
      </c>
      <c r="J38" s="8">
        <v>0.30099999999999999</v>
      </c>
      <c r="K38" s="8">
        <v>0.33800000000000002</v>
      </c>
      <c r="L38" s="8">
        <v>171</v>
      </c>
      <c r="M38" s="8">
        <v>28</v>
      </c>
      <c r="N38" s="8">
        <v>3</v>
      </c>
      <c r="O38" s="8">
        <v>32</v>
      </c>
      <c r="P38" s="8">
        <v>26</v>
      </c>
      <c r="Q38" s="8">
        <v>0.39</v>
      </c>
      <c r="R38" s="8">
        <v>0.72799999999999998</v>
      </c>
      <c r="S38" s="8">
        <f t="shared" si="0"/>
        <v>360</v>
      </c>
      <c r="T38" s="11">
        <f t="shared" si="1"/>
        <v>24</v>
      </c>
      <c r="U38" s="11">
        <f t="shared" si="2"/>
        <v>21</v>
      </c>
      <c r="V38" s="11">
        <f t="shared" si="3"/>
        <v>21</v>
      </c>
      <c r="W38" s="8"/>
      <c r="X38" s="11"/>
      <c r="Y38" s="11"/>
      <c r="Z38" s="11"/>
      <c r="AA38" s="11"/>
    </row>
    <row r="39" spans="1:27" ht="14.25" customHeight="1" x14ac:dyDescent="0.35">
      <c r="A39" s="13" t="s">
        <v>180</v>
      </c>
      <c r="B39" s="13" t="s">
        <v>411</v>
      </c>
      <c r="C39" s="13" t="s">
        <v>313</v>
      </c>
      <c r="D39" s="13" t="s">
        <v>324</v>
      </c>
      <c r="E39" s="13">
        <v>574</v>
      </c>
      <c r="F39" s="18">
        <v>79</v>
      </c>
      <c r="G39" s="8">
        <v>26</v>
      </c>
      <c r="H39" s="8">
        <v>88</v>
      </c>
      <c r="I39" s="8">
        <v>9</v>
      </c>
      <c r="J39" s="8">
        <v>0.26300000000000001</v>
      </c>
      <c r="K39" s="8">
        <v>0.32300000000000001</v>
      </c>
      <c r="L39" s="8">
        <v>151</v>
      </c>
      <c r="M39" s="8">
        <v>27</v>
      </c>
      <c r="N39" s="8">
        <v>0</v>
      </c>
      <c r="O39" s="8">
        <v>51</v>
      </c>
      <c r="P39" s="8">
        <v>124</v>
      </c>
      <c r="Q39" s="8">
        <v>0.45200000000000001</v>
      </c>
      <c r="R39" s="8">
        <v>0.77500000000000002</v>
      </c>
      <c r="S39" s="8">
        <f t="shared" si="0"/>
        <v>359</v>
      </c>
      <c r="T39" s="11">
        <f t="shared" si="1"/>
        <v>23.933333333333334</v>
      </c>
      <c r="U39" s="11">
        <f t="shared" si="2"/>
        <v>20.941666666666666</v>
      </c>
      <c r="V39" s="11">
        <f t="shared" si="3"/>
        <v>20.941666666666666</v>
      </c>
      <c r="W39" s="8"/>
      <c r="X39" s="11"/>
      <c r="Y39" s="11"/>
      <c r="Z39" s="11"/>
      <c r="AA39" s="11"/>
    </row>
    <row r="40" spans="1:27" ht="14.25" customHeight="1" x14ac:dyDescent="0.35">
      <c r="A40" s="13" t="s">
        <v>99</v>
      </c>
      <c r="B40" s="13" t="s">
        <v>1813</v>
      </c>
      <c r="C40" s="13" t="s">
        <v>1523</v>
      </c>
      <c r="D40" s="13" t="s">
        <v>324</v>
      </c>
      <c r="E40" s="13">
        <v>513</v>
      </c>
      <c r="F40" s="18">
        <v>91</v>
      </c>
      <c r="G40" s="8">
        <v>36</v>
      </c>
      <c r="H40" s="8">
        <v>94</v>
      </c>
      <c r="I40" s="8">
        <v>3</v>
      </c>
      <c r="J40" s="8">
        <v>0.25800000000000001</v>
      </c>
      <c r="K40" s="8">
        <v>0.34699999999999998</v>
      </c>
      <c r="L40" s="8">
        <v>133</v>
      </c>
      <c r="M40" s="8">
        <v>27</v>
      </c>
      <c r="N40" s="8">
        <v>2</v>
      </c>
      <c r="O40" s="8">
        <v>69</v>
      </c>
      <c r="P40" s="8">
        <v>175</v>
      </c>
      <c r="Q40" s="8">
        <v>0.52700000000000002</v>
      </c>
      <c r="R40" s="8">
        <v>0.874</v>
      </c>
      <c r="S40" s="8">
        <f t="shared" si="0"/>
        <v>354</v>
      </c>
      <c r="T40" s="11">
        <f t="shared" si="1"/>
        <v>23.6</v>
      </c>
      <c r="U40" s="11">
        <f t="shared" si="2"/>
        <v>20.650000000000002</v>
      </c>
      <c r="V40" s="11">
        <f t="shared" si="3"/>
        <v>20.650000000000002</v>
      </c>
      <c r="W40" s="8"/>
      <c r="X40" s="11"/>
      <c r="Y40" s="11"/>
      <c r="Z40" s="11"/>
      <c r="AA40" s="11"/>
    </row>
    <row r="41" spans="1:27" ht="14.25" customHeight="1" x14ac:dyDescent="0.35">
      <c r="A41" s="13" t="s">
        <v>396</v>
      </c>
      <c r="B41" s="13" t="s">
        <v>46</v>
      </c>
      <c r="C41" s="13" t="s">
        <v>1523</v>
      </c>
      <c r="D41" s="13" t="s">
        <v>324</v>
      </c>
      <c r="E41" s="13">
        <v>532</v>
      </c>
      <c r="F41" s="18">
        <v>71</v>
      </c>
      <c r="G41" s="8">
        <v>12</v>
      </c>
      <c r="H41" s="8">
        <v>67</v>
      </c>
      <c r="I41" s="8">
        <v>6</v>
      </c>
      <c r="J41" s="8">
        <v>0.29599999999999999</v>
      </c>
      <c r="K41" s="8">
        <v>0.33500000000000002</v>
      </c>
      <c r="L41" s="8">
        <v>157</v>
      </c>
      <c r="M41" s="8">
        <v>31</v>
      </c>
      <c r="N41" s="8">
        <v>1</v>
      </c>
      <c r="O41" s="8">
        <v>32</v>
      </c>
      <c r="P41" s="8">
        <v>48</v>
      </c>
      <c r="Q41" s="8">
        <v>0.42299999999999999</v>
      </c>
      <c r="R41" s="8">
        <v>0.75900000000000001</v>
      </c>
      <c r="S41" s="8">
        <f t="shared" si="0"/>
        <v>354</v>
      </c>
      <c r="T41" s="11">
        <f t="shared" si="1"/>
        <v>23.6</v>
      </c>
      <c r="U41" s="11">
        <f t="shared" si="2"/>
        <v>20.650000000000002</v>
      </c>
      <c r="V41" s="11">
        <f t="shared" si="3"/>
        <v>20.650000000000002</v>
      </c>
      <c r="W41" s="8"/>
      <c r="X41" s="11"/>
      <c r="Y41" s="11"/>
      <c r="Z41" s="11"/>
      <c r="AA41" s="11"/>
    </row>
    <row r="42" spans="1:27" ht="14.25" customHeight="1" x14ac:dyDescent="0.35">
      <c r="A42" s="13" t="s">
        <v>427</v>
      </c>
      <c r="B42" s="13" t="s">
        <v>664</v>
      </c>
      <c r="C42" s="13" t="s">
        <v>314</v>
      </c>
      <c r="D42" s="13" t="s">
        <v>324</v>
      </c>
      <c r="E42" s="13">
        <v>574</v>
      </c>
      <c r="F42" s="18">
        <v>76</v>
      </c>
      <c r="G42" s="8">
        <v>18</v>
      </c>
      <c r="H42" s="8">
        <v>79</v>
      </c>
      <c r="I42" s="8">
        <v>6</v>
      </c>
      <c r="J42" s="8">
        <v>0.28599999999999998</v>
      </c>
      <c r="K42" s="8">
        <v>0.33200000000000002</v>
      </c>
      <c r="L42" s="8">
        <v>164</v>
      </c>
      <c r="M42" s="8">
        <v>31</v>
      </c>
      <c r="N42" s="8">
        <v>2</v>
      </c>
      <c r="O42" s="8">
        <v>40</v>
      </c>
      <c r="P42" s="8">
        <v>102</v>
      </c>
      <c r="Q42" s="8">
        <v>0.44</v>
      </c>
      <c r="R42" s="8">
        <v>0.77200000000000002</v>
      </c>
      <c r="S42" s="8">
        <f t="shared" si="0"/>
        <v>352</v>
      </c>
      <c r="T42" s="11">
        <f t="shared" si="1"/>
        <v>23.466666666666665</v>
      </c>
      <c r="U42" s="11">
        <f t="shared" si="2"/>
        <v>20.533333333333331</v>
      </c>
      <c r="V42" s="11">
        <f t="shared" si="3"/>
        <v>20.533333333333331</v>
      </c>
      <c r="W42" s="8"/>
      <c r="X42" s="11"/>
      <c r="Y42" s="11"/>
      <c r="Z42" s="11"/>
      <c r="AA42" s="11"/>
    </row>
    <row r="43" spans="1:27" ht="14.25" customHeight="1" x14ac:dyDescent="0.35">
      <c r="A43" s="13" t="s">
        <v>858</v>
      </c>
      <c r="B43" s="13" t="s">
        <v>859</v>
      </c>
      <c r="C43" s="13" t="s">
        <v>310</v>
      </c>
      <c r="D43" s="13" t="s">
        <v>324</v>
      </c>
      <c r="E43" s="13">
        <v>566</v>
      </c>
      <c r="F43" s="18">
        <v>74</v>
      </c>
      <c r="G43" s="8">
        <v>7</v>
      </c>
      <c r="H43" s="8">
        <v>57</v>
      </c>
      <c r="I43" s="8">
        <v>26</v>
      </c>
      <c r="J43" s="8">
        <v>0.27700000000000002</v>
      </c>
      <c r="K43" s="8">
        <v>0.32400000000000001</v>
      </c>
      <c r="L43" s="8">
        <v>157</v>
      </c>
      <c r="M43" s="8">
        <v>28</v>
      </c>
      <c r="N43" s="8">
        <v>3</v>
      </c>
      <c r="O43" s="8">
        <v>40</v>
      </c>
      <c r="P43" s="8">
        <v>59</v>
      </c>
      <c r="Q43" s="8">
        <v>0.375</v>
      </c>
      <c r="R43" s="8">
        <v>0.7</v>
      </c>
      <c r="S43" s="8">
        <f t="shared" si="0"/>
        <v>350</v>
      </c>
      <c r="T43" s="11">
        <f t="shared" si="1"/>
        <v>23.333333333333332</v>
      </c>
      <c r="U43" s="11">
        <f t="shared" si="2"/>
        <v>19.833333333333332</v>
      </c>
      <c r="V43" s="11">
        <f t="shared" si="3"/>
        <v>19.833333333333332</v>
      </c>
      <c r="W43" s="8"/>
      <c r="X43" s="11"/>
      <c r="Y43" s="11"/>
      <c r="Z43" s="11"/>
      <c r="AA43" s="11"/>
    </row>
    <row r="44" spans="1:27" ht="14.25" customHeight="1" x14ac:dyDescent="0.35">
      <c r="A44" s="13" t="s">
        <v>143</v>
      </c>
      <c r="B44" s="13" t="s">
        <v>398</v>
      </c>
      <c r="C44" s="13" t="s">
        <v>307</v>
      </c>
      <c r="D44" s="13" t="s">
        <v>324</v>
      </c>
      <c r="E44" s="13">
        <v>516</v>
      </c>
      <c r="F44" s="18">
        <v>83</v>
      </c>
      <c r="G44" s="8">
        <v>24</v>
      </c>
      <c r="H44" s="8">
        <v>73</v>
      </c>
      <c r="I44" s="8">
        <v>14</v>
      </c>
      <c r="J44" s="8">
        <v>0.25800000000000001</v>
      </c>
      <c r="K44" s="8">
        <v>0.33500000000000002</v>
      </c>
      <c r="L44" s="8">
        <v>133</v>
      </c>
      <c r="M44" s="8">
        <v>23</v>
      </c>
      <c r="N44" s="8">
        <v>2</v>
      </c>
      <c r="O44" s="8">
        <v>59</v>
      </c>
      <c r="P44" s="8">
        <v>115</v>
      </c>
      <c r="Q44" s="8">
        <v>0.45200000000000001</v>
      </c>
      <c r="R44" s="8">
        <v>0.78700000000000003</v>
      </c>
      <c r="S44" s="8">
        <f t="shared" si="0"/>
        <v>346</v>
      </c>
      <c r="T44" s="11">
        <f t="shared" si="1"/>
        <v>23.066666666666666</v>
      </c>
      <c r="U44" s="11">
        <f t="shared" si="2"/>
        <v>19.606666666666666</v>
      </c>
      <c r="V44" s="11">
        <f t="shared" si="3"/>
        <v>19.606666666666666</v>
      </c>
      <c r="W44" s="8"/>
      <c r="X44" s="11"/>
      <c r="Y44" s="11"/>
      <c r="Z44" s="11"/>
      <c r="AA44" s="11"/>
    </row>
    <row r="45" spans="1:27" ht="14.25" customHeight="1" x14ac:dyDescent="0.35">
      <c r="A45" s="13" t="s">
        <v>901</v>
      </c>
      <c r="B45" s="13" t="s">
        <v>1386</v>
      </c>
      <c r="C45" s="13" t="s">
        <v>306</v>
      </c>
      <c r="D45" s="13" t="s">
        <v>324</v>
      </c>
      <c r="E45" s="13">
        <v>530</v>
      </c>
      <c r="F45" s="18">
        <v>83</v>
      </c>
      <c r="G45" s="8">
        <v>24</v>
      </c>
      <c r="H45" s="8">
        <v>74</v>
      </c>
      <c r="I45" s="8">
        <v>21</v>
      </c>
      <c r="J45" s="8">
        <v>0.253</v>
      </c>
      <c r="K45" s="8">
        <v>0.34100000000000003</v>
      </c>
      <c r="L45" s="8">
        <v>134</v>
      </c>
      <c r="M45" s="8">
        <v>27</v>
      </c>
      <c r="N45" s="8">
        <v>2</v>
      </c>
      <c r="O45" s="8">
        <v>71</v>
      </c>
      <c r="P45" s="8">
        <v>142</v>
      </c>
      <c r="Q45" s="8">
        <v>0.45100000000000001</v>
      </c>
      <c r="R45" s="8">
        <v>0.79200000000000004</v>
      </c>
      <c r="S45" s="8">
        <f t="shared" si="0"/>
        <v>344</v>
      </c>
      <c r="T45" s="11">
        <f t="shared" si="1"/>
        <v>22.933333333333334</v>
      </c>
      <c r="U45" s="11">
        <f t="shared" si="2"/>
        <v>19.493333333333332</v>
      </c>
      <c r="V45" s="11">
        <f t="shared" si="3"/>
        <v>19.493333333333332</v>
      </c>
      <c r="W45" s="8"/>
      <c r="X45" s="11"/>
      <c r="Y45" s="11"/>
      <c r="Z45" s="11"/>
      <c r="AA45" s="11"/>
    </row>
    <row r="46" spans="1:27" ht="14.25" customHeight="1" x14ac:dyDescent="0.35">
      <c r="A46" s="13" t="s">
        <v>683</v>
      </c>
      <c r="B46" s="13" t="s">
        <v>210</v>
      </c>
      <c r="C46" s="13" t="s">
        <v>309</v>
      </c>
      <c r="D46" s="13" t="s">
        <v>324</v>
      </c>
      <c r="E46" s="13">
        <v>561</v>
      </c>
      <c r="F46" s="18">
        <v>80</v>
      </c>
      <c r="G46" s="8">
        <v>18</v>
      </c>
      <c r="H46" s="8">
        <v>70</v>
      </c>
      <c r="I46" s="8">
        <v>6</v>
      </c>
      <c r="J46" s="8">
        <v>0.25800000000000001</v>
      </c>
      <c r="K46" s="8">
        <v>0.34300000000000003</v>
      </c>
      <c r="L46" s="8">
        <v>145</v>
      </c>
      <c r="M46" s="8">
        <v>26</v>
      </c>
      <c r="N46" s="8">
        <v>1</v>
      </c>
      <c r="O46" s="8">
        <v>72</v>
      </c>
      <c r="P46" s="8">
        <v>111</v>
      </c>
      <c r="Q46" s="8">
        <v>0.40300000000000002</v>
      </c>
      <c r="R46" s="8">
        <v>0.746</v>
      </c>
      <c r="S46" s="8">
        <f t="shared" si="0"/>
        <v>344</v>
      </c>
      <c r="T46" s="11">
        <f t="shared" si="1"/>
        <v>22.933333333333334</v>
      </c>
      <c r="U46" s="11">
        <f t="shared" si="2"/>
        <v>19.493333333333332</v>
      </c>
      <c r="V46" s="11">
        <f t="shared" si="3"/>
        <v>19.493333333333332</v>
      </c>
      <c r="W46" s="8"/>
      <c r="X46" s="11"/>
      <c r="Y46" s="11"/>
      <c r="Z46" s="11"/>
      <c r="AA46" s="11"/>
    </row>
    <row r="47" spans="1:27" ht="14.25" customHeight="1" x14ac:dyDescent="0.35">
      <c r="A47" s="13" t="s">
        <v>118</v>
      </c>
      <c r="B47" s="13" t="s">
        <v>372</v>
      </c>
      <c r="C47" s="13" t="s">
        <v>306</v>
      </c>
      <c r="D47" s="13" t="s">
        <v>324</v>
      </c>
      <c r="E47" s="13">
        <v>468</v>
      </c>
      <c r="F47" s="18">
        <v>73</v>
      </c>
      <c r="G47" s="8">
        <v>27</v>
      </c>
      <c r="H47" s="8">
        <v>77</v>
      </c>
      <c r="I47" s="8">
        <v>2</v>
      </c>
      <c r="J47" s="8">
        <v>0.27200000000000002</v>
      </c>
      <c r="K47" s="8">
        <v>0.35399999999999998</v>
      </c>
      <c r="L47" s="8">
        <v>127</v>
      </c>
      <c r="M47" s="8">
        <v>24</v>
      </c>
      <c r="N47" s="8">
        <v>0</v>
      </c>
      <c r="O47" s="8">
        <v>59</v>
      </c>
      <c r="P47" s="8">
        <v>100</v>
      </c>
      <c r="Q47" s="8">
        <v>0.499</v>
      </c>
      <c r="R47" s="8">
        <v>0.85299999999999998</v>
      </c>
      <c r="S47" s="8">
        <f t="shared" si="0"/>
        <v>343</v>
      </c>
      <c r="T47" s="11">
        <f t="shared" si="1"/>
        <v>22.866666666666667</v>
      </c>
      <c r="U47" s="11">
        <f t="shared" si="2"/>
        <v>19.436666666666667</v>
      </c>
      <c r="V47" s="11">
        <f t="shared" si="3"/>
        <v>19.436666666666667</v>
      </c>
      <c r="W47" s="8"/>
      <c r="X47" s="11"/>
      <c r="Y47" s="11"/>
      <c r="Z47" s="11"/>
      <c r="AA47" s="11"/>
    </row>
    <row r="48" spans="1:27" ht="14.25" customHeight="1" x14ac:dyDescent="0.35">
      <c r="A48" s="13" t="s">
        <v>130</v>
      </c>
      <c r="B48" s="13" t="s">
        <v>850</v>
      </c>
      <c r="C48" s="13" t="s">
        <v>313</v>
      </c>
      <c r="D48" s="13" t="s">
        <v>324</v>
      </c>
      <c r="E48" s="13">
        <v>556</v>
      </c>
      <c r="F48" s="18">
        <v>78</v>
      </c>
      <c r="G48" s="8">
        <v>22</v>
      </c>
      <c r="H48" s="8">
        <v>79</v>
      </c>
      <c r="I48" s="8">
        <v>8</v>
      </c>
      <c r="J48" s="8">
        <v>0.26800000000000002</v>
      </c>
      <c r="K48" s="8">
        <v>0.318</v>
      </c>
      <c r="L48" s="8">
        <v>149</v>
      </c>
      <c r="M48" s="8">
        <v>30</v>
      </c>
      <c r="N48" s="8">
        <v>4</v>
      </c>
      <c r="O48" s="8">
        <v>40</v>
      </c>
      <c r="P48" s="8">
        <v>117</v>
      </c>
      <c r="Q48" s="8">
        <v>0.45900000000000002</v>
      </c>
      <c r="R48" s="8">
        <v>0.77700000000000002</v>
      </c>
      <c r="S48" s="8">
        <f t="shared" si="0"/>
        <v>341</v>
      </c>
      <c r="T48" s="11">
        <f t="shared" si="1"/>
        <v>22.733333333333334</v>
      </c>
      <c r="U48" s="11">
        <f t="shared" si="2"/>
        <v>19.323333333333334</v>
      </c>
      <c r="V48" s="11">
        <f t="shared" si="3"/>
        <v>19.323333333333334</v>
      </c>
      <c r="W48" s="8"/>
      <c r="X48" s="11"/>
      <c r="Y48" s="11"/>
      <c r="Z48" s="11"/>
      <c r="AA48" s="11"/>
    </row>
    <row r="49" spans="1:27" ht="14.25" customHeight="1" x14ac:dyDescent="0.35">
      <c r="A49" s="13" t="s">
        <v>222</v>
      </c>
      <c r="B49" s="13" t="s">
        <v>172</v>
      </c>
      <c r="C49" s="13" t="s">
        <v>312</v>
      </c>
      <c r="D49" s="13" t="s">
        <v>324</v>
      </c>
      <c r="E49" s="13">
        <v>576</v>
      </c>
      <c r="F49" s="18">
        <v>81</v>
      </c>
      <c r="G49" s="8">
        <v>18</v>
      </c>
      <c r="H49" s="8">
        <v>69</v>
      </c>
      <c r="I49" s="8">
        <v>18</v>
      </c>
      <c r="J49" s="8">
        <v>0.27200000000000002</v>
      </c>
      <c r="K49" s="8">
        <v>0.317</v>
      </c>
      <c r="L49" s="8">
        <v>157</v>
      </c>
      <c r="M49" s="8">
        <v>30</v>
      </c>
      <c r="N49" s="8">
        <v>2</v>
      </c>
      <c r="O49" s="8">
        <v>38</v>
      </c>
      <c r="P49" s="8">
        <v>112</v>
      </c>
      <c r="Q49" s="8">
        <v>0.42299999999999999</v>
      </c>
      <c r="R49" s="8">
        <v>0.74</v>
      </c>
      <c r="S49" s="8">
        <f t="shared" si="0"/>
        <v>339</v>
      </c>
      <c r="T49" s="11">
        <f t="shared" si="1"/>
        <v>22.6</v>
      </c>
      <c r="U49" s="11">
        <f t="shared" si="2"/>
        <v>19.21</v>
      </c>
      <c r="V49" s="11">
        <f t="shared" si="3"/>
        <v>19.21</v>
      </c>
      <c r="W49" s="8"/>
      <c r="X49" s="11"/>
      <c r="Y49" s="11"/>
      <c r="Z49" s="11"/>
      <c r="AA49" s="11"/>
    </row>
    <row r="50" spans="1:27" ht="14.25" customHeight="1" x14ac:dyDescent="0.35">
      <c r="A50" s="13" t="s">
        <v>646</v>
      </c>
      <c r="B50" s="13" t="s">
        <v>240</v>
      </c>
      <c r="C50" s="13" t="s">
        <v>316</v>
      </c>
      <c r="D50" s="13" t="s">
        <v>324</v>
      </c>
      <c r="E50" s="13">
        <v>525</v>
      </c>
      <c r="F50" s="18">
        <v>77</v>
      </c>
      <c r="G50" s="8">
        <v>19</v>
      </c>
      <c r="H50" s="8">
        <v>76</v>
      </c>
      <c r="I50" s="8">
        <v>6</v>
      </c>
      <c r="J50" s="8">
        <v>0.26700000000000002</v>
      </c>
      <c r="K50" s="8">
        <v>0.35299999999999998</v>
      </c>
      <c r="L50" s="8">
        <v>140</v>
      </c>
      <c r="M50" s="8">
        <v>28</v>
      </c>
      <c r="N50" s="8">
        <v>1</v>
      </c>
      <c r="O50" s="8">
        <v>70</v>
      </c>
      <c r="P50" s="8">
        <v>117</v>
      </c>
      <c r="Q50" s="8">
        <v>0.435</v>
      </c>
      <c r="R50" s="8">
        <v>0.78800000000000003</v>
      </c>
      <c r="S50" s="8">
        <f t="shared" si="0"/>
        <v>339</v>
      </c>
      <c r="T50" s="11">
        <f t="shared" si="1"/>
        <v>22.6</v>
      </c>
      <c r="U50" s="11">
        <f t="shared" si="2"/>
        <v>19.21</v>
      </c>
      <c r="V50" s="11">
        <f t="shared" si="3"/>
        <v>19.21</v>
      </c>
      <c r="W50" s="8"/>
      <c r="X50" s="11"/>
      <c r="Y50" s="11"/>
      <c r="Z50" s="11"/>
      <c r="AA50" s="11"/>
    </row>
    <row r="51" spans="1:27" ht="14.25" customHeight="1" x14ac:dyDescent="0.35">
      <c r="A51" s="13" t="s">
        <v>39</v>
      </c>
      <c r="B51" s="13" t="s">
        <v>364</v>
      </c>
      <c r="C51" s="13" t="s">
        <v>312</v>
      </c>
      <c r="D51" s="13" t="s">
        <v>324</v>
      </c>
      <c r="E51" s="13">
        <v>548</v>
      </c>
      <c r="F51" s="18">
        <v>77</v>
      </c>
      <c r="G51" s="8">
        <v>20</v>
      </c>
      <c r="H51" s="8">
        <v>71</v>
      </c>
      <c r="I51" s="8">
        <v>12</v>
      </c>
      <c r="J51" s="8">
        <v>0.26200000000000001</v>
      </c>
      <c r="K51" s="8">
        <v>0.32400000000000001</v>
      </c>
      <c r="L51" s="8">
        <v>143</v>
      </c>
      <c r="M51" s="8">
        <v>26</v>
      </c>
      <c r="N51" s="8">
        <v>1</v>
      </c>
      <c r="O51" s="8">
        <v>51</v>
      </c>
      <c r="P51" s="8">
        <v>105</v>
      </c>
      <c r="Q51" s="8">
        <v>0.42199999999999999</v>
      </c>
      <c r="R51" s="8">
        <v>0.746</v>
      </c>
      <c r="S51" s="8">
        <f t="shared" si="0"/>
        <v>337</v>
      </c>
      <c r="T51" s="11">
        <f t="shared" si="1"/>
        <v>22.466666666666665</v>
      </c>
      <c r="U51" s="11">
        <f t="shared" si="2"/>
        <v>19.096666666666664</v>
      </c>
      <c r="V51" s="11">
        <f t="shared" si="3"/>
        <v>19.096666666666664</v>
      </c>
      <c r="W51" s="8"/>
      <c r="X51" s="11"/>
      <c r="Y51" s="11"/>
      <c r="Z51" s="11"/>
      <c r="AA51" s="11"/>
    </row>
    <row r="52" spans="1:27" ht="14.25" customHeight="1" x14ac:dyDescent="0.35">
      <c r="A52" s="13" t="s">
        <v>74</v>
      </c>
      <c r="B52" s="13" t="s">
        <v>1396</v>
      </c>
      <c r="C52" s="13" t="s">
        <v>296</v>
      </c>
      <c r="D52" s="13" t="s">
        <v>324</v>
      </c>
      <c r="E52" s="13">
        <v>562</v>
      </c>
      <c r="F52" s="18">
        <v>86</v>
      </c>
      <c r="G52" s="8">
        <v>27</v>
      </c>
      <c r="H52" s="8">
        <v>77</v>
      </c>
      <c r="I52" s="8">
        <v>27</v>
      </c>
      <c r="J52" s="8">
        <v>0.253</v>
      </c>
      <c r="K52" s="8">
        <v>0.30599999999999999</v>
      </c>
      <c r="L52" s="8">
        <v>142</v>
      </c>
      <c r="M52" s="8">
        <v>31</v>
      </c>
      <c r="N52" s="8">
        <v>1</v>
      </c>
      <c r="O52" s="8">
        <v>43</v>
      </c>
      <c r="P52" s="8">
        <v>153</v>
      </c>
      <c r="Q52" s="8">
        <v>0.45300000000000001</v>
      </c>
      <c r="R52" s="8">
        <v>0.75900000000000001</v>
      </c>
      <c r="S52" s="8">
        <f t="shared" si="0"/>
        <v>336</v>
      </c>
      <c r="T52" s="11">
        <f t="shared" si="1"/>
        <v>22.4</v>
      </c>
      <c r="U52" s="11">
        <f t="shared" si="2"/>
        <v>19.04</v>
      </c>
      <c r="V52" s="11">
        <f t="shared" si="3"/>
        <v>19.04</v>
      </c>
      <c r="W52" s="8"/>
      <c r="X52" s="11"/>
      <c r="Y52" s="11"/>
      <c r="Z52" s="11"/>
      <c r="AA52" s="11"/>
    </row>
    <row r="53" spans="1:27" ht="14.25" customHeight="1" x14ac:dyDescent="0.35">
      <c r="A53" s="13" t="s">
        <v>415</v>
      </c>
      <c r="B53" s="13" t="s">
        <v>414</v>
      </c>
      <c r="C53" s="13" t="s">
        <v>320</v>
      </c>
      <c r="D53" s="13" t="s">
        <v>324</v>
      </c>
      <c r="E53" s="13">
        <v>525</v>
      </c>
      <c r="F53" s="18">
        <v>76</v>
      </c>
      <c r="G53" s="8">
        <v>18</v>
      </c>
      <c r="H53" s="8">
        <v>69</v>
      </c>
      <c r="I53" s="8">
        <v>9</v>
      </c>
      <c r="J53" s="8">
        <v>0.251</v>
      </c>
      <c r="K53" s="8">
        <v>0.33600000000000002</v>
      </c>
      <c r="L53" s="8">
        <v>132</v>
      </c>
      <c r="M53" s="8">
        <v>25</v>
      </c>
      <c r="N53" s="8">
        <v>1</v>
      </c>
      <c r="O53" s="8">
        <v>68</v>
      </c>
      <c r="P53" s="8">
        <v>100</v>
      </c>
      <c r="Q53" s="8">
        <v>0.40600000000000003</v>
      </c>
      <c r="R53" s="8">
        <v>0.74199999999999999</v>
      </c>
      <c r="S53" s="8">
        <f t="shared" si="0"/>
        <v>335</v>
      </c>
      <c r="T53" s="11">
        <f t="shared" si="1"/>
        <v>22.333333333333332</v>
      </c>
      <c r="U53" s="11">
        <f t="shared" si="2"/>
        <v>18.983333333333331</v>
      </c>
      <c r="V53" s="11">
        <f t="shared" si="3"/>
        <v>18.983333333333331</v>
      </c>
      <c r="W53" s="8"/>
      <c r="X53" s="11"/>
      <c r="Y53" s="11"/>
      <c r="Z53" s="11"/>
      <c r="AA53" s="11"/>
    </row>
    <row r="54" spans="1:27" ht="14.25" customHeight="1" x14ac:dyDescent="0.35">
      <c r="A54" s="13" t="s">
        <v>336</v>
      </c>
      <c r="B54" s="13" t="s">
        <v>1408</v>
      </c>
      <c r="C54" s="13" t="s">
        <v>310</v>
      </c>
      <c r="D54" s="13" t="s">
        <v>324</v>
      </c>
      <c r="E54" s="13">
        <v>562</v>
      </c>
      <c r="F54" s="18">
        <v>83</v>
      </c>
      <c r="G54" s="8">
        <v>24</v>
      </c>
      <c r="H54" s="8">
        <v>80</v>
      </c>
      <c r="I54" s="8">
        <v>34</v>
      </c>
      <c r="J54" s="8">
        <v>0.249</v>
      </c>
      <c r="K54" s="8">
        <v>0.29199999999999998</v>
      </c>
      <c r="L54" s="8">
        <v>140</v>
      </c>
      <c r="M54" s="8">
        <v>29</v>
      </c>
      <c r="N54" s="8">
        <v>5</v>
      </c>
      <c r="O54" s="8">
        <v>34</v>
      </c>
      <c r="P54" s="8">
        <v>148</v>
      </c>
      <c r="Q54" s="8">
        <v>0.44500000000000001</v>
      </c>
      <c r="R54" s="8">
        <v>0.73699999999999999</v>
      </c>
      <c r="S54" s="8">
        <f t="shared" si="0"/>
        <v>334</v>
      </c>
      <c r="T54" s="11">
        <f t="shared" si="1"/>
        <v>22.266666666666666</v>
      </c>
      <c r="U54" s="11">
        <f t="shared" si="2"/>
        <v>18.926666666666666</v>
      </c>
      <c r="V54" s="11">
        <f t="shared" si="3"/>
        <v>18.926666666666666</v>
      </c>
      <c r="W54" s="8"/>
      <c r="X54" s="11"/>
      <c r="Y54" s="11"/>
      <c r="Z54" s="11"/>
      <c r="AA54" s="11"/>
    </row>
    <row r="55" spans="1:27" ht="14.25" customHeight="1" x14ac:dyDescent="0.35">
      <c r="A55" s="13" t="s">
        <v>1121</v>
      </c>
      <c r="B55" s="13" t="s">
        <v>1122</v>
      </c>
      <c r="C55" s="13" t="s">
        <v>2137</v>
      </c>
      <c r="D55" s="13" t="s">
        <v>324</v>
      </c>
      <c r="E55" s="13">
        <v>559</v>
      </c>
      <c r="F55" s="18">
        <v>81</v>
      </c>
      <c r="G55" s="8">
        <v>18</v>
      </c>
      <c r="H55" s="8">
        <v>66</v>
      </c>
      <c r="I55" s="8">
        <v>30</v>
      </c>
      <c r="J55" s="8">
        <v>0.252</v>
      </c>
      <c r="K55" s="8">
        <v>0.29899999999999999</v>
      </c>
      <c r="L55" s="8">
        <v>140</v>
      </c>
      <c r="M55" s="8">
        <v>30</v>
      </c>
      <c r="N55" s="8">
        <v>4</v>
      </c>
      <c r="O55" s="8">
        <v>38</v>
      </c>
      <c r="P55" s="8">
        <v>118</v>
      </c>
      <c r="Q55" s="8">
        <v>0.41899999999999998</v>
      </c>
      <c r="R55" s="8">
        <v>0.71799999999999997</v>
      </c>
      <c r="S55" s="8">
        <f t="shared" si="0"/>
        <v>329</v>
      </c>
      <c r="T55" s="11">
        <f t="shared" si="1"/>
        <v>21.933333333333334</v>
      </c>
      <c r="U55" s="11">
        <f t="shared" si="2"/>
        <v>18.643333333333334</v>
      </c>
      <c r="V55" s="11">
        <f t="shared" si="3"/>
        <v>18.643333333333334</v>
      </c>
      <c r="W55" s="8"/>
      <c r="X55" s="11"/>
      <c r="Y55" s="11"/>
      <c r="Z55" s="11"/>
      <c r="AA55" s="11"/>
    </row>
    <row r="56" spans="1:27" ht="14.25" customHeight="1" x14ac:dyDescent="0.35">
      <c r="A56" s="13" t="s">
        <v>561</v>
      </c>
      <c r="B56" s="13" t="s">
        <v>1189</v>
      </c>
      <c r="C56" s="13" t="s">
        <v>303</v>
      </c>
      <c r="D56" s="13" t="s">
        <v>324</v>
      </c>
      <c r="E56" s="13">
        <v>527</v>
      </c>
      <c r="F56" s="18">
        <v>65</v>
      </c>
      <c r="G56" s="8">
        <v>19</v>
      </c>
      <c r="H56" s="8">
        <v>73</v>
      </c>
      <c r="I56" s="8">
        <v>6</v>
      </c>
      <c r="J56" s="8">
        <v>0.27</v>
      </c>
      <c r="K56" s="8">
        <v>0.32200000000000001</v>
      </c>
      <c r="L56" s="8">
        <v>142</v>
      </c>
      <c r="M56" s="8">
        <v>25</v>
      </c>
      <c r="N56" s="8">
        <v>1</v>
      </c>
      <c r="O56" s="8">
        <v>40</v>
      </c>
      <c r="P56" s="8">
        <v>82</v>
      </c>
      <c r="Q56" s="8">
        <v>0.435</v>
      </c>
      <c r="R56" s="8">
        <v>0.75700000000000001</v>
      </c>
      <c r="S56" s="8">
        <f t="shared" si="0"/>
        <v>328</v>
      </c>
      <c r="T56" s="11">
        <f t="shared" si="1"/>
        <v>21.866666666666667</v>
      </c>
      <c r="U56" s="11">
        <f t="shared" si="2"/>
        <v>18.586666666666666</v>
      </c>
      <c r="V56" s="11">
        <f t="shared" si="3"/>
        <v>18.586666666666666</v>
      </c>
      <c r="W56" s="8"/>
      <c r="X56" s="11"/>
      <c r="Y56" s="11"/>
      <c r="Z56" s="11"/>
      <c r="AA56" s="11"/>
    </row>
    <row r="57" spans="1:27" ht="14.25" customHeight="1" x14ac:dyDescent="0.35">
      <c r="A57" s="13" t="s">
        <v>845</v>
      </c>
      <c r="B57" s="13" t="s">
        <v>551</v>
      </c>
      <c r="C57" s="13" t="s">
        <v>304</v>
      </c>
      <c r="D57" s="13" t="s">
        <v>324</v>
      </c>
      <c r="E57" s="13">
        <v>550</v>
      </c>
      <c r="F57" s="18">
        <v>83</v>
      </c>
      <c r="G57" s="8">
        <v>16</v>
      </c>
      <c r="H57" s="8">
        <v>70</v>
      </c>
      <c r="I57" s="8">
        <v>23</v>
      </c>
      <c r="J57" s="8">
        <v>0.26</v>
      </c>
      <c r="K57" s="8">
        <v>0.32200000000000001</v>
      </c>
      <c r="L57" s="8">
        <v>143</v>
      </c>
      <c r="M57" s="8">
        <v>36</v>
      </c>
      <c r="N57" s="8">
        <v>7</v>
      </c>
      <c r="O57" s="8">
        <v>50</v>
      </c>
      <c r="P57" s="8">
        <v>143</v>
      </c>
      <c r="Q57" s="8">
        <v>0.442</v>
      </c>
      <c r="R57" s="8">
        <v>0.76300000000000001</v>
      </c>
      <c r="S57" s="8">
        <f t="shared" si="0"/>
        <v>324</v>
      </c>
      <c r="T57" s="11">
        <f t="shared" si="1"/>
        <v>21.6</v>
      </c>
      <c r="U57" s="11">
        <f t="shared" si="2"/>
        <v>17.82</v>
      </c>
      <c r="V57" s="11">
        <f t="shared" si="3"/>
        <v>17.82</v>
      </c>
      <c r="W57" s="8"/>
      <c r="X57" s="11"/>
      <c r="Y57" s="11"/>
      <c r="Z57" s="11"/>
      <c r="AA57" s="11"/>
    </row>
    <row r="58" spans="1:27" ht="14.25" customHeight="1" x14ac:dyDescent="0.35">
      <c r="A58" s="13" t="s">
        <v>131</v>
      </c>
      <c r="B58" s="13" t="s">
        <v>658</v>
      </c>
      <c r="C58" s="13" t="s">
        <v>320</v>
      </c>
      <c r="D58" s="13" t="s">
        <v>324</v>
      </c>
      <c r="E58" s="13">
        <v>572</v>
      </c>
      <c r="F58" s="18">
        <v>83</v>
      </c>
      <c r="G58" s="8">
        <v>28</v>
      </c>
      <c r="H58" s="8">
        <v>87</v>
      </c>
      <c r="I58" s="8">
        <v>3</v>
      </c>
      <c r="J58" s="8">
        <v>0.26100000000000001</v>
      </c>
      <c r="K58" s="8">
        <v>0.318</v>
      </c>
      <c r="L58" s="8">
        <v>149</v>
      </c>
      <c r="M58" s="8">
        <v>29</v>
      </c>
      <c r="N58" s="8">
        <v>2</v>
      </c>
      <c r="O58" s="8">
        <v>48</v>
      </c>
      <c r="P58" s="8">
        <v>163</v>
      </c>
      <c r="Q58" s="8">
        <v>0.47</v>
      </c>
      <c r="R58" s="8">
        <v>0.78800000000000003</v>
      </c>
      <c r="S58" s="8">
        <f t="shared" si="0"/>
        <v>324</v>
      </c>
      <c r="T58" s="11">
        <f t="shared" si="1"/>
        <v>21.6</v>
      </c>
      <c r="U58" s="11">
        <f t="shared" si="2"/>
        <v>17.82</v>
      </c>
      <c r="V58" s="11">
        <f t="shared" si="3"/>
        <v>17.82</v>
      </c>
      <c r="W58" s="8"/>
      <c r="X58" s="11"/>
      <c r="Y58" s="11"/>
      <c r="Z58" s="11"/>
      <c r="AA58" s="11"/>
    </row>
    <row r="59" spans="1:27" ht="14.25" customHeight="1" x14ac:dyDescent="0.35">
      <c r="A59" s="13" t="s">
        <v>86</v>
      </c>
      <c r="B59" s="13" t="s">
        <v>251</v>
      </c>
      <c r="C59" s="13" t="s">
        <v>310</v>
      </c>
      <c r="D59" s="13" t="s">
        <v>324</v>
      </c>
      <c r="E59" s="13">
        <v>550</v>
      </c>
      <c r="F59" s="18">
        <v>81</v>
      </c>
      <c r="G59" s="8">
        <v>22</v>
      </c>
      <c r="H59" s="8">
        <v>76</v>
      </c>
      <c r="I59" s="8">
        <v>8</v>
      </c>
      <c r="J59" s="8">
        <v>0.24099999999999999</v>
      </c>
      <c r="K59" s="8">
        <v>0.33700000000000002</v>
      </c>
      <c r="L59" s="8">
        <v>132</v>
      </c>
      <c r="M59" s="8">
        <v>30</v>
      </c>
      <c r="N59" s="8">
        <v>1</v>
      </c>
      <c r="O59" s="8">
        <v>80</v>
      </c>
      <c r="P59" s="8">
        <v>151</v>
      </c>
      <c r="Q59" s="8">
        <v>0.41799999999999998</v>
      </c>
      <c r="R59" s="8">
        <v>0.755</v>
      </c>
      <c r="S59" s="8">
        <f t="shared" si="0"/>
        <v>324</v>
      </c>
      <c r="T59" s="11">
        <f t="shared" si="1"/>
        <v>21.6</v>
      </c>
      <c r="U59" s="11">
        <f t="shared" si="2"/>
        <v>17.82</v>
      </c>
      <c r="V59" s="11">
        <f t="shared" si="3"/>
        <v>17.82</v>
      </c>
      <c r="W59" s="8"/>
      <c r="X59" s="11"/>
      <c r="Y59" s="11"/>
      <c r="Z59" s="11"/>
      <c r="AA59" s="11"/>
    </row>
    <row r="60" spans="1:27" ht="14.25" customHeight="1" x14ac:dyDescent="0.35">
      <c r="A60" s="13" t="s">
        <v>696</v>
      </c>
      <c r="B60" s="13" t="s">
        <v>697</v>
      </c>
      <c r="C60" s="13" t="s">
        <v>320</v>
      </c>
      <c r="D60" s="13" t="s">
        <v>324</v>
      </c>
      <c r="E60" s="13">
        <v>541</v>
      </c>
      <c r="F60" s="18">
        <v>70</v>
      </c>
      <c r="G60" s="8">
        <v>17</v>
      </c>
      <c r="H60" s="8">
        <v>71</v>
      </c>
      <c r="I60" s="8">
        <v>11</v>
      </c>
      <c r="J60" s="8">
        <v>0.25</v>
      </c>
      <c r="K60" s="8">
        <v>0.307</v>
      </c>
      <c r="L60" s="8">
        <v>135</v>
      </c>
      <c r="M60" s="8">
        <v>27</v>
      </c>
      <c r="N60" s="8">
        <v>2</v>
      </c>
      <c r="O60" s="8">
        <v>44</v>
      </c>
      <c r="P60" s="8">
        <v>89</v>
      </c>
      <c r="Q60" s="8">
        <v>0.40699999999999997</v>
      </c>
      <c r="R60" s="8">
        <v>0.71399999999999997</v>
      </c>
      <c r="S60" s="8">
        <f t="shared" si="0"/>
        <v>324</v>
      </c>
      <c r="T60" s="11">
        <f t="shared" si="1"/>
        <v>21.6</v>
      </c>
      <c r="U60" s="11">
        <f t="shared" si="2"/>
        <v>17.82</v>
      </c>
      <c r="V60" s="11">
        <f t="shared" si="3"/>
        <v>17.82</v>
      </c>
      <c r="W60" s="8"/>
      <c r="X60" s="11"/>
      <c r="Y60" s="11"/>
      <c r="Z60" s="11"/>
      <c r="AA60" s="11"/>
    </row>
    <row r="61" spans="1:27" ht="14.25" customHeight="1" x14ac:dyDescent="0.35">
      <c r="A61" s="13" t="s">
        <v>232</v>
      </c>
      <c r="B61" s="13" t="s">
        <v>650</v>
      </c>
      <c r="C61" s="13" t="s">
        <v>305</v>
      </c>
      <c r="D61" s="13" t="s">
        <v>324</v>
      </c>
      <c r="E61" s="13">
        <v>554</v>
      </c>
      <c r="F61" s="18">
        <v>80</v>
      </c>
      <c r="G61" s="8">
        <v>27</v>
      </c>
      <c r="H61" s="8">
        <v>82</v>
      </c>
      <c r="I61" s="8">
        <v>5</v>
      </c>
      <c r="J61" s="8">
        <v>0.24199999999999999</v>
      </c>
      <c r="K61" s="8">
        <v>0.32100000000000001</v>
      </c>
      <c r="L61" s="8">
        <v>134</v>
      </c>
      <c r="M61" s="8">
        <v>26</v>
      </c>
      <c r="N61" s="8">
        <v>2</v>
      </c>
      <c r="O61" s="8">
        <v>65</v>
      </c>
      <c r="P61" s="8">
        <v>154</v>
      </c>
      <c r="Q61" s="8">
        <v>0.441</v>
      </c>
      <c r="R61" s="8">
        <v>0.76200000000000001</v>
      </c>
      <c r="S61" s="8">
        <f t="shared" si="0"/>
        <v>323</v>
      </c>
      <c r="T61" s="11">
        <f t="shared" si="1"/>
        <v>21.533333333333335</v>
      </c>
      <c r="U61" s="11">
        <f t="shared" si="2"/>
        <v>17.765000000000001</v>
      </c>
      <c r="V61" s="11">
        <f t="shared" si="3"/>
        <v>17.765000000000001</v>
      </c>
      <c r="W61" s="8"/>
      <c r="X61" s="11"/>
      <c r="Y61" s="11"/>
      <c r="Z61" s="11"/>
      <c r="AA61" s="11"/>
    </row>
    <row r="62" spans="1:27" ht="14.25" customHeight="1" x14ac:dyDescent="0.35">
      <c r="A62" s="13" t="s">
        <v>932</v>
      </c>
      <c r="B62" s="13" t="s">
        <v>933</v>
      </c>
      <c r="C62" s="13" t="s">
        <v>315</v>
      </c>
      <c r="D62" s="13" t="s">
        <v>324</v>
      </c>
      <c r="E62" s="13">
        <v>520</v>
      </c>
      <c r="F62" s="18">
        <v>79</v>
      </c>
      <c r="G62" s="8">
        <v>28</v>
      </c>
      <c r="H62" s="8">
        <v>79</v>
      </c>
      <c r="I62" s="8">
        <v>31</v>
      </c>
      <c r="J62" s="8">
        <v>0.23899999999999999</v>
      </c>
      <c r="K62" s="8">
        <v>0.313</v>
      </c>
      <c r="L62" s="8">
        <v>125</v>
      </c>
      <c r="M62" s="8">
        <v>20</v>
      </c>
      <c r="N62" s="8">
        <v>2</v>
      </c>
      <c r="O62" s="8">
        <v>56</v>
      </c>
      <c r="P62" s="8">
        <v>156</v>
      </c>
      <c r="Q62" s="8">
        <v>0.44600000000000001</v>
      </c>
      <c r="R62" s="8">
        <v>0.75900000000000001</v>
      </c>
      <c r="S62" s="8">
        <f t="shared" si="0"/>
        <v>322</v>
      </c>
      <c r="T62" s="11">
        <f t="shared" si="1"/>
        <v>21.466666666666665</v>
      </c>
      <c r="U62" s="11">
        <f t="shared" si="2"/>
        <v>17.709999999999997</v>
      </c>
      <c r="V62" s="11">
        <f t="shared" si="3"/>
        <v>17.709999999999997</v>
      </c>
      <c r="W62" s="8"/>
      <c r="X62" s="11"/>
      <c r="Y62" s="11"/>
      <c r="Z62" s="11"/>
      <c r="AA62" s="11"/>
    </row>
    <row r="63" spans="1:27" ht="14.25" customHeight="1" x14ac:dyDescent="0.35">
      <c r="A63" s="13" t="s">
        <v>149</v>
      </c>
      <c r="B63" s="13" t="s">
        <v>214</v>
      </c>
      <c r="C63" s="13" t="s">
        <v>2137</v>
      </c>
      <c r="D63" s="13" t="s">
        <v>324</v>
      </c>
      <c r="E63" s="13">
        <v>546</v>
      </c>
      <c r="F63" s="18">
        <v>83</v>
      </c>
      <c r="G63" s="8">
        <v>25</v>
      </c>
      <c r="H63" s="8">
        <v>80</v>
      </c>
      <c r="I63" s="8">
        <v>16</v>
      </c>
      <c r="J63" s="8">
        <v>0.25900000000000001</v>
      </c>
      <c r="K63" s="8">
        <v>0.34799999999999998</v>
      </c>
      <c r="L63" s="8">
        <v>142</v>
      </c>
      <c r="M63" s="8">
        <v>31</v>
      </c>
      <c r="N63" s="8">
        <v>2</v>
      </c>
      <c r="O63" s="8">
        <v>74</v>
      </c>
      <c r="P63" s="8">
        <v>184</v>
      </c>
      <c r="Q63" s="8">
        <v>0.46200000000000002</v>
      </c>
      <c r="R63" s="8">
        <v>0.80900000000000005</v>
      </c>
      <c r="S63" s="8">
        <f t="shared" si="0"/>
        <v>321</v>
      </c>
      <c r="T63" s="11">
        <f t="shared" si="1"/>
        <v>21.4</v>
      </c>
      <c r="U63" s="11">
        <f t="shared" si="2"/>
        <v>17.654999999999998</v>
      </c>
      <c r="V63" s="11">
        <f t="shared" si="3"/>
        <v>17.654999999999998</v>
      </c>
      <c r="W63" s="8"/>
      <c r="X63" s="11"/>
      <c r="Y63" s="11"/>
      <c r="Z63" s="11"/>
      <c r="AA63" s="11"/>
    </row>
    <row r="64" spans="1:27" ht="14.25" customHeight="1" x14ac:dyDescent="0.35">
      <c r="A64" s="13" t="s">
        <v>658</v>
      </c>
      <c r="B64" s="13" t="s">
        <v>113</v>
      </c>
      <c r="C64" s="13" t="s">
        <v>309</v>
      </c>
      <c r="D64" s="13" t="s">
        <v>324</v>
      </c>
      <c r="E64" s="13">
        <v>566</v>
      </c>
      <c r="F64" s="18">
        <v>82</v>
      </c>
      <c r="G64" s="8">
        <v>28</v>
      </c>
      <c r="H64" s="8">
        <v>90</v>
      </c>
      <c r="I64" s="8">
        <v>4</v>
      </c>
      <c r="J64" s="8">
        <v>0.26</v>
      </c>
      <c r="K64" s="8">
        <v>0.32600000000000001</v>
      </c>
      <c r="L64" s="8">
        <v>147</v>
      </c>
      <c r="M64" s="8">
        <v>27</v>
      </c>
      <c r="N64" s="8">
        <v>3</v>
      </c>
      <c r="O64" s="8">
        <v>56</v>
      </c>
      <c r="P64" s="8">
        <v>175</v>
      </c>
      <c r="Q64" s="8">
        <v>0.46600000000000003</v>
      </c>
      <c r="R64" s="8">
        <v>0.79300000000000004</v>
      </c>
      <c r="S64" s="8">
        <f t="shared" si="0"/>
        <v>321</v>
      </c>
      <c r="T64" s="11">
        <f t="shared" si="1"/>
        <v>21.4</v>
      </c>
      <c r="U64" s="11">
        <f t="shared" si="2"/>
        <v>17.654999999999998</v>
      </c>
      <c r="V64" s="11">
        <f t="shared" si="3"/>
        <v>17.654999999999998</v>
      </c>
      <c r="W64" s="8"/>
      <c r="X64" s="11"/>
      <c r="Y64" s="11"/>
      <c r="Z64" s="11"/>
      <c r="AA64" s="11"/>
    </row>
    <row r="65" spans="1:27" ht="14.25" customHeight="1" x14ac:dyDescent="0.35">
      <c r="A65" s="13" t="s">
        <v>609</v>
      </c>
      <c r="B65" s="13" t="s">
        <v>1192</v>
      </c>
      <c r="C65" s="13" t="s">
        <v>316</v>
      </c>
      <c r="D65" s="13" t="s">
        <v>324</v>
      </c>
      <c r="E65" s="13">
        <v>570</v>
      </c>
      <c r="F65" s="18">
        <v>80</v>
      </c>
      <c r="G65" s="8">
        <v>14</v>
      </c>
      <c r="H65" s="8">
        <v>65</v>
      </c>
      <c r="I65" s="8">
        <v>29</v>
      </c>
      <c r="J65" s="8">
        <v>0.25700000000000001</v>
      </c>
      <c r="K65" s="8">
        <v>0.32700000000000001</v>
      </c>
      <c r="L65" s="8">
        <v>147</v>
      </c>
      <c r="M65" s="8">
        <v>25</v>
      </c>
      <c r="N65" s="8">
        <v>3</v>
      </c>
      <c r="O65" s="8">
        <v>59</v>
      </c>
      <c r="P65" s="8">
        <v>132</v>
      </c>
      <c r="Q65" s="8">
        <v>0.38400000000000001</v>
      </c>
      <c r="R65" s="8">
        <v>0.71099999999999997</v>
      </c>
      <c r="S65" s="8">
        <f t="shared" si="0"/>
        <v>321</v>
      </c>
      <c r="T65" s="11">
        <f t="shared" si="1"/>
        <v>21.4</v>
      </c>
      <c r="U65" s="11">
        <f t="shared" si="2"/>
        <v>17.654999999999998</v>
      </c>
      <c r="V65" s="11">
        <f t="shared" si="3"/>
        <v>17.654999999999998</v>
      </c>
      <c r="W65" s="8"/>
      <c r="X65" s="11"/>
      <c r="Y65" s="11"/>
      <c r="Z65" s="11"/>
      <c r="AA65" s="11"/>
    </row>
    <row r="66" spans="1:27" ht="14.25" customHeight="1" x14ac:dyDescent="0.35">
      <c r="A66" s="13" t="s">
        <v>1689</v>
      </c>
      <c r="B66" s="13" t="s">
        <v>284</v>
      </c>
      <c r="C66" s="13" t="s">
        <v>304</v>
      </c>
      <c r="D66" s="13" t="s">
        <v>324</v>
      </c>
      <c r="E66" s="13">
        <v>520</v>
      </c>
      <c r="F66" s="18">
        <v>85</v>
      </c>
      <c r="G66" s="8">
        <v>18</v>
      </c>
      <c r="H66" s="8">
        <v>68</v>
      </c>
      <c r="I66" s="8">
        <v>9</v>
      </c>
      <c r="J66" s="8">
        <v>0.26700000000000002</v>
      </c>
      <c r="K66" s="8">
        <v>0.36299999999999999</v>
      </c>
      <c r="L66" s="8">
        <v>139</v>
      </c>
      <c r="M66" s="8">
        <v>31</v>
      </c>
      <c r="N66" s="8">
        <v>3</v>
      </c>
      <c r="O66" s="8">
        <v>78</v>
      </c>
      <c r="P66" s="8">
        <v>149</v>
      </c>
      <c r="Q66" s="8">
        <v>0.441</v>
      </c>
      <c r="R66" s="8">
        <v>0.80400000000000005</v>
      </c>
      <c r="S66" s="8">
        <f t="shared" ref="S66:S129" si="4">F66+(4*G66)+H66+I66+(L66-M66-N66-G66)+(2*M66)+(3*N66)+O66-P66</f>
        <v>321</v>
      </c>
      <c r="T66" s="11">
        <f t="shared" ref="T66:T129" si="5">S66/15</f>
        <v>21.4</v>
      </c>
      <c r="U66" s="11">
        <f t="shared" ref="U66:U129" si="6">IF(S66&gt;=675,T66*1.2,IF(S66&gt;=650,T66*1.175,IF(S66&gt;=625,T66*1.15,IF(S66&gt;= 600,T66*1.125,IF(S66&gt; 575,T66*1.1,IF(S66&gt; 550,T66*1.075,IF(S66&gt; 525,T66*1.05,IF(S66&gt; 500,T66*1.025,IF(S66&gt; 475,T66,IF(S66&gt; 450,T66*0.975,IF(S66&gt; 425,T66*0.95,IF(S66&gt; 400,T66*0.925,IF(S66&gt; 375,T66*0.9,IF(S66&gt; 350,T66*0.875,IF(S66&gt; 325,T66*0.85,IF(S66&gt; 300,T66*0.825,IF(S66&gt; 275,T66*0.8,IF(S66&gt; 250,T66*0.775,IF(S66&gt; 225,T66*0.75,IF(S66&gt; 200,T66*0.725,IF(S66&gt; 175,T66*0.7,IF(S66&gt; 150,T66*0.675,IF(S66&gt; 125,T66*0.65,IF(S66&gt; 100,T66*0.625,IF(S66&gt; 75,T66*0.6,IF(S66&gt; 50,T66*0.575,IF(S66&gt; 25,T66*0.55,T66*0.525)))))))))))))))))))))))))))</f>
        <v>17.654999999999998</v>
      </c>
      <c r="V66" s="11">
        <f t="shared" ref="V66:V129" si="7">IF(U66 &lt; 1.5,1,U66)</f>
        <v>17.654999999999998</v>
      </c>
      <c r="W66" s="8"/>
      <c r="X66" s="11"/>
      <c r="Y66" s="11"/>
      <c r="Z66" s="11"/>
      <c r="AA66" s="11"/>
    </row>
    <row r="67" spans="1:27" ht="14.25" customHeight="1" x14ac:dyDescent="0.35">
      <c r="A67" s="13" t="s">
        <v>557</v>
      </c>
      <c r="B67" s="13" t="s">
        <v>521</v>
      </c>
      <c r="C67" s="13" t="s">
        <v>295</v>
      </c>
      <c r="D67" s="13" t="s">
        <v>324</v>
      </c>
      <c r="E67" s="13">
        <v>572</v>
      </c>
      <c r="F67" s="18">
        <v>82</v>
      </c>
      <c r="G67" s="8">
        <v>26</v>
      </c>
      <c r="H67" s="8">
        <v>83</v>
      </c>
      <c r="I67" s="8">
        <v>11</v>
      </c>
      <c r="J67" s="8">
        <v>0.23300000000000001</v>
      </c>
      <c r="K67" s="8">
        <v>0.317</v>
      </c>
      <c r="L67" s="8">
        <v>133</v>
      </c>
      <c r="M67" s="8">
        <v>26</v>
      </c>
      <c r="N67" s="8">
        <v>1</v>
      </c>
      <c r="O67" s="8">
        <v>70</v>
      </c>
      <c r="P67" s="8">
        <v>165</v>
      </c>
      <c r="Q67" s="8">
        <v>0.42399999999999999</v>
      </c>
      <c r="R67" s="8">
        <v>0.74099999999999999</v>
      </c>
      <c r="S67" s="8">
        <f t="shared" si="4"/>
        <v>320</v>
      </c>
      <c r="T67" s="11">
        <f t="shared" si="5"/>
        <v>21.333333333333332</v>
      </c>
      <c r="U67" s="11">
        <f t="shared" si="6"/>
        <v>17.599999999999998</v>
      </c>
      <c r="V67" s="11">
        <f t="shared" si="7"/>
        <v>17.599999999999998</v>
      </c>
      <c r="W67" s="8"/>
      <c r="X67" s="11"/>
      <c r="Y67" s="11"/>
      <c r="Z67" s="11"/>
      <c r="AA67" s="11"/>
    </row>
    <row r="68" spans="1:27" ht="14.25" customHeight="1" x14ac:dyDescent="0.35">
      <c r="A68" s="13" t="s">
        <v>1115</v>
      </c>
      <c r="B68" s="13" t="s">
        <v>208</v>
      </c>
      <c r="C68" s="13" t="s">
        <v>310</v>
      </c>
      <c r="D68" s="13" t="s">
        <v>324</v>
      </c>
      <c r="E68" s="13">
        <v>530</v>
      </c>
      <c r="F68" s="18">
        <v>76</v>
      </c>
      <c r="G68" s="8">
        <v>25</v>
      </c>
      <c r="H68" s="8">
        <v>82</v>
      </c>
      <c r="I68" s="8">
        <v>8</v>
      </c>
      <c r="J68" s="8">
        <v>0.255</v>
      </c>
      <c r="K68" s="8">
        <v>0.33500000000000002</v>
      </c>
      <c r="L68" s="8">
        <v>135</v>
      </c>
      <c r="M68" s="8">
        <v>26</v>
      </c>
      <c r="N68" s="8">
        <v>3</v>
      </c>
      <c r="O68" s="8">
        <v>64</v>
      </c>
      <c r="P68" s="8">
        <v>152</v>
      </c>
      <c r="Q68" s="8">
        <v>0.46100000000000002</v>
      </c>
      <c r="R68" s="8">
        <v>0.79600000000000004</v>
      </c>
      <c r="S68" s="8">
        <f t="shared" si="4"/>
        <v>320</v>
      </c>
      <c r="T68" s="11">
        <f t="shared" si="5"/>
        <v>21.333333333333332</v>
      </c>
      <c r="U68" s="11">
        <f t="shared" si="6"/>
        <v>17.599999999999998</v>
      </c>
      <c r="V68" s="11">
        <f t="shared" si="7"/>
        <v>17.599999999999998</v>
      </c>
      <c r="W68" s="8"/>
      <c r="X68" s="11"/>
      <c r="Y68" s="11"/>
      <c r="Z68" s="11"/>
      <c r="AA68" s="11"/>
    </row>
    <row r="69" spans="1:27" ht="14.25" customHeight="1" x14ac:dyDescent="0.35">
      <c r="A69" s="13" t="s">
        <v>1601</v>
      </c>
      <c r="B69" s="13" t="s">
        <v>146</v>
      </c>
      <c r="C69" s="13" t="s">
        <v>295</v>
      </c>
      <c r="D69" s="13" t="s">
        <v>324</v>
      </c>
      <c r="E69" s="13">
        <v>515</v>
      </c>
      <c r="F69" s="18">
        <v>66</v>
      </c>
      <c r="G69" s="8">
        <v>9</v>
      </c>
      <c r="H69" s="8">
        <v>56</v>
      </c>
      <c r="I69" s="8">
        <v>9</v>
      </c>
      <c r="J69" s="8">
        <v>0.26800000000000002</v>
      </c>
      <c r="K69" s="8">
        <v>0.32600000000000001</v>
      </c>
      <c r="L69" s="8">
        <v>138</v>
      </c>
      <c r="M69" s="8">
        <v>28</v>
      </c>
      <c r="N69" s="8">
        <v>6</v>
      </c>
      <c r="O69" s="8">
        <v>44</v>
      </c>
      <c r="P69" s="8">
        <v>63</v>
      </c>
      <c r="Q69" s="8">
        <v>0.40100000000000002</v>
      </c>
      <c r="R69" s="8">
        <v>0.72699999999999998</v>
      </c>
      <c r="S69" s="8">
        <f t="shared" si="4"/>
        <v>317</v>
      </c>
      <c r="T69" s="11">
        <f t="shared" si="5"/>
        <v>21.133333333333333</v>
      </c>
      <c r="U69" s="11">
        <f t="shared" si="6"/>
        <v>17.434999999999999</v>
      </c>
      <c r="V69" s="11">
        <f t="shared" si="7"/>
        <v>17.434999999999999</v>
      </c>
      <c r="W69" s="8"/>
      <c r="X69" s="11"/>
      <c r="Y69" s="11"/>
      <c r="Z69" s="11"/>
      <c r="AA69" s="11"/>
    </row>
    <row r="70" spans="1:27" ht="14.25" customHeight="1" x14ac:dyDescent="0.35">
      <c r="A70" s="13" t="s">
        <v>209</v>
      </c>
      <c r="B70" s="13" t="s">
        <v>419</v>
      </c>
      <c r="C70" s="13" t="s">
        <v>314</v>
      </c>
      <c r="D70" s="13" t="s">
        <v>324</v>
      </c>
      <c r="E70" s="13">
        <v>535</v>
      </c>
      <c r="F70" s="18">
        <v>74</v>
      </c>
      <c r="G70" s="8">
        <v>18</v>
      </c>
      <c r="H70" s="8">
        <v>69</v>
      </c>
      <c r="I70" s="8">
        <v>9</v>
      </c>
      <c r="J70" s="8">
        <v>0.23899999999999999</v>
      </c>
      <c r="K70" s="8">
        <v>0.309</v>
      </c>
      <c r="L70" s="8">
        <v>128</v>
      </c>
      <c r="M70" s="8">
        <v>22</v>
      </c>
      <c r="N70" s="8">
        <v>2</v>
      </c>
      <c r="O70" s="8">
        <v>54</v>
      </c>
      <c r="P70" s="8">
        <v>99</v>
      </c>
      <c r="Q70" s="8">
        <v>0.39400000000000002</v>
      </c>
      <c r="R70" s="8">
        <v>0.70299999999999996</v>
      </c>
      <c r="S70" s="8">
        <f t="shared" si="4"/>
        <v>315</v>
      </c>
      <c r="T70" s="11">
        <f t="shared" si="5"/>
        <v>21</v>
      </c>
      <c r="U70" s="11">
        <f t="shared" si="6"/>
        <v>17.324999999999999</v>
      </c>
      <c r="V70" s="11">
        <f t="shared" si="7"/>
        <v>17.324999999999999</v>
      </c>
      <c r="W70" s="8"/>
      <c r="X70" s="11"/>
      <c r="Y70" s="11"/>
      <c r="Z70" s="11"/>
      <c r="AA70" s="11"/>
    </row>
    <row r="71" spans="1:27" ht="14.25" customHeight="1" x14ac:dyDescent="0.35">
      <c r="A71" s="13" t="s">
        <v>88</v>
      </c>
      <c r="B71" s="13" t="s">
        <v>236</v>
      </c>
      <c r="C71" s="13" t="s">
        <v>295</v>
      </c>
      <c r="D71" s="13" t="s">
        <v>324</v>
      </c>
      <c r="E71" s="13">
        <v>536</v>
      </c>
      <c r="F71" s="18">
        <v>80</v>
      </c>
      <c r="G71" s="8">
        <v>24</v>
      </c>
      <c r="H71" s="8">
        <v>76</v>
      </c>
      <c r="I71" s="8">
        <v>9</v>
      </c>
      <c r="J71" s="8">
        <v>0.23799999999999999</v>
      </c>
      <c r="K71" s="8">
        <v>0.32600000000000001</v>
      </c>
      <c r="L71" s="8">
        <v>127</v>
      </c>
      <c r="M71" s="8">
        <v>28</v>
      </c>
      <c r="N71" s="8">
        <v>2</v>
      </c>
      <c r="O71" s="8">
        <v>70</v>
      </c>
      <c r="P71" s="8">
        <v>154</v>
      </c>
      <c r="Q71" s="8">
        <v>0.433</v>
      </c>
      <c r="R71" s="8">
        <v>0.75900000000000001</v>
      </c>
      <c r="S71" s="8">
        <f t="shared" si="4"/>
        <v>312</v>
      </c>
      <c r="T71" s="11">
        <f t="shared" si="5"/>
        <v>20.8</v>
      </c>
      <c r="U71" s="11">
        <f t="shared" si="6"/>
        <v>17.16</v>
      </c>
      <c r="V71" s="11">
        <f t="shared" si="7"/>
        <v>17.16</v>
      </c>
      <c r="W71" s="8"/>
      <c r="X71" s="11"/>
      <c r="Y71" s="11"/>
      <c r="Z71" s="11"/>
      <c r="AA71" s="11"/>
    </row>
    <row r="72" spans="1:27" ht="14.25" customHeight="1" x14ac:dyDescent="0.35">
      <c r="A72" s="13" t="s">
        <v>182</v>
      </c>
      <c r="B72" s="13" t="s">
        <v>1468</v>
      </c>
      <c r="C72" s="13" t="s">
        <v>296</v>
      </c>
      <c r="D72" s="13" t="s">
        <v>324</v>
      </c>
      <c r="E72" s="13">
        <v>505</v>
      </c>
      <c r="F72" s="18">
        <v>69</v>
      </c>
      <c r="G72" s="8">
        <v>13</v>
      </c>
      <c r="H72" s="8">
        <v>57</v>
      </c>
      <c r="I72" s="8">
        <v>6</v>
      </c>
      <c r="J72" s="8">
        <v>0.26200000000000001</v>
      </c>
      <c r="K72" s="8">
        <v>0.34599999999999997</v>
      </c>
      <c r="L72" s="8">
        <v>132</v>
      </c>
      <c r="M72" s="8">
        <v>23</v>
      </c>
      <c r="N72" s="8">
        <v>1</v>
      </c>
      <c r="O72" s="8">
        <v>65</v>
      </c>
      <c r="P72" s="8">
        <v>81</v>
      </c>
      <c r="Q72" s="8">
        <v>0.38700000000000001</v>
      </c>
      <c r="R72" s="8">
        <v>0.73399999999999999</v>
      </c>
      <c r="S72" s="8">
        <f t="shared" si="4"/>
        <v>312</v>
      </c>
      <c r="T72" s="11">
        <f t="shared" si="5"/>
        <v>20.8</v>
      </c>
      <c r="U72" s="11">
        <f t="shared" si="6"/>
        <v>17.16</v>
      </c>
      <c r="V72" s="11">
        <f t="shared" si="7"/>
        <v>17.16</v>
      </c>
      <c r="W72" s="8"/>
      <c r="X72" s="11"/>
      <c r="Y72" s="11"/>
      <c r="Z72" s="11"/>
      <c r="AA72" s="11"/>
    </row>
    <row r="73" spans="1:27" ht="14.25" customHeight="1" x14ac:dyDescent="0.35">
      <c r="A73" s="13" t="s">
        <v>27</v>
      </c>
      <c r="B73" s="13" t="s">
        <v>552</v>
      </c>
      <c r="C73" s="13" t="s">
        <v>306</v>
      </c>
      <c r="D73" s="13" t="s">
        <v>324</v>
      </c>
      <c r="E73" s="13">
        <v>552</v>
      </c>
      <c r="F73" s="18">
        <v>79</v>
      </c>
      <c r="G73" s="8">
        <v>21</v>
      </c>
      <c r="H73" s="8">
        <v>72</v>
      </c>
      <c r="I73" s="8">
        <v>9</v>
      </c>
      <c r="J73" s="8">
        <v>0.249</v>
      </c>
      <c r="K73" s="8">
        <v>0.32200000000000001</v>
      </c>
      <c r="L73" s="8">
        <v>137</v>
      </c>
      <c r="M73" s="8">
        <v>25</v>
      </c>
      <c r="N73" s="8">
        <v>2</v>
      </c>
      <c r="O73" s="8">
        <v>59</v>
      </c>
      <c r="P73" s="8">
        <v>139</v>
      </c>
      <c r="Q73" s="8">
        <v>0.42</v>
      </c>
      <c r="R73" s="8">
        <v>0.74199999999999999</v>
      </c>
      <c r="S73" s="8">
        <f t="shared" si="4"/>
        <v>309</v>
      </c>
      <c r="T73" s="11">
        <f t="shared" si="5"/>
        <v>20.6</v>
      </c>
      <c r="U73" s="11">
        <f t="shared" si="6"/>
        <v>16.995000000000001</v>
      </c>
      <c r="V73" s="11">
        <f t="shared" si="7"/>
        <v>16.995000000000001</v>
      </c>
      <c r="W73" s="8"/>
      <c r="X73" s="11"/>
      <c r="Y73" s="11"/>
      <c r="Z73" s="11"/>
      <c r="AA73" s="11"/>
    </row>
    <row r="74" spans="1:27" ht="14.25" customHeight="1" x14ac:dyDescent="0.35">
      <c r="A74" s="13" t="s">
        <v>104</v>
      </c>
      <c r="B74" s="13" t="s">
        <v>1532</v>
      </c>
      <c r="C74" s="13" t="s">
        <v>315</v>
      </c>
      <c r="D74" s="13" t="s">
        <v>324</v>
      </c>
      <c r="E74" s="13">
        <v>465</v>
      </c>
      <c r="F74" s="18">
        <v>72</v>
      </c>
      <c r="G74" s="8">
        <v>26</v>
      </c>
      <c r="H74" s="8">
        <v>73</v>
      </c>
      <c r="I74" s="8">
        <v>4</v>
      </c>
      <c r="J74" s="8">
        <v>0.245</v>
      </c>
      <c r="K74" s="8">
        <v>0.32300000000000001</v>
      </c>
      <c r="L74" s="8">
        <v>114</v>
      </c>
      <c r="M74" s="8">
        <v>23</v>
      </c>
      <c r="N74" s="8">
        <v>2</v>
      </c>
      <c r="O74" s="8">
        <v>53</v>
      </c>
      <c r="P74" s="8">
        <v>113</v>
      </c>
      <c r="Q74" s="8">
        <v>0.47199999999999998</v>
      </c>
      <c r="R74" s="8">
        <v>0.79500000000000004</v>
      </c>
      <c r="S74" s="8">
        <f t="shared" si="4"/>
        <v>308</v>
      </c>
      <c r="T74" s="11">
        <f t="shared" si="5"/>
        <v>20.533333333333335</v>
      </c>
      <c r="U74" s="11">
        <f t="shared" si="6"/>
        <v>16.940000000000001</v>
      </c>
      <c r="V74" s="11">
        <f t="shared" si="7"/>
        <v>16.940000000000001</v>
      </c>
      <c r="W74" s="8"/>
      <c r="X74" s="11"/>
      <c r="Y74" s="11"/>
      <c r="Z74" s="11"/>
      <c r="AA74" s="11"/>
    </row>
    <row r="75" spans="1:27" ht="14.25" customHeight="1" x14ac:dyDescent="0.35">
      <c r="A75" s="13" t="s">
        <v>54</v>
      </c>
      <c r="B75" s="13" t="s">
        <v>117</v>
      </c>
      <c r="C75" s="13" t="s">
        <v>320</v>
      </c>
      <c r="D75" s="13" t="s">
        <v>324</v>
      </c>
      <c r="E75" s="13">
        <v>528</v>
      </c>
      <c r="F75" s="18">
        <v>69</v>
      </c>
      <c r="G75" s="8">
        <v>20</v>
      </c>
      <c r="H75" s="8">
        <v>71</v>
      </c>
      <c r="I75" s="8">
        <v>18</v>
      </c>
      <c r="J75" s="8">
        <v>0.26900000000000002</v>
      </c>
      <c r="K75" s="8">
        <v>0.30099999999999999</v>
      </c>
      <c r="L75" s="8">
        <v>142</v>
      </c>
      <c r="M75" s="8">
        <v>26</v>
      </c>
      <c r="N75" s="8">
        <v>3</v>
      </c>
      <c r="O75" s="8">
        <v>25</v>
      </c>
      <c r="P75" s="8">
        <v>110</v>
      </c>
      <c r="Q75" s="8">
        <v>0.44600000000000001</v>
      </c>
      <c r="R75" s="8">
        <v>0.747</v>
      </c>
      <c r="S75" s="8">
        <f t="shared" si="4"/>
        <v>307</v>
      </c>
      <c r="T75" s="11">
        <f t="shared" si="5"/>
        <v>20.466666666666665</v>
      </c>
      <c r="U75" s="11">
        <f t="shared" si="6"/>
        <v>16.884999999999998</v>
      </c>
      <c r="V75" s="11">
        <f t="shared" si="7"/>
        <v>16.884999999999998</v>
      </c>
      <c r="W75" s="8"/>
      <c r="X75" s="11"/>
      <c r="Y75" s="11"/>
      <c r="Z75" s="11"/>
      <c r="AA75" s="11"/>
    </row>
    <row r="76" spans="1:27" ht="14.25" customHeight="1" x14ac:dyDescent="0.35">
      <c r="A76" s="13" t="s">
        <v>1102</v>
      </c>
      <c r="B76" s="13" t="s">
        <v>1103</v>
      </c>
      <c r="C76" s="13" t="s">
        <v>317</v>
      </c>
      <c r="D76" s="13" t="s">
        <v>324</v>
      </c>
      <c r="E76" s="13">
        <v>518</v>
      </c>
      <c r="F76" s="18">
        <v>68</v>
      </c>
      <c r="G76" s="8">
        <v>13</v>
      </c>
      <c r="H76" s="8">
        <v>61</v>
      </c>
      <c r="I76" s="8">
        <v>23</v>
      </c>
      <c r="J76" s="8">
        <v>0.25600000000000001</v>
      </c>
      <c r="K76" s="8">
        <v>0.32200000000000001</v>
      </c>
      <c r="L76" s="8">
        <v>132</v>
      </c>
      <c r="M76" s="8">
        <v>24</v>
      </c>
      <c r="N76" s="8">
        <v>3</v>
      </c>
      <c r="O76" s="8">
        <v>51</v>
      </c>
      <c r="P76" s="8">
        <v>97</v>
      </c>
      <c r="Q76" s="8">
        <v>0.38600000000000001</v>
      </c>
      <c r="R76" s="8">
        <v>0.70799999999999996</v>
      </c>
      <c r="S76" s="8">
        <f t="shared" si="4"/>
        <v>307</v>
      </c>
      <c r="T76" s="11">
        <f t="shared" si="5"/>
        <v>20.466666666666665</v>
      </c>
      <c r="U76" s="11">
        <f t="shared" si="6"/>
        <v>16.884999999999998</v>
      </c>
      <c r="V76" s="11">
        <f t="shared" si="7"/>
        <v>16.884999999999998</v>
      </c>
      <c r="W76" s="8"/>
      <c r="X76" s="11"/>
      <c r="Y76" s="11"/>
      <c r="Z76" s="11"/>
      <c r="AA76" s="11"/>
    </row>
    <row r="77" spans="1:27" ht="14.25" customHeight="1" x14ac:dyDescent="0.35">
      <c r="A77" s="13" t="s">
        <v>54</v>
      </c>
      <c r="B77" s="13" t="s">
        <v>1175</v>
      </c>
      <c r="C77" s="13" t="s">
        <v>310</v>
      </c>
      <c r="D77" s="13" t="s">
        <v>324</v>
      </c>
      <c r="E77" s="13">
        <v>507</v>
      </c>
      <c r="F77" s="18">
        <v>76</v>
      </c>
      <c r="G77" s="8">
        <v>26</v>
      </c>
      <c r="H77" s="8">
        <v>77</v>
      </c>
      <c r="I77" s="8">
        <v>3</v>
      </c>
      <c r="J77" s="8">
        <v>0.248</v>
      </c>
      <c r="K77" s="8">
        <v>0.32600000000000001</v>
      </c>
      <c r="L77" s="8">
        <v>126</v>
      </c>
      <c r="M77" s="8">
        <v>25</v>
      </c>
      <c r="N77" s="8">
        <v>3</v>
      </c>
      <c r="O77" s="8">
        <v>59</v>
      </c>
      <c r="P77" s="8">
        <v>144</v>
      </c>
      <c r="Q77" s="8">
        <v>0.46400000000000002</v>
      </c>
      <c r="R77" s="8">
        <v>0.79</v>
      </c>
      <c r="S77" s="8">
        <f t="shared" si="4"/>
        <v>306</v>
      </c>
      <c r="T77" s="11">
        <f t="shared" si="5"/>
        <v>20.399999999999999</v>
      </c>
      <c r="U77" s="11">
        <f t="shared" si="6"/>
        <v>16.829999999999998</v>
      </c>
      <c r="V77" s="11">
        <f t="shared" si="7"/>
        <v>16.829999999999998</v>
      </c>
      <c r="W77" s="8"/>
      <c r="X77" s="11"/>
      <c r="Y77" s="11"/>
      <c r="Z77" s="11"/>
      <c r="AA77" s="11"/>
    </row>
    <row r="78" spans="1:27" ht="14.25" customHeight="1" x14ac:dyDescent="0.35">
      <c r="A78" s="13" t="s">
        <v>971</v>
      </c>
      <c r="B78" s="13" t="s">
        <v>972</v>
      </c>
      <c r="C78" s="13" t="s">
        <v>305</v>
      </c>
      <c r="D78" s="13" t="s">
        <v>324</v>
      </c>
      <c r="E78" s="13">
        <v>490</v>
      </c>
      <c r="F78" s="18">
        <v>66</v>
      </c>
      <c r="G78" s="8">
        <v>17</v>
      </c>
      <c r="H78" s="8">
        <v>65</v>
      </c>
      <c r="I78" s="8">
        <v>1</v>
      </c>
      <c r="J78" s="8">
        <v>0.251</v>
      </c>
      <c r="K78" s="8">
        <v>0.33500000000000002</v>
      </c>
      <c r="L78" s="8">
        <v>123</v>
      </c>
      <c r="M78" s="8">
        <v>25</v>
      </c>
      <c r="N78" s="8">
        <v>1</v>
      </c>
      <c r="O78" s="8">
        <v>62</v>
      </c>
      <c r="P78" s="8">
        <v>89</v>
      </c>
      <c r="Q78" s="8">
        <v>0.41399999999999998</v>
      </c>
      <c r="R78" s="8">
        <v>0.749</v>
      </c>
      <c r="S78" s="8">
        <f t="shared" si="4"/>
        <v>306</v>
      </c>
      <c r="T78" s="11">
        <f t="shared" si="5"/>
        <v>20.399999999999999</v>
      </c>
      <c r="U78" s="11">
        <f t="shared" si="6"/>
        <v>16.829999999999998</v>
      </c>
      <c r="V78" s="11">
        <f t="shared" si="7"/>
        <v>16.829999999999998</v>
      </c>
      <c r="W78" s="8"/>
      <c r="X78" s="11"/>
      <c r="Y78" s="11"/>
      <c r="Z78" s="11"/>
      <c r="AA78" s="11"/>
    </row>
    <row r="79" spans="1:27" ht="14.25" customHeight="1" x14ac:dyDescent="0.35">
      <c r="A79" s="13" t="s">
        <v>70</v>
      </c>
      <c r="B79" s="13" t="s">
        <v>1300</v>
      </c>
      <c r="C79" s="13" t="s">
        <v>1523</v>
      </c>
      <c r="D79" s="13" t="s">
        <v>324</v>
      </c>
      <c r="E79" s="13">
        <v>519</v>
      </c>
      <c r="F79" s="18">
        <v>71</v>
      </c>
      <c r="G79" s="8">
        <v>24</v>
      </c>
      <c r="H79" s="8">
        <v>81</v>
      </c>
      <c r="I79" s="8">
        <v>5</v>
      </c>
      <c r="J79" s="8">
        <v>0.25600000000000001</v>
      </c>
      <c r="K79" s="8">
        <v>0.32</v>
      </c>
      <c r="L79" s="8">
        <v>133</v>
      </c>
      <c r="M79" s="8">
        <v>27</v>
      </c>
      <c r="N79" s="8">
        <v>1</v>
      </c>
      <c r="O79" s="8">
        <v>49</v>
      </c>
      <c r="P79" s="8">
        <v>135</v>
      </c>
      <c r="Q79" s="8">
        <v>0.45500000000000002</v>
      </c>
      <c r="R79" s="8">
        <v>0.77500000000000002</v>
      </c>
      <c r="S79" s="8">
        <f t="shared" si="4"/>
        <v>305</v>
      </c>
      <c r="T79" s="11">
        <f t="shared" si="5"/>
        <v>20.333333333333332</v>
      </c>
      <c r="U79" s="11">
        <f t="shared" si="6"/>
        <v>16.774999999999999</v>
      </c>
      <c r="V79" s="11">
        <f t="shared" si="7"/>
        <v>16.774999999999999</v>
      </c>
      <c r="W79" s="8"/>
      <c r="X79" s="11"/>
      <c r="Y79" s="11"/>
      <c r="Z79" s="11"/>
      <c r="AA79" s="11"/>
    </row>
    <row r="80" spans="1:27" ht="14.25" customHeight="1" x14ac:dyDescent="0.35">
      <c r="A80" s="13" t="s">
        <v>1035</v>
      </c>
      <c r="B80" s="13" t="s">
        <v>1139</v>
      </c>
      <c r="C80" s="13" t="s">
        <v>1523</v>
      </c>
      <c r="D80" s="13" t="s">
        <v>324</v>
      </c>
      <c r="E80" s="13">
        <v>471</v>
      </c>
      <c r="F80" s="18">
        <v>69</v>
      </c>
      <c r="G80" s="8">
        <v>28</v>
      </c>
      <c r="H80" s="8">
        <v>78</v>
      </c>
      <c r="I80" s="8">
        <v>6</v>
      </c>
      <c r="J80" s="8">
        <v>0.254</v>
      </c>
      <c r="K80" s="8">
        <v>0.31</v>
      </c>
      <c r="L80" s="8">
        <v>120</v>
      </c>
      <c r="M80" s="8">
        <v>25</v>
      </c>
      <c r="N80" s="8">
        <v>1</v>
      </c>
      <c r="O80" s="8">
        <v>39</v>
      </c>
      <c r="P80" s="8">
        <v>118</v>
      </c>
      <c r="Q80" s="8">
        <v>0.49199999999999999</v>
      </c>
      <c r="R80" s="8">
        <v>0.80200000000000005</v>
      </c>
      <c r="S80" s="8">
        <f t="shared" si="4"/>
        <v>305</v>
      </c>
      <c r="T80" s="11">
        <f t="shared" si="5"/>
        <v>20.333333333333332</v>
      </c>
      <c r="U80" s="11">
        <f t="shared" si="6"/>
        <v>16.774999999999999</v>
      </c>
      <c r="V80" s="11">
        <f t="shared" si="7"/>
        <v>16.774999999999999</v>
      </c>
      <c r="W80" s="8"/>
      <c r="X80" s="11"/>
      <c r="Y80" s="11"/>
      <c r="Z80" s="11"/>
      <c r="AA80" s="11"/>
    </row>
    <row r="81" spans="1:27" ht="14.25" customHeight="1" x14ac:dyDescent="0.35">
      <c r="A81" s="13" t="s">
        <v>238</v>
      </c>
      <c r="B81" s="13" t="s">
        <v>862</v>
      </c>
      <c r="C81" s="13" t="s">
        <v>298</v>
      </c>
      <c r="D81" s="13" t="s">
        <v>324</v>
      </c>
      <c r="E81" s="13">
        <v>566</v>
      </c>
      <c r="F81" s="18">
        <v>84</v>
      </c>
      <c r="G81" s="8">
        <v>22</v>
      </c>
      <c r="H81" s="8">
        <v>74</v>
      </c>
      <c r="I81" s="8">
        <v>24</v>
      </c>
      <c r="J81" s="8">
        <v>0.23200000000000001</v>
      </c>
      <c r="K81" s="8">
        <v>0.311</v>
      </c>
      <c r="L81" s="8">
        <v>132</v>
      </c>
      <c r="M81" s="8">
        <v>27</v>
      </c>
      <c r="N81" s="8">
        <v>1</v>
      </c>
      <c r="O81" s="8">
        <v>65</v>
      </c>
      <c r="P81" s="8">
        <v>170</v>
      </c>
      <c r="Q81" s="8">
        <v>0.40500000000000003</v>
      </c>
      <c r="R81" s="8">
        <v>0.71599999999999997</v>
      </c>
      <c r="S81" s="8">
        <f t="shared" si="4"/>
        <v>304</v>
      </c>
      <c r="T81" s="11">
        <f t="shared" si="5"/>
        <v>20.266666666666666</v>
      </c>
      <c r="U81" s="11">
        <f t="shared" si="6"/>
        <v>16.72</v>
      </c>
      <c r="V81" s="11">
        <f t="shared" si="7"/>
        <v>16.72</v>
      </c>
      <c r="W81" s="8"/>
      <c r="X81" s="11"/>
      <c r="Y81" s="11"/>
      <c r="Z81" s="11"/>
      <c r="AA81" s="11"/>
    </row>
    <row r="82" spans="1:27" ht="14.25" customHeight="1" x14ac:dyDescent="0.35">
      <c r="A82" s="13" t="s">
        <v>523</v>
      </c>
      <c r="B82" s="13" t="s">
        <v>985</v>
      </c>
      <c r="C82" s="13" t="s">
        <v>309</v>
      </c>
      <c r="D82" s="13" t="s">
        <v>324</v>
      </c>
      <c r="E82" s="13">
        <v>546</v>
      </c>
      <c r="F82" s="18">
        <v>76</v>
      </c>
      <c r="G82" s="8">
        <v>27</v>
      </c>
      <c r="H82" s="8">
        <v>82</v>
      </c>
      <c r="I82" s="8">
        <v>2</v>
      </c>
      <c r="J82" s="8">
        <v>0.23499999999999999</v>
      </c>
      <c r="K82" s="8">
        <v>0.318</v>
      </c>
      <c r="L82" s="8">
        <v>128</v>
      </c>
      <c r="M82" s="8">
        <v>28</v>
      </c>
      <c r="N82" s="8">
        <v>1</v>
      </c>
      <c r="O82" s="8">
        <v>66</v>
      </c>
      <c r="P82" s="8">
        <v>162</v>
      </c>
      <c r="Q82" s="8">
        <v>0.437</v>
      </c>
      <c r="R82" s="8">
        <v>0.755</v>
      </c>
      <c r="S82" s="8">
        <f t="shared" si="4"/>
        <v>303</v>
      </c>
      <c r="T82" s="11">
        <f t="shared" si="5"/>
        <v>20.2</v>
      </c>
      <c r="U82" s="11">
        <f t="shared" si="6"/>
        <v>16.664999999999999</v>
      </c>
      <c r="V82" s="11">
        <f t="shared" si="7"/>
        <v>16.664999999999999</v>
      </c>
      <c r="W82" s="8"/>
      <c r="X82" s="11"/>
      <c r="Y82" s="11"/>
      <c r="Z82" s="11"/>
      <c r="AA82" s="11"/>
    </row>
    <row r="83" spans="1:27" ht="14.25" customHeight="1" x14ac:dyDescent="0.35">
      <c r="A83" s="13" t="s">
        <v>145</v>
      </c>
      <c r="B83" s="13" t="s">
        <v>1524</v>
      </c>
      <c r="C83" s="13" t="s">
        <v>311</v>
      </c>
      <c r="D83" s="13" t="s">
        <v>324</v>
      </c>
      <c r="E83" s="13">
        <v>524</v>
      </c>
      <c r="F83" s="18">
        <v>73</v>
      </c>
      <c r="G83" s="8">
        <v>23</v>
      </c>
      <c r="H83" s="8">
        <v>77</v>
      </c>
      <c r="I83" s="8">
        <v>10</v>
      </c>
      <c r="J83" s="8">
        <v>0.25600000000000001</v>
      </c>
      <c r="K83" s="8">
        <v>0.30399999999999999</v>
      </c>
      <c r="L83" s="8">
        <v>134</v>
      </c>
      <c r="M83" s="8">
        <v>28</v>
      </c>
      <c r="N83" s="8">
        <v>2</v>
      </c>
      <c r="O83" s="8">
        <v>36</v>
      </c>
      <c r="P83" s="8">
        <v>128</v>
      </c>
      <c r="Q83" s="8">
        <v>0.44900000000000001</v>
      </c>
      <c r="R83" s="8">
        <v>0.754</v>
      </c>
      <c r="S83" s="8">
        <f t="shared" si="4"/>
        <v>303</v>
      </c>
      <c r="T83" s="11">
        <f t="shared" si="5"/>
        <v>20.2</v>
      </c>
      <c r="U83" s="11">
        <f t="shared" si="6"/>
        <v>16.664999999999999</v>
      </c>
      <c r="V83" s="11">
        <f t="shared" si="7"/>
        <v>16.664999999999999</v>
      </c>
      <c r="W83" s="8"/>
      <c r="X83" s="11"/>
      <c r="Y83" s="11"/>
      <c r="Z83" s="11"/>
      <c r="AA83" s="11"/>
    </row>
    <row r="84" spans="1:27" ht="14.25" customHeight="1" x14ac:dyDescent="0.35">
      <c r="A84" s="13" t="s">
        <v>1400</v>
      </c>
      <c r="B84" s="13" t="s">
        <v>1152</v>
      </c>
      <c r="C84" s="13" t="s">
        <v>303</v>
      </c>
      <c r="D84" s="13" t="s">
        <v>324</v>
      </c>
      <c r="E84" s="13">
        <v>568</v>
      </c>
      <c r="F84" s="18">
        <v>74</v>
      </c>
      <c r="G84" s="8">
        <v>14</v>
      </c>
      <c r="H84" s="8">
        <v>64</v>
      </c>
      <c r="I84" s="8">
        <v>13</v>
      </c>
      <c r="J84" s="8">
        <v>0.253</v>
      </c>
      <c r="K84" s="8">
        <v>0.30399999999999999</v>
      </c>
      <c r="L84" s="8">
        <v>144</v>
      </c>
      <c r="M84" s="8">
        <v>29</v>
      </c>
      <c r="N84" s="8">
        <v>3</v>
      </c>
      <c r="O84" s="8">
        <v>42</v>
      </c>
      <c r="P84" s="8">
        <v>111</v>
      </c>
      <c r="Q84" s="8">
        <v>0.38500000000000001</v>
      </c>
      <c r="R84" s="8">
        <v>0.68899999999999995</v>
      </c>
      <c r="S84" s="8">
        <f t="shared" si="4"/>
        <v>303</v>
      </c>
      <c r="T84" s="11">
        <f t="shared" si="5"/>
        <v>20.2</v>
      </c>
      <c r="U84" s="11">
        <f t="shared" si="6"/>
        <v>16.664999999999999</v>
      </c>
      <c r="V84" s="11">
        <f t="shared" si="7"/>
        <v>16.664999999999999</v>
      </c>
      <c r="W84" s="8"/>
      <c r="X84" s="11"/>
      <c r="Y84" s="11"/>
      <c r="Z84" s="11"/>
      <c r="AA84" s="11"/>
    </row>
    <row r="85" spans="1:27" ht="14.25" customHeight="1" x14ac:dyDescent="0.35">
      <c r="A85" s="13" t="s">
        <v>977</v>
      </c>
      <c r="B85" s="13" t="s">
        <v>978</v>
      </c>
      <c r="C85" s="13" t="s">
        <v>307</v>
      </c>
      <c r="D85" s="13" t="s">
        <v>324</v>
      </c>
      <c r="E85" s="13">
        <v>525</v>
      </c>
      <c r="F85" s="18">
        <v>65</v>
      </c>
      <c r="G85" s="8">
        <v>11</v>
      </c>
      <c r="H85" s="8">
        <v>58</v>
      </c>
      <c r="I85" s="8">
        <v>9</v>
      </c>
      <c r="J85" s="8">
        <v>0.26500000000000001</v>
      </c>
      <c r="K85" s="8">
        <v>0.29899999999999999</v>
      </c>
      <c r="L85" s="8">
        <v>139</v>
      </c>
      <c r="M85" s="8">
        <v>28</v>
      </c>
      <c r="N85" s="8">
        <v>2</v>
      </c>
      <c r="O85" s="8">
        <v>25</v>
      </c>
      <c r="P85" s="8">
        <v>58</v>
      </c>
      <c r="Q85" s="8">
        <v>0.38600000000000001</v>
      </c>
      <c r="R85" s="8">
        <v>0.68500000000000005</v>
      </c>
      <c r="S85" s="8">
        <f t="shared" si="4"/>
        <v>303</v>
      </c>
      <c r="T85" s="11">
        <f t="shared" si="5"/>
        <v>20.2</v>
      </c>
      <c r="U85" s="11">
        <f t="shared" si="6"/>
        <v>16.664999999999999</v>
      </c>
      <c r="V85" s="11">
        <f t="shared" si="7"/>
        <v>16.664999999999999</v>
      </c>
      <c r="W85" s="8"/>
      <c r="X85" s="11"/>
      <c r="Y85" s="11"/>
      <c r="Z85" s="11"/>
      <c r="AA85" s="11"/>
    </row>
    <row r="86" spans="1:27" ht="14.25" customHeight="1" x14ac:dyDescent="0.35">
      <c r="A86" s="13" t="s">
        <v>443</v>
      </c>
      <c r="B86" s="13" t="s">
        <v>442</v>
      </c>
      <c r="C86" s="13" t="s">
        <v>319</v>
      </c>
      <c r="D86" s="13" t="s">
        <v>324</v>
      </c>
      <c r="E86" s="13">
        <v>478</v>
      </c>
      <c r="F86" s="18">
        <v>80</v>
      </c>
      <c r="G86" s="8">
        <v>28</v>
      </c>
      <c r="H86" s="8">
        <v>73</v>
      </c>
      <c r="I86" s="8">
        <v>17</v>
      </c>
      <c r="J86" s="8">
        <v>0.25</v>
      </c>
      <c r="K86" s="8">
        <v>0.308</v>
      </c>
      <c r="L86" s="8">
        <v>119</v>
      </c>
      <c r="M86" s="8">
        <v>25</v>
      </c>
      <c r="N86" s="8">
        <v>4</v>
      </c>
      <c r="O86" s="8">
        <v>41</v>
      </c>
      <c r="P86" s="8">
        <v>145</v>
      </c>
      <c r="Q86" s="8">
        <v>0.49299999999999999</v>
      </c>
      <c r="R86" s="8">
        <v>0.80200000000000005</v>
      </c>
      <c r="S86" s="8">
        <f t="shared" si="4"/>
        <v>302</v>
      </c>
      <c r="T86" s="11">
        <f t="shared" si="5"/>
        <v>20.133333333333333</v>
      </c>
      <c r="U86" s="11">
        <f t="shared" si="6"/>
        <v>16.61</v>
      </c>
      <c r="V86" s="11">
        <f t="shared" si="7"/>
        <v>16.61</v>
      </c>
      <c r="W86" s="8"/>
      <c r="X86" s="11"/>
      <c r="Y86" s="11"/>
      <c r="Z86" s="11"/>
      <c r="AA86" s="11"/>
    </row>
    <row r="87" spans="1:27" ht="14.25" customHeight="1" x14ac:dyDescent="0.35">
      <c r="A87" s="13" t="s">
        <v>332</v>
      </c>
      <c r="B87" s="13" t="s">
        <v>422</v>
      </c>
      <c r="C87" s="13" t="s">
        <v>316</v>
      </c>
      <c r="D87" s="13" t="s">
        <v>324</v>
      </c>
      <c r="E87" s="13">
        <v>512</v>
      </c>
      <c r="F87" s="18">
        <v>74</v>
      </c>
      <c r="G87" s="8">
        <v>19</v>
      </c>
      <c r="H87" s="8">
        <v>75</v>
      </c>
      <c r="I87" s="8">
        <v>16</v>
      </c>
      <c r="J87" s="8">
        <v>0.25700000000000001</v>
      </c>
      <c r="K87" s="8">
        <v>0.33900000000000002</v>
      </c>
      <c r="L87" s="8">
        <v>131</v>
      </c>
      <c r="M87" s="8">
        <v>22</v>
      </c>
      <c r="N87" s="8">
        <v>1</v>
      </c>
      <c r="O87" s="8">
        <v>64</v>
      </c>
      <c r="P87" s="8">
        <v>141</v>
      </c>
      <c r="Q87" s="8">
        <v>0.41699999999999998</v>
      </c>
      <c r="R87" s="8">
        <v>0.75600000000000001</v>
      </c>
      <c r="S87" s="8">
        <f t="shared" si="4"/>
        <v>300</v>
      </c>
      <c r="T87" s="11">
        <f t="shared" si="5"/>
        <v>20</v>
      </c>
      <c r="U87" s="11">
        <f t="shared" si="6"/>
        <v>16</v>
      </c>
      <c r="V87" s="11">
        <f t="shared" si="7"/>
        <v>16</v>
      </c>
      <c r="W87" s="8"/>
      <c r="X87" s="11"/>
      <c r="Y87" s="11"/>
      <c r="Z87" s="11"/>
      <c r="AA87" s="11"/>
    </row>
    <row r="88" spans="1:27" ht="14.25" customHeight="1" x14ac:dyDescent="0.35">
      <c r="A88" s="13" t="s">
        <v>384</v>
      </c>
      <c r="B88" s="13" t="s">
        <v>275</v>
      </c>
      <c r="C88" s="13" t="s">
        <v>308</v>
      </c>
      <c r="D88" s="13" t="s">
        <v>324</v>
      </c>
      <c r="E88" s="13">
        <v>543</v>
      </c>
      <c r="F88" s="18">
        <v>63</v>
      </c>
      <c r="G88" s="8">
        <v>27</v>
      </c>
      <c r="H88" s="8">
        <v>87</v>
      </c>
      <c r="I88" s="8">
        <v>0</v>
      </c>
      <c r="J88" s="8">
        <v>0.251</v>
      </c>
      <c r="K88" s="8">
        <v>0.28999999999999998</v>
      </c>
      <c r="L88" s="8">
        <v>136</v>
      </c>
      <c r="M88" s="8">
        <v>25</v>
      </c>
      <c r="N88" s="8">
        <v>0</v>
      </c>
      <c r="O88" s="8">
        <v>30</v>
      </c>
      <c r="P88" s="8">
        <v>122</v>
      </c>
      <c r="Q88" s="8">
        <v>0.45100000000000001</v>
      </c>
      <c r="R88" s="8">
        <v>0.74</v>
      </c>
      <c r="S88" s="8">
        <f t="shared" si="4"/>
        <v>300</v>
      </c>
      <c r="T88" s="11">
        <f t="shared" si="5"/>
        <v>20</v>
      </c>
      <c r="U88" s="11">
        <f t="shared" si="6"/>
        <v>16</v>
      </c>
      <c r="V88" s="11">
        <f t="shared" si="7"/>
        <v>16</v>
      </c>
      <c r="W88" s="8"/>
      <c r="X88" s="11"/>
      <c r="Y88" s="11"/>
      <c r="Z88" s="11"/>
      <c r="AA88" s="11"/>
    </row>
    <row r="89" spans="1:27" ht="14.25" customHeight="1" x14ac:dyDescent="0.35">
      <c r="A89" s="13" t="s">
        <v>561</v>
      </c>
      <c r="B89" s="13" t="s">
        <v>842</v>
      </c>
      <c r="C89" s="13" t="s">
        <v>317</v>
      </c>
      <c r="D89" s="13" t="s">
        <v>324</v>
      </c>
      <c r="E89" s="13">
        <v>520</v>
      </c>
      <c r="F89" s="18">
        <v>64</v>
      </c>
      <c r="G89" s="8">
        <v>14</v>
      </c>
      <c r="H89" s="8">
        <v>71</v>
      </c>
      <c r="I89" s="8">
        <v>3</v>
      </c>
      <c r="J89" s="8">
        <v>0.27300000000000002</v>
      </c>
      <c r="K89" s="8">
        <v>0.32200000000000001</v>
      </c>
      <c r="L89" s="8">
        <v>142</v>
      </c>
      <c r="M89" s="8">
        <v>27</v>
      </c>
      <c r="N89" s="8">
        <v>2</v>
      </c>
      <c r="O89" s="8">
        <v>37</v>
      </c>
      <c r="P89" s="8">
        <v>90</v>
      </c>
      <c r="Q89" s="8">
        <v>0.41599999999999998</v>
      </c>
      <c r="R89" s="8">
        <v>0.73799999999999999</v>
      </c>
      <c r="S89" s="8">
        <f t="shared" si="4"/>
        <v>300</v>
      </c>
      <c r="T89" s="11">
        <f t="shared" si="5"/>
        <v>20</v>
      </c>
      <c r="U89" s="11">
        <f t="shared" si="6"/>
        <v>16</v>
      </c>
      <c r="V89" s="11">
        <f t="shared" si="7"/>
        <v>16</v>
      </c>
      <c r="W89" s="8"/>
      <c r="X89" s="11"/>
      <c r="Y89" s="11"/>
      <c r="Z89" s="11"/>
      <c r="AA89" s="11"/>
    </row>
    <row r="90" spans="1:27" ht="14.25" customHeight="1" x14ac:dyDescent="0.35">
      <c r="A90" s="13" t="s">
        <v>1171</v>
      </c>
      <c r="B90" s="13" t="s">
        <v>448</v>
      </c>
      <c r="C90" s="13" t="s">
        <v>363</v>
      </c>
      <c r="D90" s="13" t="s">
        <v>324</v>
      </c>
      <c r="E90" s="13">
        <v>526</v>
      </c>
      <c r="F90" s="18">
        <v>69</v>
      </c>
      <c r="G90" s="8">
        <v>4</v>
      </c>
      <c r="H90" s="8">
        <v>46</v>
      </c>
      <c r="I90" s="8">
        <v>27</v>
      </c>
      <c r="J90" s="8">
        <v>0.27900000000000003</v>
      </c>
      <c r="K90" s="8">
        <v>0.34100000000000003</v>
      </c>
      <c r="L90" s="8">
        <v>147</v>
      </c>
      <c r="M90" s="8">
        <v>22</v>
      </c>
      <c r="N90" s="8">
        <v>4</v>
      </c>
      <c r="O90" s="8">
        <v>49</v>
      </c>
      <c r="P90" s="8">
        <v>81</v>
      </c>
      <c r="Q90" s="8">
        <v>0.35799999999999998</v>
      </c>
      <c r="R90" s="8">
        <v>0.69899999999999995</v>
      </c>
      <c r="S90" s="8">
        <f t="shared" si="4"/>
        <v>299</v>
      </c>
      <c r="T90" s="11">
        <f t="shared" si="5"/>
        <v>19.933333333333334</v>
      </c>
      <c r="U90" s="11">
        <f t="shared" si="6"/>
        <v>15.946666666666667</v>
      </c>
      <c r="V90" s="11">
        <f t="shared" si="7"/>
        <v>15.946666666666667</v>
      </c>
      <c r="W90" s="8"/>
      <c r="X90" s="11"/>
      <c r="Y90" s="11"/>
      <c r="Z90" s="11"/>
      <c r="AA90" s="11"/>
    </row>
    <row r="91" spans="1:27" ht="14.25" customHeight="1" x14ac:dyDescent="0.35">
      <c r="A91" s="13" t="s">
        <v>392</v>
      </c>
      <c r="B91" s="13" t="s">
        <v>451</v>
      </c>
      <c r="C91" s="13" t="s">
        <v>301</v>
      </c>
      <c r="D91" s="13" t="s">
        <v>324</v>
      </c>
      <c r="E91" s="13">
        <v>539</v>
      </c>
      <c r="F91" s="18">
        <v>76</v>
      </c>
      <c r="G91" s="8">
        <v>34</v>
      </c>
      <c r="H91" s="8">
        <v>94</v>
      </c>
      <c r="I91" s="8">
        <v>3</v>
      </c>
      <c r="J91" s="8">
        <v>0.23400000000000001</v>
      </c>
      <c r="K91" s="8">
        <v>0.3</v>
      </c>
      <c r="L91" s="8">
        <v>126</v>
      </c>
      <c r="M91" s="8">
        <v>23</v>
      </c>
      <c r="N91" s="8">
        <v>1</v>
      </c>
      <c r="O91" s="8">
        <v>51</v>
      </c>
      <c r="P91" s="8">
        <v>179</v>
      </c>
      <c r="Q91" s="8">
        <v>0.47</v>
      </c>
      <c r="R91" s="8">
        <v>0.77</v>
      </c>
      <c r="S91" s="8">
        <f t="shared" si="4"/>
        <v>298</v>
      </c>
      <c r="T91" s="11">
        <f t="shared" si="5"/>
        <v>19.866666666666667</v>
      </c>
      <c r="U91" s="11">
        <f t="shared" si="6"/>
        <v>15.893333333333334</v>
      </c>
      <c r="V91" s="11">
        <f t="shared" si="7"/>
        <v>15.893333333333334</v>
      </c>
      <c r="W91" s="8"/>
      <c r="X91" s="11"/>
      <c r="Y91" s="11"/>
      <c r="Z91" s="11"/>
      <c r="AA91" s="11"/>
    </row>
    <row r="92" spans="1:27" ht="14.25" customHeight="1" x14ac:dyDescent="0.35">
      <c r="A92" s="13" t="s">
        <v>200</v>
      </c>
      <c r="B92" s="13" t="s">
        <v>1734</v>
      </c>
      <c r="C92" s="13" t="s">
        <v>319</v>
      </c>
      <c r="D92" s="13" t="s">
        <v>324</v>
      </c>
      <c r="E92" s="13">
        <v>472</v>
      </c>
      <c r="F92" s="18">
        <v>68</v>
      </c>
      <c r="G92" s="8">
        <v>12</v>
      </c>
      <c r="H92" s="8">
        <v>57</v>
      </c>
      <c r="I92" s="8">
        <v>23</v>
      </c>
      <c r="J92" s="8">
        <v>0.26600000000000001</v>
      </c>
      <c r="K92" s="8">
        <v>0.33800000000000002</v>
      </c>
      <c r="L92" s="8">
        <v>125</v>
      </c>
      <c r="M92" s="8">
        <v>26</v>
      </c>
      <c r="N92" s="8">
        <v>2</v>
      </c>
      <c r="O92" s="8">
        <v>51</v>
      </c>
      <c r="P92" s="8">
        <v>92</v>
      </c>
      <c r="Q92" s="8">
        <v>0.4</v>
      </c>
      <c r="R92" s="8">
        <v>0.73799999999999999</v>
      </c>
      <c r="S92" s="8">
        <f t="shared" si="4"/>
        <v>298</v>
      </c>
      <c r="T92" s="11">
        <f t="shared" si="5"/>
        <v>19.866666666666667</v>
      </c>
      <c r="U92" s="11">
        <f t="shared" si="6"/>
        <v>15.893333333333334</v>
      </c>
      <c r="V92" s="11">
        <f t="shared" si="7"/>
        <v>15.893333333333334</v>
      </c>
      <c r="W92" s="8"/>
      <c r="X92" s="11"/>
      <c r="Y92" s="11"/>
      <c r="Z92" s="11"/>
      <c r="AA92" s="11"/>
    </row>
    <row r="93" spans="1:27" ht="14.25" customHeight="1" x14ac:dyDescent="0.35">
      <c r="A93" s="13" t="s">
        <v>127</v>
      </c>
      <c r="B93" s="13" t="s">
        <v>1389</v>
      </c>
      <c r="C93" s="13" t="s">
        <v>300</v>
      </c>
      <c r="D93" s="13" t="s">
        <v>324</v>
      </c>
      <c r="E93" s="13">
        <v>511</v>
      </c>
      <c r="F93" s="18">
        <v>70</v>
      </c>
      <c r="G93" s="8">
        <v>28</v>
      </c>
      <c r="H93" s="8">
        <v>85</v>
      </c>
      <c r="I93" s="8">
        <v>2</v>
      </c>
      <c r="J93" s="8">
        <v>0.25600000000000001</v>
      </c>
      <c r="K93" s="8">
        <v>0.30299999999999999</v>
      </c>
      <c r="L93" s="8">
        <v>131</v>
      </c>
      <c r="M93" s="8">
        <v>29</v>
      </c>
      <c r="N93" s="8">
        <v>3</v>
      </c>
      <c r="O93" s="8">
        <v>34</v>
      </c>
      <c r="P93" s="8">
        <v>145</v>
      </c>
      <c r="Q93" s="8">
        <v>0.48599999999999999</v>
      </c>
      <c r="R93" s="8">
        <v>0.78800000000000003</v>
      </c>
      <c r="S93" s="8">
        <f t="shared" si="4"/>
        <v>296</v>
      </c>
      <c r="T93" s="11">
        <f t="shared" si="5"/>
        <v>19.733333333333334</v>
      </c>
      <c r="U93" s="11">
        <f t="shared" si="6"/>
        <v>15.786666666666669</v>
      </c>
      <c r="V93" s="11">
        <f t="shared" si="7"/>
        <v>15.786666666666669</v>
      </c>
      <c r="W93" s="8"/>
      <c r="X93" s="11"/>
      <c r="Y93" s="11"/>
      <c r="Z93" s="11"/>
      <c r="AA93" s="11"/>
    </row>
    <row r="94" spans="1:27" ht="14.25" customHeight="1" x14ac:dyDescent="0.35">
      <c r="A94" s="13" t="s">
        <v>189</v>
      </c>
      <c r="B94" s="13" t="s">
        <v>121</v>
      </c>
      <c r="C94" s="13" t="s">
        <v>303</v>
      </c>
      <c r="D94" s="13" t="s">
        <v>324</v>
      </c>
      <c r="E94" s="13">
        <v>476</v>
      </c>
      <c r="F94" s="18">
        <v>69</v>
      </c>
      <c r="G94" s="8">
        <v>17</v>
      </c>
      <c r="H94" s="8">
        <v>66</v>
      </c>
      <c r="I94" s="8">
        <v>9</v>
      </c>
      <c r="J94" s="8">
        <v>0.27</v>
      </c>
      <c r="K94" s="8">
        <v>0.34699999999999998</v>
      </c>
      <c r="L94" s="8">
        <v>128</v>
      </c>
      <c r="M94" s="8">
        <v>22</v>
      </c>
      <c r="N94" s="8">
        <v>1</v>
      </c>
      <c r="O94" s="8">
        <v>56</v>
      </c>
      <c r="P94" s="8">
        <v>108</v>
      </c>
      <c r="Q94" s="8">
        <v>0.43099999999999999</v>
      </c>
      <c r="R94" s="8">
        <v>0.77800000000000002</v>
      </c>
      <c r="S94" s="8">
        <f t="shared" si="4"/>
        <v>295</v>
      </c>
      <c r="T94" s="11">
        <f t="shared" si="5"/>
        <v>19.666666666666668</v>
      </c>
      <c r="U94" s="11">
        <f t="shared" si="6"/>
        <v>15.733333333333334</v>
      </c>
      <c r="V94" s="11">
        <f t="shared" si="7"/>
        <v>15.733333333333334</v>
      </c>
      <c r="W94" s="8"/>
      <c r="X94" s="11"/>
      <c r="Y94" s="11"/>
      <c r="Z94" s="11"/>
      <c r="AA94" s="11"/>
    </row>
    <row r="95" spans="1:27" ht="14.25" customHeight="1" x14ac:dyDescent="0.35">
      <c r="A95" s="13" t="s">
        <v>1091</v>
      </c>
      <c r="B95" s="13" t="s">
        <v>151</v>
      </c>
      <c r="C95" s="13" t="s">
        <v>363</v>
      </c>
      <c r="D95" s="13" t="s">
        <v>324</v>
      </c>
      <c r="E95" s="13">
        <v>523</v>
      </c>
      <c r="F95" s="18">
        <v>64</v>
      </c>
      <c r="G95" s="8">
        <v>11</v>
      </c>
      <c r="H95" s="8">
        <v>61</v>
      </c>
      <c r="I95" s="8">
        <v>16</v>
      </c>
      <c r="J95" s="8">
        <v>0.26400000000000001</v>
      </c>
      <c r="K95" s="8">
        <v>0.315</v>
      </c>
      <c r="L95" s="8">
        <v>138</v>
      </c>
      <c r="M95" s="8">
        <v>25</v>
      </c>
      <c r="N95" s="8">
        <v>2</v>
      </c>
      <c r="O95" s="8">
        <v>39</v>
      </c>
      <c r="P95" s="8">
        <v>86</v>
      </c>
      <c r="Q95" s="8">
        <v>0.38900000000000001</v>
      </c>
      <c r="R95" s="8">
        <v>0.70399999999999996</v>
      </c>
      <c r="S95" s="8">
        <f t="shared" si="4"/>
        <v>294</v>
      </c>
      <c r="T95" s="11">
        <f t="shared" si="5"/>
        <v>19.600000000000001</v>
      </c>
      <c r="U95" s="11">
        <f t="shared" si="6"/>
        <v>15.680000000000001</v>
      </c>
      <c r="V95" s="11">
        <f t="shared" si="7"/>
        <v>15.680000000000001</v>
      </c>
      <c r="W95" s="8"/>
      <c r="X95" s="11"/>
      <c r="Y95" s="11"/>
      <c r="Z95" s="11"/>
      <c r="AA95" s="11"/>
    </row>
    <row r="96" spans="1:27" ht="14.25" customHeight="1" x14ac:dyDescent="0.35">
      <c r="A96" s="13" t="s">
        <v>61</v>
      </c>
      <c r="B96" s="13" t="s">
        <v>286</v>
      </c>
      <c r="C96" s="13" t="s">
        <v>2138</v>
      </c>
      <c r="D96" s="13" t="s">
        <v>324</v>
      </c>
      <c r="E96" s="13">
        <v>498</v>
      </c>
      <c r="F96" s="18">
        <v>69</v>
      </c>
      <c r="G96" s="8">
        <v>17</v>
      </c>
      <c r="H96" s="8">
        <v>64</v>
      </c>
      <c r="I96" s="8">
        <v>8</v>
      </c>
      <c r="J96" s="8">
        <v>0.23499999999999999</v>
      </c>
      <c r="K96" s="8">
        <v>0.317</v>
      </c>
      <c r="L96" s="8">
        <v>117</v>
      </c>
      <c r="M96" s="8">
        <v>28</v>
      </c>
      <c r="N96" s="8">
        <v>2</v>
      </c>
      <c r="O96" s="8">
        <v>60</v>
      </c>
      <c r="P96" s="8">
        <v>108</v>
      </c>
      <c r="Q96" s="8">
        <v>0.40200000000000002</v>
      </c>
      <c r="R96" s="8">
        <v>0.71899999999999997</v>
      </c>
      <c r="S96" s="8">
        <f t="shared" si="4"/>
        <v>293</v>
      </c>
      <c r="T96" s="11">
        <f t="shared" si="5"/>
        <v>19.533333333333335</v>
      </c>
      <c r="U96" s="11">
        <f t="shared" si="6"/>
        <v>15.626666666666669</v>
      </c>
      <c r="V96" s="11">
        <f t="shared" si="7"/>
        <v>15.626666666666669</v>
      </c>
      <c r="W96" s="8"/>
      <c r="X96" s="11"/>
      <c r="Y96" s="11"/>
      <c r="Z96" s="11"/>
      <c r="AA96" s="11"/>
    </row>
    <row r="97" spans="1:27" ht="14.25" customHeight="1" x14ac:dyDescent="0.35">
      <c r="A97" s="13" t="s">
        <v>405</v>
      </c>
      <c r="B97" s="13" t="s">
        <v>1687</v>
      </c>
      <c r="C97" s="13" t="s">
        <v>304</v>
      </c>
      <c r="D97" s="13" t="s">
        <v>324</v>
      </c>
      <c r="E97" s="13">
        <v>463</v>
      </c>
      <c r="F97" s="18">
        <v>61</v>
      </c>
      <c r="G97" s="8">
        <v>10</v>
      </c>
      <c r="H97" s="8">
        <v>54</v>
      </c>
      <c r="I97" s="8">
        <v>21</v>
      </c>
      <c r="J97" s="8">
        <v>0.255</v>
      </c>
      <c r="K97" s="8">
        <v>0.308</v>
      </c>
      <c r="L97" s="8">
        <v>118</v>
      </c>
      <c r="M97" s="8">
        <v>26</v>
      </c>
      <c r="N97" s="8">
        <v>2</v>
      </c>
      <c r="O97" s="8">
        <v>35</v>
      </c>
      <c r="P97" s="8">
        <v>56</v>
      </c>
      <c r="Q97" s="8">
        <v>0.38100000000000001</v>
      </c>
      <c r="R97" s="8">
        <v>0.68899999999999995</v>
      </c>
      <c r="S97" s="8">
        <f t="shared" si="4"/>
        <v>293</v>
      </c>
      <c r="T97" s="11">
        <f t="shared" si="5"/>
        <v>19.533333333333335</v>
      </c>
      <c r="U97" s="11">
        <f t="shared" si="6"/>
        <v>15.626666666666669</v>
      </c>
      <c r="V97" s="11">
        <f t="shared" si="7"/>
        <v>15.626666666666669</v>
      </c>
      <c r="W97" s="8"/>
      <c r="X97" s="11"/>
      <c r="Y97" s="11"/>
      <c r="Z97" s="11"/>
      <c r="AA97" s="11"/>
    </row>
    <row r="98" spans="1:27" ht="14.25" customHeight="1" x14ac:dyDescent="0.35">
      <c r="A98" s="13" t="s">
        <v>193</v>
      </c>
      <c r="B98" s="13" t="s">
        <v>856</v>
      </c>
      <c r="C98" s="13" t="s">
        <v>298</v>
      </c>
      <c r="D98" s="13" t="s">
        <v>324</v>
      </c>
      <c r="E98" s="13">
        <v>491</v>
      </c>
      <c r="F98" s="18">
        <v>65</v>
      </c>
      <c r="G98" s="8">
        <v>12</v>
      </c>
      <c r="H98" s="8">
        <v>56</v>
      </c>
      <c r="I98" s="8">
        <v>5</v>
      </c>
      <c r="J98" s="8">
        <v>0.26700000000000002</v>
      </c>
      <c r="K98" s="8">
        <v>0.33200000000000002</v>
      </c>
      <c r="L98" s="8">
        <v>131</v>
      </c>
      <c r="M98" s="8">
        <v>27</v>
      </c>
      <c r="N98" s="8">
        <v>1</v>
      </c>
      <c r="O98" s="8">
        <v>48</v>
      </c>
      <c r="P98" s="8">
        <v>77</v>
      </c>
      <c r="Q98" s="8">
        <v>0.40200000000000002</v>
      </c>
      <c r="R98" s="8">
        <v>0.73399999999999999</v>
      </c>
      <c r="S98" s="8">
        <f t="shared" si="4"/>
        <v>293</v>
      </c>
      <c r="T98" s="11">
        <f t="shared" si="5"/>
        <v>19.533333333333335</v>
      </c>
      <c r="U98" s="11">
        <f t="shared" si="6"/>
        <v>15.626666666666669</v>
      </c>
      <c r="V98" s="11">
        <f t="shared" si="7"/>
        <v>15.626666666666669</v>
      </c>
      <c r="W98" s="8"/>
      <c r="X98" s="11"/>
      <c r="Y98" s="11"/>
      <c r="Z98" s="11"/>
      <c r="AA98" s="11"/>
    </row>
    <row r="99" spans="1:27" ht="14.25" customHeight="1" x14ac:dyDescent="0.35">
      <c r="A99" s="13" t="s">
        <v>1982</v>
      </c>
      <c r="B99" s="13" t="s">
        <v>1983</v>
      </c>
      <c r="C99" s="13" t="s">
        <v>307</v>
      </c>
      <c r="D99" s="13" t="s">
        <v>324</v>
      </c>
      <c r="E99" s="13">
        <v>476</v>
      </c>
      <c r="F99" s="18">
        <v>62</v>
      </c>
      <c r="G99" s="8">
        <v>23</v>
      </c>
      <c r="H99" s="8">
        <v>72</v>
      </c>
      <c r="I99" s="8">
        <v>2</v>
      </c>
      <c r="J99" s="8">
        <v>0.24399999999999999</v>
      </c>
      <c r="K99" s="8">
        <v>0.318</v>
      </c>
      <c r="L99" s="8">
        <v>116</v>
      </c>
      <c r="M99" s="8">
        <v>24</v>
      </c>
      <c r="N99" s="8">
        <v>0</v>
      </c>
      <c r="O99" s="8">
        <v>52</v>
      </c>
      <c r="P99" s="8">
        <v>105</v>
      </c>
      <c r="Q99" s="8">
        <v>0.44500000000000001</v>
      </c>
      <c r="R99" s="8">
        <v>0.76300000000000001</v>
      </c>
      <c r="S99" s="8">
        <f t="shared" si="4"/>
        <v>292</v>
      </c>
      <c r="T99" s="11">
        <f t="shared" si="5"/>
        <v>19.466666666666665</v>
      </c>
      <c r="U99" s="11">
        <f t="shared" si="6"/>
        <v>15.573333333333332</v>
      </c>
      <c r="V99" s="11">
        <f t="shared" si="7"/>
        <v>15.573333333333332</v>
      </c>
      <c r="W99" s="8"/>
      <c r="X99" s="11"/>
      <c r="Y99" s="11"/>
      <c r="Z99" s="11"/>
      <c r="AA99" s="11"/>
    </row>
    <row r="100" spans="1:27" ht="14.25" customHeight="1" x14ac:dyDescent="0.35">
      <c r="A100" s="13" t="s">
        <v>1199</v>
      </c>
      <c r="B100" s="13" t="s">
        <v>1200</v>
      </c>
      <c r="C100" s="13" t="s">
        <v>300</v>
      </c>
      <c r="D100" s="13" t="s">
        <v>324</v>
      </c>
      <c r="E100" s="13">
        <v>585</v>
      </c>
      <c r="F100" s="18">
        <v>77</v>
      </c>
      <c r="G100" s="8">
        <v>20</v>
      </c>
      <c r="H100" s="8">
        <v>73</v>
      </c>
      <c r="I100" s="8">
        <v>9</v>
      </c>
      <c r="J100" s="8">
        <v>0.26400000000000001</v>
      </c>
      <c r="K100" s="8">
        <v>0.30099999999999999</v>
      </c>
      <c r="L100" s="8">
        <v>154</v>
      </c>
      <c r="M100" s="8">
        <v>34</v>
      </c>
      <c r="N100" s="8">
        <v>4</v>
      </c>
      <c r="O100" s="8">
        <v>31</v>
      </c>
      <c r="P100" s="8">
        <v>155</v>
      </c>
      <c r="Q100" s="8">
        <v>0.437</v>
      </c>
      <c r="R100" s="8">
        <v>0.73799999999999999</v>
      </c>
      <c r="S100" s="8">
        <f t="shared" si="4"/>
        <v>291</v>
      </c>
      <c r="T100" s="11">
        <f t="shared" si="5"/>
        <v>19.399999999999999</v>
      </c>
      <c r="U100" s="11">
        <f t="shared" si="6"/>
        <v>15.52</v>
      </c>
      <c r="V100" s="11">
        <f t="shared" si="7"/>
        <v>15.52</v>
      </c>
      <c r="W100" s="8"/>
      <c r="X100" s="11"/>
      <c r="Y100" s="11"/>
      <c r="Z100" s="11"/>
      <c r="AA100" s="11"/>
    </row>
    <row r="101" spans="1:27" ht="14.25" customHeight="1" x14ac:dyDescent="0.35">
      <c r="A101" s="13" t="s">
        <v>174</v>
      </c>
      <c r="B101" s="13" t="s">
        <v>184</v>
      </c>
      <c r="C101" s="13" t="s">
        <v>302</v>
      </c>
      <c r="D101" s="13" t="s">
        <v>324</v>
      </c>
      <c r="E101" s="13">
        <v>564</v>
      </c>
      <c r="F101" s="18">
        <v>74</v>
      </c>
      <c r="G101" s="8">
        <v>19</v>
      </c>
      <c r="H101" s="8">
        <v>74</v>
      </c>
      <c r="I101" s="8">
        <v>5</v>
      </c>
      <c r="J101" s="8">
        <v>0.254</v>
      </c>
      <c r="K101" s="8">
        <v>0.32</v>
      </c>
      <c r="L101" s="8">
        <v>143</v>
      </c>
      <c r="M101" s="8">
        <v>29</v>
      </c>
      <c r="N101" s="8">
        <v>3</v>
      </c>
      <c r="O101" s="8">
        <v>55</v>
      </c>
      <c r="P101" s="8">
        <v>153</v>
      </c>
      <c r="Q101" s="8">
        <v>0.41699999999999998</v>
      </c>
      <c r="R101" s="8">
        <v>0.73699999999999999</v>
      </c>
      <c r="S101" s="8">
        <f t="shared" si="4"/>
        <v>290</v>
      </c>
      <c r="T101" s="11">
        <f t="shared" si="5"/>
        <v>19.333333333333332</v>
      </c>
      <c r="U101" s="11">
        <f t="shared" si="6"/>
        <v>15.466666666666667</v>
      </c>
      <c r="V101" s="11">
        <f t="shared" si="7"/>
        <v>15.466666666666667</v>
      </c>
      <c r="W101" s="8"/>
      <c r="X101" s="11"/>
      <c r="Y101" s="11"/>
      <c r="Z101" s="11"/>
      <c r="AA101" s="11"/>
    </row>
    <row r="102" spans="1:27" ht="14.25" customHeight="1" x14ac:dyDescent="0.35">
      <c r="A102" s="13" t="s">
        <v>461</v>
      </c>
      <c r="B102" s="13" t="s">
        <v>460</v>
      </c>
      <c r="C102" s="13" t="s">
        <v>313</v>
      </c>
      <c r="D102" s="13" t="s">
        <v>324</v>
      </c>
      <c r="E102" s="13">
        <v>518</v>
      </c>
      <c r="F102" s="18">
        <v>67</v>
      </c>
      <c r="G102" s="8">
        <v>13</v>
      </c>
      <c r="H102" s="8">
        <v>59</v>
      </c>
      <c r="I102" s="8">
        <v>16</v>
      </c>
      <c r="J102" s="8">
        <v>0.26200000000000001</v>
      </c>
      <c r="K102" s="8">
        <v>0.32400000000000001</v>
      </c>
      <c r="L102" s="8">
        <v>136</v>
      </c>
      <c r="M102" s="8">
        <v>26</v>
      </c>
      <c r="N102" s="8">
        <v>1</v>
      </c>
      <c r="O102" s="8">
        <v>47</v>
      </c>
      <c r="P102" s="8">
        <v>102</v>
      </c>
      <c r="Q102" s="8">
        <v>0.39400000000000002</v>
      </c>
      <c r="R102" s="8">
        <v>0.71799999999999997</v>
      </c>
      <c r="S102" s="8">
        <f t="shared" si="4"/>
        <v>290</v>
      </c>
      <c r="T102" s="11">
        <f t="shared" si="5"/>
        <v>19.333333333333332</v>
      </c>
      <c r="U102" s="11">
        <f t="shared" si="6"/>
        <v>15.466666666666667</v>
      </c>
      <c r="V102" s="11">
        <f t="shared" si="7"/>
        <v>15.466666666666667</v>
      </c>
      <c r="W102" s="8"/>
      <c r="X102" s="11"/>
      <c r="Y102" s="11"/>
      <c r="Z102" s="11"/>
      <c r="AA102" s="11"/>
    </row>
    <row r="103" spans="1:27" ht="14.25" customHeight="1" x14ac:dyDescent="0.35">
      <c r="A103" s="13" t="s">
        <v>594</v>
      </c>
      <c r="B103" s="13" t="s">
        <v>120</v>
      </c>
      <c r="C103" s="13" t="s">
        <v>311</v>
      </c>
      <c r="D103" s="13" t="s">
        <v>324</v>
      </c>
      <c r="E103" s="13">
        <v>526</v>
      </c>
      <c r="F103" s="18">
        <v>73</v>
      </c>
      <c r="G103" s="8">
        <v>26</v>
      </c>
      <c r="H103" s="8">
        <v>85</v>
      </c>
      <c r="I103" s="8">
        <v>6</v>
      </c>
      <c r="J103" s="8">
        <v>0.25800000000000001</v>
      </c>
      <c r="K103" s="8">
        <v>0.30599999999999999</v>
      </c>
      <c r="L103" s="8">
        <v>136</v>
      </c>
      <c r="M103" s="8">
        <v>27</v>
      </c>
      <c r="N103" s="8">
        <v>1</v>
      </c>
      <c r="O103" s="8">
        <v>36</v>
      </c>
      <c r="P103" s="8">
        <v>154</v>
      </c>
      <c r="Q103" s="8">
        <v>0.46899999999999997</v>
      </c>
      <c r="R103" s="8">
        <v>0.77500000000000002</v>
      </c>
      <c r="S103" s="8">
        <f t="shared" si="4"/>
        <v>289</v>
      </c>
      <c r="T103" s="11">
        <f t="shared" si="5"/>
        <v>19.266666666666666</v>
      </c>
      <c r="U103" s="11">
        <f t="shared" si="6"/>
        <v>15.413333333333334</v>
      </c>
      <c r="V103" s="11">
        <f t="shared" si="7"/>
        <v>15.413333333333334</v>
      </c>
      <c r="W103" s="8"/>
      <c r="X103" s="11"/>
      <c r="Y103" s="11"/>
      <c r="Z103" s="11"/>
      <c r="AA103" s="11"/>
    </row>
    <row r="104" spans="1:27" ht="14.25" customHeight="1" x14ac:dyDescent="0.35">
      <c r="A104" s="13" t="s">
        <v>185</v>
      </c>
      <c r="B104" s="13" t="s">
        <v>202</v>
      </c>
      <c r="C104" s="13" t="s">
        <v>311</v>
      </c>
      <c r="D104" s="13" t="s">
        <v>324</v>
      </c>
      <c r="E104" s="13">
        <v>422</v>
      </c>
      <c r="F104" s="18">
        <v>68</v>
      </c>
      <c r="G104" s="8">
        <v>19</v>
      </c>
      <c r="H104" s="8">
        <v>68</v>
      </c>
      <c r="I104" s="8">
        <v>3</v>
      </c>
      <c r="J104" s="8">
        <v>0.25900000000000001</v>
      </c>
      <c r="K104" s="8">
        <v>0.34699999999999998</v>
      </c>
      <c r="L104" s="8">
        <v>109</v>
      </c>
      <c r="M104" s="8">
        <v>21</v>
      </c>
      <c r="N104" s="8">
        <v>1</v>
      </c>
      <c r="O104" s="8">
        <v>57</v>
      </c>
      <c r="P104" s="8">
        <v>97</v>
      </c>
      <c r="Q104" s="8">
        <v>0.45500000000000002</v>
      </c>
      <c r="R104" s="8">
        <v>0.80300000000000005</v>
      </c>
      <c r="S104" s="8">
        <f t="shared" si="4"/>
        <v>288</v>
      </c>
      <c r="T104" s="11">
        <f t="shared" si="5"/>
        <v>19.2</v>
      </c>
      <c r="U104" s="11">
        <f t="shared" si="6"/>
        <v>15.36</v>
      </c>
      <c r="V104" s="11">
        <f t="shared" si="7"/>
        <v>15.36</v>
      </c>
      <c r="W104" s="8"/>
      <c r="X104" s="11"/>
      <c r="Y104" s="11"/>
      <c r="Z104" s="11"/>
      <c r="AA104" s="11"/>
    </row>
    <row r="105" spans="1:27" ht="14.25" customHeight="1" x14ac:dyDescent="0.35">
      <c r="A105" s="13" t="s">
        <v>966</v>
      </c>
      <c r="B105" s="13" t="s">
        <v>967</v>
      </c>
      <c r="C105" s="13" t="s">
        <v>301</v>
      </c>
      <c r="D105" s="13" t="s">
        <v>324</v>
      </c>
      <c r="E105" s="13">
        <v>504</v>
      </c>
      <c r="F105" s="18">
        <v>70</v>
      </c>
      <c r="G105" s="8">
        <v>14</v>
      </c>
      <c r="H105" s="8">
        <v>55</v>
      </c>
      <c r="I105" s="8">
        <v>11</v>
      </c>
      <c r="J105" s="8">
        <v>0.24299999999999999</v>
      </c>
      <c r="K105" s="8">
        <v>0.32200000000000001</v>
      </c>
      <c r="L105" s="8">
        <v>123</v>
      </c>
      <c r="M105" s="8">
        <v>20</v>
      </c>
      <c r="N105" s="8">
        <v>3</v>
      </c>
      <c r="O105" s="8">
        <v>59</v>
      </c>
      <c r="P105" s="8">
        <v>99</v>
      </c>
      <c r="Q105" s="8">
        <v>0.374</v>
      </c>
      <c r="R105" s="8">
        <v>0.69599999999999995</v>
      </c>
      <c r="S105" s="8">
        <f t="shared" si="4"/>
        <v>287</v>
      </c>
      <c r="T105" s="11">
        <f t="shared" si="5"/>
        <v>19.133333333333333</v>
      </c>
      <c r="U105" s="11">
        <f t="shared" si="6"/>
        <v>15.306666666666667</v>
      </c>
      <c r="V105" s="11">
        <f t="shared" si="7"/>
        <v>15.306666666666667</v>
      </c>
      <c r="W105" s="8"/>
      <c r="X105" s="11"/>
      <c r="Y105" s="11"/>
      <c r="Z105" s="11"/>
      <c r="AA105" s="11"/>
    </row>
    <row r="106" spans="1:27" ht="14.25" customHeight="1" x14ac:dyDescent="0.35">
      <c r="A106" s="13" t="s">
        <v>182</v>
      </c>
      <c r="B106" s="13" t="s">
        <v>365</v>
      </c>
      <c r="C106" s="13" t="s">
        <v>297</v>
      </c>
      <c r="D106" s="13" t="s">
        <v>324</v>
      </c>
      <c r="E106" s="13">
        <v>503</v>
      </c>
      <c r="F106" s="18">
        <v>59</v>
      </c>
      <c r="G106" s="8">
        <v>15</v>
      </c>
      <c r="H106" s="8">
        <v>67</v>
      </c>
      <c r="I106" s="8">
        <v>3</v>
      </c>
      <c r="J106" s="8">
        <v>0.251</v>
      </c>
      <c r="K106" s="8">
        <v>0.30299999999999999</v>
      </c>
      <c r="L106" s="8">
        <v>126</v>
      </c>
      <c r="M106" s="8">
        <v>24</v>
      </c>
      <c r="N106" s="8">
        <v>1</v>
      </c>
      <c r="O106" s="8">
        <v>38</v>
      </c>
      <c r="P106" s="8">
        <v>77</v>
      </c>
      <c r="Q106" s="8">
        <v>0.39600000000000002</v>
      </c>
      <c r="R106" s="8">
        <v>0.7</v>
      </c>
      <c r="S106" s="8">
        <f t="shared" si="4"/>
        <v>287</v>
      </c>
      <c r="T106" s="11">
        <f t="shared" si="5"/>
        <v>19.133333333333333</v>
      </c>
      <c r="U106" s="11">
        <f t="shared" si="6"/>
        <v>15.306666666666667</v>
      </c>
      <c r="V106" s="11">
        <f t="shared" si="7"/>
        <v>15.306666666666667</v>
      </c>
      <c r="W106" s="8"/>
      <c r="X106" s="11"/>
      <c r="Y106" s="11"/>
      <c r="Z106" s="11"/>
      <c r="AA106" s="11"/>
    </row>
    <row r="107" spans="1:27" ht="14.25" customHeight="1" x14ac:dyDescent="0.35">
      <c r="A107" s="13" t="s">
        <v>1696</v>
      </c>
      <c r="B107" s="13" t="s">
        <v>1548</v>
      </c>
      <c r="C107" s="13" t="s">
        <v>320</v>
      </c>
      <c r="D107" s="13" t="s">
        <v>324</v>
      </c>
      <c r="E107" s="13">
        <v>457</v>
      </c>
      <c r="F107" s="18">
        <v>61</v>
      </c>
      <c r="G107" s="8">
        <v>19</v>
      </c>
      <c r="H107" s="8">
        <v>70</v>
      </c>
      <c r="I107" s="8">
        <v>1</v>
      </c>
      <c r="J107" s="8">
        <v>0.26100000000000001</v>
      </c>
      <c r="K107" s="8">
        <v>0.33</v>
      </c>
      <c r="L107" s="8">
        <v>120</v>
      </c>
      <c r="M107" s="8">
        <v>21</v>
      </c>
      <c r="N107" s="8">
        <v>1</v>
      </c>
      <c r="O107" s="8">
        <v>46</v>
      </c>
      <c r="P107" s="8">
        <v>92</v>
      </c>
      <c r="Q107" s="8">
        <v>0.438</v>
      </c>
      <c r="R107" s="8">
        <v>0.76700000000000002</v>
      </c>
      <c r="S107" s="8">
        <f t="shared" si="4"/>
        <v>286</v>
      </c>
      <c r="T107" s="11">
        <f t="shared" si="5"/>
        <v>19.066666666666666</v>
      </c>
      <c r="U107" s="11">
        <f t="shared" si="6"/>
        <v>15.253333333333334</v>
      </c>
      <c r="V107" s="11">
        <f t="shared" si="7"/>
        <v>15.253333333333334</v>
      </c>
      <c r="W107" s="8"/>
      <c r="X107" s="11"/>
      <c r="Y107" s="11"/>
      <c r="Z107" s="11"/>
      <c r="AA107" s="11"/>
    </row>
    <row r="108" spans="1:27" ht="14.25" customHeight="1" x14ac:dyDescent="0.35">
      <c r="A108" s="13" t="s">
        <v>66</v>
      </c>
      <c r="B108" s="13" t="s">
        <v>245</v>
      </c>
      <c r="C108" s="13" t="s">
        <v>2137</v>
      </c>
      <c r="D108" s="13" t="s">
        <v>324</v>
      </c>
      <c r="E108" s="13">
        <v>474</v>
      </c>
      <c r="F108" s="18">
        <v>59</v>
      </c>
      <c r="G108" s="8">
        <v>15</v>
      </c>
      <c r="H108" s="8">
        <v>62</v>
      </c>
      <c r="I108" s="8">
        <v>14</v>
      </c>
      <c r="J108" s="8">
        <v>0.26700000000000002</v>
      </c>
      <c r="K108" s="8">
        <v>0.309</v>
      </c>
      <c r="L108" s="8">
        <v>127</v>
      </c>
      <c r="M108" s="8">
        <v>25</v>
      </c>
      <c r="N108" s="8">
        <v>2</v>
      </c>
      <c r="O108" s="8">
        <v>29</v>
      </c>
      <c r="P108" s="8">
        <v>80</v>
      </c>
      <c r="Q108" s="8">
        <v>0.42499999999999999</v>
      </c>
      <c r="R108" s="8">
        <v>0.73399999999999999</v>
      </c>
      <c r="S108" s="8">
        <f t="shared" si="4"/>
        <v>285</v>
      </c>
      <c r="T108" s="11">
        <f t="shared" si="5"/>
        <v>19</v>
      </c>
      <c r="U108" s="11">
        <f t="shared" si="6"/>
        <v>15.200000000000001</v>
      </c>
      <c r="V108" s="11">
        <f t="shared" si="7"/>
        <v>15.200000000000001</v>
      </c>
      <c r="W108" s="8"/>
      <c r="X108" s="11"/>
      <c r="Y108" s="11"/>
      <c r="Z108" s="11"/>
      <c r="AA108" s="11"/>
    </row>
    <row r="109" spans="1:27" ht="14.25" customHeight="1" x14ac:dyDescent="0.35">
      <c r="A109" s="13" t="s">
        <v>36</v>
      </c>
      <c r="B109" s="13" t="s">
        <v>647</v>
      </c>
      <c r="C109" s="13" t="s">
        <v>1523</v>
      </c>
      <c r="D109" s="13" t="s">
        <v>324</v>
      </c>
      <c r="E109" s="13">
        <v>471</v>
      </c>
      <c r="F109" s="18">
        <v>60</v>
      </c>
      <c r="G109" s="8">
        <v>12</v>
      </c>
      <c r="H109" s="8">
        <v>56</v>
      </c>
      <c r="I109" s="8">
        <v>4</v>
      </c>
      <c r="J109" s="8">
        <v>0.25900000000000001</v>
      </c>
      <c r="K109" s="8">
        <v>0.32100000000000001</v>
      </c>
      <c r="L109" s="8">
        <v>122</v>
      </c>
      <c r="M109" s="8">
        <v>26</v>
      </c>
      <c r="N109" s="8">
        <v>3</v>
      </c>
      <c r="O109" s="8">
        <v>43</v>
      </c>
      <c r="P109" s="8">
        <v>68</v>
      </c>
      <c r="Q109" s="8">
        <v>0.40300000000000002</v>
      </c>
      <c r="R109" s="8">
        <v>0.72499999999999998</v>
      </c>
      <c r="S109" s="8">
        <f t="shared" si="4"/>
        <v>285</v>
      </c>
      <c r="T109" s="11">
        <f t="shared" si="5"/>
        <v>19</v>
      </c>
      <c r="U109" s="11">
        <f t="shared" si="6"/>
        <v>15.200000000000001</v>
      </c>
      <c r="V109" s="11">
        <f t="shared" si="7"/>
        <v>15.200000000000001</v>
      </c>
      <c r="W109" s="8"/>
      <c r="X109" s="11"/>
      <c r="Y109" s="11"/>
      <c r="Z109" s="11"/>
      <c r="AA109" s="11"/>
    </row>
    <row r="110" spans="1:27" ht="14.25" customHeight="1" x14ac:dyDescent="0.35">
      <c r="A110" s="13" t="s">
        <v>604</v>
      </c>
      <c r="B110" s="13" t="s">
        <v>603</v>
      </c>
      <c r="C110" s="13" t="s">
        <v>310</v>
      </c>
      <c r="D110" s="13" t="s">
        <v>324</v>
      </c>
      <c r="E110" s="13">
        <v>565</v>
      </c>
      <c r="F110" s="18">
        <v>75</v>
      </c>
      <c r="G110" s="8">
        <v>21</v>
      </c>
      <c r="H110" s="8">
        <v>73</v>
      </c>
      <c r="I110" s="8">
        <v>15</v>
      </c>
      <c r="J110" s="8">
        <v>0.24</v>
      </c>
      <c r="K110" s="8">
        <v>0.30399999999999999</v>
      </c>
      <c r="L110" s="8">
        <v>136</v>
      </c>
      <c r="M110" s="8">
        <v>25</v>
      </c>
      <c r="N110" s="8">
        <v>2</v>
      </c>
      <c r="O110" s="8">
        <v>52</v>
      </c>
      <c r="P110" s="8">
        <v>159</v>
      </c>
      <c r="Q110" s="8">
        <v>0.40300000000000002</v>
      </c>
      <c r="R110" s="8">
        <v>0.70699999999999996</v>
      </c>
      <c r="S110" s="8">
        <f t="shared" si="4"/>
        <v>284</v>
      </c>
      <c r="T110" s="11">
        <f t="shared" si="5"/>
        <v>18.933333333333334</v>
      </c>
      <c r="U110" s="11">
        <f t="shared" si="6"/>
        <v>15.146666666666668</v>
      </c>
      <c r="V110" s="11">
        <f t="shared" si="7"/>
        <v>15.146666666666668</v>
      </c>
      <c r="W110" s="8"/>
      <c r="X110" s="11"/>
      <c r="Y110" s="11"/>
      <c r="Z110" s="11"/>
      <c r="AA110" s="11"/>
    </row>
    <row r="111" spans="1:27" ht="14.25" customHeight="1" x14ac:dyDescent="0.35">
      <c r="A111" s="13" t="s">
        <v>895</v>
      </c>
      <c r="B111" s="13" t="s">
        <v>896</v>
      </c>
      <c r="C111" s="13" t="s">
        <v>296</v>
      </c>
      <c r="D111" s="13" t="s">
        <v>324</v>
      </c>
      <c r="E111" s="13">
        <v>513</v>
      </c>
      <c r="F111" s="18">
        <v>69</v>
      </c>
      <c r="G111" s="8">
        <v>30</v>
      </c>
      <c r="H111" s="8">
        <v>84</v>
      </c>
      <c r="I111" s="8">
        <v>9</v>
      </c>
      <c r="J111" s="8">
        <v>0.23599999999999999</v>
      </c>
      <c r="K111" s="8">
        <v>0.28999999999999998</v>
      </c>
      <c r="L111" s="8">
        <v>121</v>
      </c>
      <c r="M111" s="8">
        <v>21</v>
      </c>
      <c r="N111" s="8">
        <v>2</v>
      </c>
      <c r="O111" s="8">
        <v>39</v>
      </c>
      <c r="P111" s="8">
        <v>153</v>
      </c>
      <c r="Q111" s="8">
        <v>0.46300000000000002</v>
      </c>
      <c r="R111" s="8">
        <v>0.753</v>
      </c>
      <c r="S111" s="8">
        <f t="shared" si="4"/>
        <v>284</v>
      </c>
      <c r="T111" s="11">
        <f t="shared" si="5"/>
        <v>18.933333333333334</v>
      </c>
      <c r="U111" s="11">
        <f t="shared" si="6"/>
        <v>15.146666666666668</v>
      </c>
      <c r="V111" s="11">
        <f t="shared" si="7"/>
        <v>15.146666666666668</v>
      </c>
      <c r="W111" s="8"/>
      <c r="X111" s="11"/>
      <c r="Y111" s="11"/>
      <c r="Z111" s="11"/>
      <c r="AA111" s="11"/>
    </row>
    <row r="112" spans="1:27" ht="14.25" customHeight="1" x14ac:dyDescent="0.35">
      <c r="A112" s="13" t="s">
        <v>935</v>
      </c>
      <c r="B112" s="13" t="s">
        <v>181</v>
      </c>
      <c r="C112" s="13" t="s">
        <v>295</v>
      </c>
      <c r="D112" s="13" t="s">
        <v>324</v>
      </c>
      <c r="E112" s="13">
        <v>550</v>
      </c>
      <c r="F112" s="18">
        <v>73</v>
      </c>
      <c r="G112" s="8">
        <v>21</v>
      </c>
      <c r="H112" s="8">
        <v>73</v>
      </c>
      <c r="I112" s="8">
        <v>6</v>
      </c>
      <c r="J112" s="8">
        <v>0.254</v>
      </c>
      <c r="K112" s="8">
        <v>0.312</v>
      </c>
      <c r="L112" s="8">
        <v>140</v>
      </c>
      <c r="M112" s="8">
        <v>24</v>
      </c>
      <c r="N112" s="8">
        <v>2</v>
      </c>
      <c r="O112" s="8">
        <v>46</v>
      </c>
      <c r="P112" s="8">
        <v>147</v>
      </c>
      <c r="Q112" s="8">
        <v>0.42199999999999999</v>
      </c>
      <c r="R112" s="8">
        <v>0.73399999999999999</v>
      </c>
      <c r="S112" s="8">
        <f t="shared" si="4"/>
        <v>282</v>
      </c>
      <c r="T112" s="11">
        <f t="shared" si="5"/>
        <v>18.8</v>
      </c>
      <c r="U112" s="11">
        <f t="shared" si="6"/>
        <v>15.040000000000001</v>
      </c>
      <c r="V112" s="11">
        <f t="shared" si="7"/>
        <v>15.040000000000001</v>
      </c>
      <c r="W112" s="8"/>
      <c r="X112" s="11"/>
      <c r="Y112" s="11"/>
      <c r="Z112" s="11"/>
      <c r="AA112" s="11"/>
    </row>
    <row r="113" spans="1:27" ht="14.25" customHeight="1" x14ac:dyDescent="0.35">
      <c r="A113" s="13" t="s">
        <v>1302</v>
      </c>
      <c r="B113" s="13" t="s">
        <v>1303</v>
      </c>
      <c r="C113" s="13" t="s">
        <v>304</v>
      </c>
      <c r="D113" s="13" t="s">
        <v>324</v>
      </c>
      <c r="E113" s="13">
        <v>525</v>
      </c>
      <c r="F113" s="18">
        <v>70</v>
      </c>
      <c r="G113" s="8">
        <v>17</v>
      </c>
      <c r="H113" s="8">
        <v>65</v>
      </c>
      <c r="I113" s="8">
        <v>20</v>
      </c>
      <c r="J113" s="8">
        <v>0.255</v>
      </c>
      <c r="K113" s="8">
        <v>0.28899999999999998</v>
      </c>
      <c r="L113" s="8">
        <v>134</v>
      </c>
      <c r="M113" s="8">
        <v>29</v>
      </c>
      <c r="N113" s="8">
        <v>4</v>
      </c>
      <c r="O113" s="8">
        <v>26</v>
      </c>
      <c r="P113" s="8">
        <v>121</v>
      </c>
      <c r="Q113" s="8">
        <v>0.41599999999999998</v>
      </c>
      <c r="R113" s="8">
        <v>0.70599999999999996</v>
      </c>
      <c r="S113" s="8">
        <f t="shared" si="4"/>
        <v>282</v>
      </c>
      <c r="T113" s="11">
        <f t="shared" si="5"/>
        <v>18.8</v>
      </c>
      <c r="U113" s="11">
        <f t="shared" si="6"/>
        <v>15.040000000000001</v>
      </c>
      <c r="V113" s="11">
        <f t="shared" si="7"/>
        <v>15.040000000000001</v>
      </c>
      <c r="W113" s="8"/>
      <c r="X113" s="11"/>
      <c r="Y113" s="11"/>
      <c r="Z113" s="11"/>
      <c r="AA113" s="11"/>
    </row>
    <row r="114" spans="1:27" ht="14.25" customHeight="1" x14ac:dyDescent="0.35">
      <c r="A114" s="13" t="s">
        <v>851</v>
      </c>
      <c r="B114" s="13" t="s">
        <v>1453</v>
      </c>
      <c r="C114" s="13" t="s">
        <v>363</v>
      </c>
      <c r="D114" s="13" t="s">
        <v>324</v>
      </c>
      <c r="E114" s="13">
        <v>497</v>
      </c>
      <c r="F114" s="18">
        <v>70</v>
      </c>
      <c r="G114" s="8">
        <v>13</v>
      </c>
      <c r="H114" s="8">
        <v>54</v>
      </c>
      <c r="I114" s="8">
        <v>33</v>
      </c>
      <c r="J114" s="8">
        <v>0.23100000000000001</v>
      </c>
      <c r="K114" s="8">
        <v>0.32100000000000001</v>
      </c>
      <c r="L114" s="8">
        <v>115</v>
      </c>
      <c r="M114" s="8">
        <v>23</v>
      </c>
      <c r="N114" s="8">
        <v>4</v>
      </c>
      <c r="O114" s="8">
        <v>66</v>
      </c>
      <c r="P114" s="8">
        <v>127</v>
      </c>
      <c r="Q114" s="8">
        <v>0.37</v>
      </c>
      <c r="R114" s="8">
        <v>0.69099999999999995</v>
      </c>
      <c r="S114" s="8">
        <f t="shared" si="4"/>
        <v>281</v>
      </c>
      <c r="T114" s="11">
        <f t="shared" si="5"/>
        <v>18.733333333333334</v>
      </c>
      <c r="U114" s="11">
        <f t="shared" si="6"/>
        <v>14.986666666666668</v>
      </c>
      <c r="V114" s="11">
        <f t="shared" si="7"/>
        <v>14.986666666666668</v>
      </c>
      <c r="W114" s="8"/>
      <c r="X114" s="11"/>
      <c r="Y114" s="11"/>
      <c r="Z114" s="11"/>
      <c r="AA114" s="11"/>
    </row>
    <row r="115" spans="1:27" ht="14.25" customHeight="1" x14ac:dyDescent="0.35">
      <c r="A115" s="13" t="s">
        <v>1838</v>
      </c>
      <c r="B115" s="13" t="s">
        <v>1839</v>
      </c>
      <c r="C115" s="13" t="s">
        <v>2137</v>
      </c>
      <c r="D115" s="13" t="s">
        <v>324</v>
      </c>
      <c r="E115" s="13">
        <v>491</v>
      </c>
      <c r="F115" s="18">
        <v>64</v>
      </c>
      <c r="G115" s="8">
        <v>11</v>
      </c>
      <c r="H115" s="8">
        <v>58</v>
      </c>
      <c r="I115" s="8">
        <v>14</v>
      </c>
      <c r="J115" s="8">
        <v>0.26500000000000001</v>
      </c>
      <c r="K115" s="8">
        <v>0.314</v>
      </c>
      <c r="L115" s="8">
        <v>130</v>
      </c>
      <c r="M115" s="8">
        <v>26</v>
      </c>
      <c r="N115" s="8">
        <v>8</v>
      </c>
      <c r="O115" s="8">
        <v>35</v>
      </c>
      <c r="P115" s="8">
        <v>97</v>
      </c>
      <c r="Q115" s="8">
        <v>0.41699999999999998</v>
      </c>
      <c r="R115" s="8">
        <v>0.73099999999999998</v>
      </c>
      <c r="S115" s="8">
        <f t="shared" si="4"/>
        <v>279</v>
      </c>
      <c r="T115" s="11">
        <f t="shared" si="5"/>
        <v>18.600000000000001</v>
      </c>
      <c r="U115" s="11">
        <f t="shared" si="6"/>
        <v>14.880000000000003</v>
      </c>
      <c r="V115" s="11">
        <f t="shared" si="7"/>
        <v>14.880000000000003</v>
      </c>
      <c r="W115" s="8"/>
      <c r="X115" s="11"/>
      <c r="Y115" s="11"/>
      <c r="Z115" s="11"/>
      <c r="AA115" s="11"/>
    </row>
    <row r="116" spans="1:27" ht="14.25" customHeight="1" x14ac:dyDescent="0.35">
      <c r="A116" s="13" t="s">
        <v>42</v>
      </c>
      <c r="B116" s="13" t="s">
        <v>41</v>
      </c>
      <c r="C116" s="13" t="s">
        <v>319</v>
      </c>
      <c r="D116" s="13" t="s">
        <v>324</v>
      </c>
      <c r="E116" s="13">
        <v>477</v>
      </c>
      <c r="F116" s="18">
        <v>61</v>
      </c>
      <c r="G116" s="8">
        <v>19</v>
      </c>
      <c r="H116" s="8">
        <v>65</v>
      </c>
      <c r="I116" s="8">
        <v>1</v>
      </c>
      <c r="J116" s="8">
        <v>0.248</v>
      </c>
      <c r="K116" s="8">
        <v>0.32600000000000001</v>
      </c>
      <c r="L116" s="8">
        <v>118</v>
      </c>
      <c r="M116" s="8">
        <v>21</v>
      </c>
      <c r="N116" s="8">
        <v>1</v>
      </c>
      <c r="O116" s="8">
        <v>55</v>
      </c>
      <c r="P116" s="8">
        <v>102</v>
      </c>
      <c r="Q116" s="8">
        <v>0.41799999999999998</v>
      </c>
      <c r="R116" s="8">
        <v>0.74399999999999999</v>
      </c>
      <c r="S116" s="8">
        <f t="shared" si="4"/>
        <v>278</v>
      </c>
      <c r="T116" s="11">
        <f t="shared" si="5"/>
        <v>18.533333333333335</v>
      </c>
      <c r="U116" s="11">
        <f t="shared" si="6"/>
        <v>14.826666666666668</v>
      </c>
      <c r="V116" s="11">
        <f t="shared" si="7"/>
        <v>14.826666666666668</v>
      </c>
      <c r="W116" s="8"/>
      <c r="X116" s="11"/>
      <c r="Y116" s="11"/>
      <c r="Z116" s="11"/>
      <c r="AA116" s="11"/>
    </row>
    <row r="117" spans="1:27" ht="14.25" customHeight="1" x14ac:dyDescent="0.35">
      <c r="A117" s="13" t="s">
        <v>679</v>
      </c>
      <c r="B117" s="13" t="s">
        <v>371</v>
      </c>
      <c r="C117" s="13" t="s">
        <v>312</v>
      </c>
      <c r="D117" s="13" t="s">
        <v>324</v>
      </c>
      <c r="E117" s="13">
        <v>416</v>
      </c>
      <c r="F117" s="18">
        <v>60</v>
      </c>
      <c r="G117" s="8">
        <v>20</v>
      </c>
      <c r="H117" s="8">
        <v>62</v>
      </c>
      <c r="I117" s="8">
        <v>1</v>
      </c>
      <c r="J117" s="8">
        <v>0.24299999999999999</v>
      </c>
      <c r="K117" s="8">
        <v>0.33200000000000002</v>
      </c>
      <c r="L117" s="8">
        <v>101</v>
      </c>
      <c r="M117" s="8">
        <v>18</v>
      </c>
      <c r="N117" s="8">
        <v>1</v>
      </c>
      <c r="O117" s="8">
        <v>55</v>
      </c>
      <c r="P117" s="8">
        <v>81</v>
      </c>
      <c r="Q117" s="8">
        <v>0.43099999999999999</v>
      </c>
      <c r="R117" s="8">
        <v>0.76200000000000001</v>
      </c>
      <c r="S117" s="8">
        <f t="shared" si="4"/>
        <v>278</v>
      </c>
      <c r="T117" s="11">
        <f t="shared" si="5"/>
        <v>18.533333333333335</v>
      </c>
      <c r="U117" s="11">
        <f t="shared" si="6"/>
        <v>14.826666666666668</v>
      </c>
      <c r="V117" s="11">
        <f t="shared" si="7"/>
        <v>14.826666666666668</v>
      </c>
      <c r="W117" s="8"/>
      <c r="X117" s="11"/>
      <c r="Y117" s="11"/>
      <c r="Z117" s="11"/>
      <c r="AA117" s="11"/>
    </row>
    <row r="118" spans="1:27" ht="14.25" customHeight="1" x14ac:dyDescent="0.35">
      <c r="A118" s="13" t="s">
        <v>958</v>
      </c>
      <c r="B118" s="13" t="s">
        <v>959</v>
      </c>
      <c r="C118" s="13" t="s">
        <v>307</v>
      </c>
      <c r="D118" s="13" t="s">
        <v>324</v>
      </c>
      <c r="E118" s="13">
        <v>426</v>
      </c>
      <c r="F118" s="18">
        <v>52</v>
      </c>
      <c r="G118" s="8">
        <v>14</v>
      </c>
      <c r="H118" s="8">
        <v>61</v>
      </c>
      <c r="I118" s="8">
        <v>1</v>
      </c>
      <c r="J118" s="8">
        <v>0.26900000000000002</v>
      </c>
      <c r="K118" s="8">
        <v>0.34200000000000003</v>
      </c>
      <c r="L118" s="8">
        <v>115</v>
      </c>
      <c r="M118" s="8">
        <v>19</v>
      </c>
      <c r="N118" s="8">
        <v>0</v>
      </c>
      <c r="O118" s="8">
        <v>47</v>
      </c>
      <c r="P118" s="8">
        <v>59</v>
      </c>
      <c r="Q118" s="8">
        <v>0.42099999999999999</v>
      </c>
      <c r="R118" s="8">
        <v>0.76300000000000001</v>
      </c>
      <c r="S118" s="8">
        <f t="shared" si="4"/>
        <v>278</v>
      </c>
      <c r="T118" s="11">
        <f t="shared" si="5"/>
        <v>18.533333333333335</v>
      </c>
      <c r="U118" s="11">
        <f t="shared" si="6"/>
        <v>14.826666666666668</v>
      </c>
      <c r="V118" s="11">
        <f t="shared" si="7"/>
        <v>14.826666666666668</v>
      </c>
      <c r="W118" s="8"/>
      <c r="X118" s="11"/>
      <c r="Y118" s="11"/>
      <c r="Z118" s="11"/>
      <c r="AA118" s="11"/>
    </row>
    <row r="119" spans="1:27" ht="14.25" customHeight="1" x14ac:dyDescent="0.35">
      <c r="A119" s="13" t="s">
        <v>759</v>
      </c>
      <c r="B119" s="13" t="s">
        <v>1398</v>
      </c>
      <c r="C119" s="13" t="s">
        <v>1523</v>
      </c>
      <c r="D119" s="13" t="s">
        <v>324</v>
      </c>
      <c r="E119" s="13">
        <v>512</v>
      </c>
      <c r="F119" s="18">
        <v>73</v>
      </c>
      <c r="G119" s="8">
        <v>21</v>
      </c>
      <c r="H119" s="8">
        <v>67</v>
      </c>
      <c r="I119" s="8">
        <v>18</v>
      </c>
      <c r="J119" s="8">
        <v>0.24299999999999999</v>
      </c>
      <c r="K119" s="8">
        <v>0.31</v>
      </c>
      <c r="L119" s="8">
        <v>124</v>
      </c>
      <c r="M119" s="8">
        <v>26</v>
      </c>
      <c r="N119" s="8">
        <v>2</v>
      </c>
      <c r="O119" s="8">
        <v>50</v>
      </c>
      <c r="P119" s="8">
        <v>148</v>
      </c>
      <c r="Q119" s="8">
        <v>0.42499999999999999</v>
      </c>
      <c r="R119" s="8">
        <v>0.73499999999999999</v>
      </c>
      <c r="S119" s="8">
        <f t="shared" si="4"/>
        <v>277</v>
      </c>
      <c r="T119" s="11">
        <f t="shared" si="5"/>
        <v>18.466666666666665</v>
      </c>
      <c r="U119" s="11">
        <f t="shared" si="6"/>
        <v>14.773333333333333</v>
      </c>
      <c r="V119" s="11">
        <f t="shared" si="7"/>
        <v>14.773333333333333</v>
      </c>
      <c r="W119" s="8"/>
      <c r="X119" s="11"/>
      <c r="Y119" s="11"/>
      <c r="Z119" s="11"/>
      <c r="AA119" s="11"/>
    </row>
    <row r="120" spans="1:27" ht="14.25" customHeight="1" x14ac:dyDescent="0.35">
      <c r="A120" s="13" t="s">
        <v>62</v>
      </c>
      <c r="B120" s="13" t="s">
        <v>177</v>
      </c>
      <c r="C120" s="13" t="s">
        <v>314</v>
      </c>
      <c r="D120" s="13" t="s">
        <v>324</v>
      </c>
      <c r="E120" s="13">
        <v>455</v>
      </c>
      <c r="F120" s="18">
        <v>62</v>
      </c>
      <c r="G120" s="8">
        <v>21</v>
      </c>
      <c r="H120" s="8">
        <v>69</v>
      </c>
      <c r="I120" s="8">
        <v>5</v>
      </c>
      <c r="J120" s="8">
        <v>0.246</v>
      </c>
      <c r="K120" s="8">
        <v>0.318</v>
      </c>
      <c r="L120" s="8">
        <v>112</v>
      </c>
      <c r="M120" s="8">
        <v>21</v>
      </c>
      <c r="N120" s="8">
        <v>0</v>
      </c>
      <c r="O120" s="8">
        <v>48</v>
      </c>
      <c r="P120" s="8">
        <v>105</v>
      </c>
      <c r="Q120" s="8">
        <v>0.436</v>
      </c>
      <c r="R120" s="8">
        <v>0.754</v>
      </c>
      <c r="S120" s="8">
        <f t="shared" si="4"/>
        <v>275</v>
      </c>
      <c r="T120" s="11">
        <f t="shared" si="5"/>
        <v>18.333333333333332</v>
      </c>
      <c r="U120" s="11">
        <f t="shared" si="6"/>
        <v>14.208333333333332</v>
      </c>
      <c r="V120" s="11">
        <f t="shared" si="7"/>
        <v>14.208333333333332</v>
      </c>
      <c r="W120" s="8"/>
      <c r="X120" s="11"/>
      <c r="Y120" s="11"/>
      <c r="Z120" s="11"/>
      <c r="AA120" s="11"/>
    </row>
    <row r="121" spans="1:27" ht="14.25" customHeight="1" x14ac:dyDescent="0.35">
      <c r="A121" s="13" t="s">
        <v>578</v>
      </c>
      <c r="B121" s="13" t="s">
        <v>1229</v>
      </c>
      <c r="C121" s="13" t="s">
        <v>316</v>
      </c>
      <c r="D121" s="13" t="s">
        <v>324</v>
      </c>
      <c r="E121" s="13">
        <v>479</v>
      </c>
      <c r="F121" s="18">
        <v>63</v>
      </c>
      <c r="G121" s="8">
        <v>8</v>
      </c>
      <c r="H121" s="8">
        <v>51</v>
      </c>
      <c r="I121" s="8">
        <v>16</v>
      </c>
      <c r="J121" s="8">
        <v>0.26300000000000001</v>
      </c>
      <c r="K121" s="8">
        <v>0.32300000000000001</v>
      </c>
      <c r="L121" s="8">
        <v>126</v>
      </c>
      <c r="M121" s="8">
        <v>21</v>
      </c>
      <c r="N121" s="8">
        <v>3</v>
      </c>
      <c r="O121" s="8">
        <v>43</v>
      </c>
      <c r="P121" s="8">
        <v>75</v>
      </c>
      <c r="Q121" s="8">
        <v>0.372</v>
      </c>
      <c r="R121" s="8">
        <v>0.69599999999999995</v>
      </c>
      <c r="S121" s="8">
        <f t="shared" si="4"/>
        <v>275</v>
      </c>
      <c r="T121" s="11">
        <f t="shared" si="5"/>
        <v>18.333333333333332</v>
      </c>
      <c r="U121" s="11">
        <f t="shared" si="6"/>
        <v>14.208333333333332</v>
      </c>
      <c r="V121" s="11">
        <f t="shared" si="7"/>
        <v>14.208333333333332</v>
      </c>
      <c r="W121" s="8"/>
      <c r="X121" s="11"/>
      <c r="Y121" s="11"/>
      <c r="Z121" s="11"/>
      <c r="AA121" s="11"/>
    </row>
    <row r="122" spans="1:27" ht="14.25" customHeight="1" x14ac:dyDescent="0.35">
      <c r="A122" s="13" t="s">
        <v>556</v>
      </c>
      <c r="B122" s="13" t="s">
        <v>240</v>
      </c>
      <c r="C122" s="13" t="s">
        <v>304</v>
      </c>
      <c r="D122" s="13" t="s">
        <v>324</v>
      </c>
      <c r="E122" s="13">
        <v>489</v>
      </c>
      <c r="F122" s="18">
        <v>70</v>
      </c>
      <c r="G122" s="8">
        <v>22</v>
      </c>
      <c r="H122" s="8">
        <v>75</v>
      </c>
      <c r="I122" s="8">
        <v>5</v>
      </c>
      <c r="J122" s="8">
        <v>0.251</v>
      </c>
      <c r="K122" s="8">
        <v>0.32300000000000001</v>
      </c>
      <c r="L122" s="8">
        <v>122</v>
      </c>
      <c r="M122" s="8">
        <v>25</v>
      </c>
      <c r="N122" s="8">
        <v>1</v>
      </c>
      <c r="O122" s="8">
        <v>52</v>
      </c>
      <c r="P122" s="8">
        <v>143</v>
      </c>
      <c r="Q122" s="8">
        <v>0.443</v>
      </c>
      <c r="R122" s="8">
        <v>0.76600000000000001</v>
      </c>
      <c r="S122" s="8">
        <f t="shared" si="4"/>
        <v>274</v>
      </c>
      <c r="T122" s="11">
        <f t="shared" si="5"/>
        <v>18.266666666666666</v>
      </c>
      <c r="U122" s="11">
        <f t="shared" si="6"/>
        <v>14.156666666666666</v>
      </c>
      <c r="V122" s="11">
        <f t="shared" si="7"/>
        <v>14.156666666666666</v>
      </c>
      <c r="W122" s="8"/>
      <c r="X122" s="11"/>
      <c r="Y122" s="11"/>
      <c r="Z122" s="11"/>
      <c r="AA122" s="11"/>
    </row>
    <row r="123" spans="1:27" ht="14.25" customHeight="1" x14ac:dyDescent="0.35">
      <c r="A123" s="13" t="s">
        <v>1190</v>
      </c>
      <c r="B123" s="13" t="s">
        <v>87</v>
      </c>
      <c r="C123" s="13" t="s">
        <v>312</v>
      </c>
      <c r="D123" s="13" t="s">
        <v>324</v>
      </c>
      <c r="E123" s="13">
        <v>484</v>
      </c>
      <c r="F123" s="18">
        <v>58</v>
      </c>
      <c r="G123" s="8">
        <v>19</v>
      </c>
      <c r="H123" s="8">
        <v>67</v>
      </c>
      <c r="I123" s="8">
        <v>1</v>
      </c>
      <c r="J123" s="8">
        <v>0.27100000000000002</v>
      </c>
      <c r="K123" s="8">
        <v>0.30299999999999999</v>
      </c>
      <c r="L123" s="8">
        <v>131</v>
      </c>
      <c r="M123" s="8">
        <v>23</v>
      </c>
      <c r="N123" s="8">
        <v>1</v>
      </c>
      <c r="O123" s="8">
        <v>22</v>
      </c>
      <c r="P123" s="8">
        <v>88</v>
      </c>
      <c r="Q123" s="8">
        <v>0.441</v>
      </c>
      <c r="R123" s="8">
        <v>0.74299999999999999</v>
      </c>
      <c r="S123" s="8">
        <f t="shared" si="4"/>
        <v>273</v>
      </c>
      <c r="T123" s="11">
        <f t="shared" si="5"/>
        <v>18.2</v>
      </c>
      <c r="U123" s="11">
        <f t="shared" si="6"/>
        <v>14.105</v>
      </c>
      <c r="V123" s="11">
        <f t="shared" si="7"/>
        <v>14.105</v>
      </c>
      <c r="W123" s="8"/>
      <c r="X123" s="11"/>
      <c r="Y123" s="11"/>
      <c r="Z123" s="11"/>
      <c r="AA123" s="11"/>
    </row>
    <row r="124" spans="1:27" ht="14.25" customHeight="1" x14ac:dyDescent="0.35">
      <c r="A124" s="13" t="s">
        <v>447</v>
      </c>
      <c r="B124" s="13" t="s">
        <v>429</v>
      </c>
      <c r="C124" s="13" t="s">
        <v>302</v>
      </c>
      <c r="D124" s="13" t="s">
        <v>324</v>
      </c>
      <c r="E124" s="13">
        <v>462</v>
      </c>
      <c r="F124" s="18">
        <v>63</v>
      </c>
      <c r="G124" s="8">
        <v>22</v>
      </c>
      <c r="H124" s="8">
        <v>70</v>
      </c>
      <c r="I124" s="8">
        <v>0</v>
      </c>
      <c r="J124" s="8">
        <v>0.248</v>
      </c>
      <c r="K124" s="8">
        <v>0.34200000000000003</v>
      </c>
      <c r="L124" s="8">
        <v>114</v>
      </c>
      <c r="M124" s="8">
        <v>20</v>
      </c>
      <c r="N124" s="8">
        <v>0</v>
      </c>
      <c r="O124" s="8">
        <v>66</v>
      </c>
      <c r="P124" s="8">
        <v>127</v>
      </c>
      <c r="Q124" s="8">
        <v>0.434</v>
      </c>
      <c r="R124" s="8">
        <v>0.77600000000000002</v>
      </c>
      <c r="S124" s="8">
        <f t="shared" si="4"/>
        <v>272</v>
      </c>
      <c r="T124" s="11">
        <f t="shared" si="5"/>
        <v>18.133333333333333</v>
      </c>
      <c r="U124" s="11">
        <f t="shared" si="6"/>
        <v>14.053333333333333</v>
      </c>
      <c r="V124" s="11">
        <f t="shared" si="7"/>
        <v>14.053333333333333</v>
      </c>
      <c r="W124" s="8"/>
      <c r="X124" s="11"/>
      <c r="Y124" s="11"/>
      <c r="Z124" s="11"/>
      <c r="AA124" s="11"/>
    </row>
    <row r="125" spans="1:27" ht="14.25" customHeight="1" x14ac:dyDescent="0.35">
      <c r="A125" s="13" t="s">
        <v>49</v>
      </c>
      <c r="B125" s="13" t="s">
        <v>1137</v>
      </c>
      <c r="C125" s="13" t="s">
        <v>363</v>
      </c>
      <c r="D125" s="13" t="s">
        <v>324</v>
      </c>
      <c r="E125" s="13">
        <v>501</v>
      </c>
      <c r="F125" s="18">
        <v>68</v>
      </c>
      <c r="G125" s="8">
        <v>25</v>
      </c>
      <c r="H125" s="8">
        <v>78</v>
      </c>
      <c r="I125" s="8">
        <v>4</v>
      </c>
      <c r="J125" s="8">
        <v>0.24299999999999999</v>
      </c>
      <c r="K125" s="8">
        <v>0.316</v>
      </c>
      <c r="L125" s="8">
        <v>122</v>
      </c>
      <c r="M125" s="8">
        <v>24</v>
      </c>
      <c r="N125" s="8">
        <v>3</v>
      </c>
      <c r="O125" s="8">
        <v>54</v>
      </c>
      <c r="P125" s="8">
        <v>160</v>
      </c>
      <c r="Q125" s="8">
        <v>0.45100000000000001</v>
      </c>
      <c r="R125" s="8">
        <v>0.76700000000000002</v>
      </c>
      <c r="S125" s="8">
        <f t="shared" si="4"/>
        <v>271</v>
      </c>
      <c r="T125" s="11">
        <f t="shared" si="5"/>
        <v>18.066666666666666</v>
      </c>
      <c r="U125" s="11">
        <f t="shared" si="6"/>
        <v>14.001666666666667</v>
      </c>
      <c r="V125" s="11">
        <f t="shared" si="7"/>
        <v>14.001666666666667</v>
      </c>
      <c r="W125" s="9"/>
      <c r="X125" s="11"/>
      <c r="Y125" s="11"/>
      <c r="Z125" s="11"/>
      <c r="AA125" s="11"/>
    </row>
    <row r="126" spans="1:27" ht="14.25" customHeight="1" x14ac:dyDescent="0.35">
      <c r="A126" s="13" t="s">
        <v>152</v>
      </c>
      <c r="B126" s="13" t="s">
        <v>1132</v>
      </c>
      <c r="C126" s="13" t="s">
        <v>293</v>
      </c>
      <c r="D126" s="13" t="s">
        <v>324</v>
      </c>
      <c r="E126" s="13">
        <v>487</v>
      </c>
      <c r="F126" s="18">
        <v>68</v>
      </c>
      <c r="G126" s="8">
        <v>20</v>
      </c>
      <c r="H126" s="8">
        <v>72</v>
      </c>
      <c r="I126" s="8">
        <v>1</v>
      </c>
      <c r="J126" s="8">
        <v>0.26300000000000001</v>
      </c>
      <c r="K126" s="8">
        <v>0.33800000000000002</v>
      </c>
      <c r="L126" s="8">
        <v>128</v>
      </c>
      <c r="M126" s="8">
        <v>24</v>
      </c>
      <c r="N126" s="8">
        <v>1</v>
      </c>
      <c r="O126" s="8">
        <v>56</v>
      </c>
      <c r="P126" s="8">
        <v>140</v>
      </c>
      <c r="Q126" s="8">
        <v>0.433</v>
      </c>
      <c r="R126" s="8">
        <v>0.77100000000000002</v>
      </c>
      <c r="S126" s="8">
        <f t="shared" si="4"/>
        <v>271</v>
      </c>
      <c r="T126" s="11">
        <f t="shared" si="5"/>
        <v>18.066666666666666</v>
      </c>
      <c r="U126" s="11">
        <f t="shared" si="6"/>
        <v>14.001666666666667</v>
      </c>
      <c r="V126" s="11">
        <f t="shared" si="7"/>
        <v>14.001666666666667</v>
      </c>
      <c r="W126" s="8"/>
      <c r="X126" s="11"/>
      <c r="Y126" s="11"/>
      <c r="Z126" s="11"/>
      <c r="AA126" s="11"/>
    </row>
    <row r="127" spans="1:27" ht="14.25" customHeight="1" x14ac:dyDescent="0.35">
      <c r="A127" s="13" t="s">
        <v>43</v>
      </c>
      <c r="B127" s="13" t="s">
        <v>530</v>
      </c>
      <c r="C127" s="13" t="s">
        <v>312</v>
      </c>
      <c r="D127" s="13" t="s">
        <v>324</v>
      </c>
      <c r="E127" s="13">
        <v>490</v>
      </c>
      <c r="F127" s="18">
        <v>64</v>
      </c>
      <c r="G127" s="8">
        <v>16</v>
      </c>
      <c r="H127" s="8">
        <v>64</v>
      </c>
      <c r="I127" s="8">
        <v>0</v>
      </c>
      <c r="J127" s="8">
        <v>0.26400000000000001</v>
      </c>
      <c r="K127" s="8">
        <v>0.33</v>
      </c>
      <c r="L127" s="8">
        <v>129</v>
      </c>
      <c r="M127" s="8">
        <v>24</v>
      </c>
      <c r="N127" s="8">
        <v>1</v>
      </c>
      <c r="O127" s="8">
        <v>49</v>
      </c>
      <c r="P127" s="8">
        <v>109</v>
      </c>
      <c r="Q127" s="8">
        <v>0.41699999999999998</v>
      </c>
      <c r="R127" s="8">
        <v>0.747</v>
      </c>
      <c r="S127" s="8">
        <f t="shared" si="4"/>
        <v>271</v>
      </c>
      <c r="T127" s="11">
        <f t="shared" si="5"/>
        <v>18.066666666666666</v>
      </c>
      <c r="U127" s="11">
        <f t="shared" si="6"/>
        <v>14.001666666666667</v>
      </c>
      <c r="V127" s="11">
        <f t="shared" si="7"/>
        <v>14.001666666666667</v>
      </c>
      <c r="W127" s="8"/>
      <c r="X127" s="11"/>
      <c r="Y127" s="11"/>
      <c r="Z127" s="11"/>
      <c r="AA127" s="11"/>
    </row>
    <row r="128" spans="1:27" ht="14.25" customHeight="1" x14ac:dyDescent="0.35">
      <c r="A128" s="13" t="s">
        <v>77</v>
      </c>
      <c r="B128" s="13" t="s">
        <v>570</v>
      </c>
      <c r="C128" s="13" t="s">
        <v>304</v>
      </c>
      <c r="D128" s="13" t="s">
        <v>324</v>
      </c>
      <c r="E128" s="13">
        <v>542</v>
      </c>
      <c r="F128" s="18">
        <v>73</v>
      </c>
      <c r="G128" s="8">
        <v>20</v>
      </c>
      <c r="H128" s="8">
        <v>74</v>
      </c>
      <c r="I128" s="8">
        <v>22</v>
      </c>
      <c r="J128" s="8">
        <v>0.249</v>
      </c>
      <c r="K128" s="8">
        <v>0.29499999999999998</v>
      </c>
      <c r="L128" s="8">
        <v>135</v>
      </c>
      <c r="M128" s="8">
        <v>27</v>
      </c>
      <c r="N128" s="8">
        <v>1</v>
      </c>
      <c r="O128" s="8">
        <v>35</v>
      </c>
      <c r="P128" s="8">
        <v>159</v>
      </c>
      <c r="Q128" s="8">
        <v>0.41399999999999998</v>
      </c>
      <c r="R128" s="8">
        <v>0.70899999999999996</v>
      </c>
      <c r="S128" s="8">
        <f t="shared" si="4"/>
        <v>269</v>
      </c>
      <c r="T128" s="11">
        <f t="shared" si="5"/>
        <v>17.933333333333334</v>
      </c>
      <c r="U128" s="11">
        <f t="shared" si="6"/>
        <v>13.898333333333333</v>
      </c>
      <c r="V128" s="11">
        <f t="shared" si="7"/>
        <v>13.898333333333333</v>
      </c>
      <c r="W128" s="8"/>
      <c r="X128" s="11"/>
      <c r="Y128" s="11"/>
      <c r="Z128" s="11"/>
      <c r="AA128" s="11"/>
    </row>
    <row r="129" spans="1:27" ht="14.25" customHeight="1" x14ac:dyDescent="0.35">
      <c r="A129" s="13" t="s">
        <v>162</v>
      </c>
      <c r="B129" s="13" t="s">
        <v>920</v>
      </c>
      <c r="C129" s="13" t="s">
        <v>316</v>
      </c>
      <c r="D129" s="13" t="s">
        <v>324</v>
      </c>
      <c r="E129" s="13">
        <v>490</v>
      </c>
      <c r="F129" s="18">
        <v>58</v>
      </c>
      <c r="G129" s="8">
        <v>19</v>
      </c>
      <c r="H129" s="8">
        <v>72</v>
      </c>
      <c r="I129" s="8">
        <v>1</v>
      </c>
      <c r="J129" s="8">
        <v>0.249</v>
      </c>
      <c r="K129" s="8">
        <v>0.30499999999999999</v>
      </c>
      <c r="L129" s="8">
        <v>122</v>
      </c>
      <c r="M129" s="8">
        <v>24</v>
      </c>
      <c r="N129" s="8">
        <v>1</v>
      </c>
      <c r="O129" s="8">
        <v>39</v>
      </c>
      <c r="P129" s="8">
        <v>106</v>
      </c>
      <c r="Q129" s="8">
        <v>0.42</v>
      </c>
      <c r="R129" s="8">
        <v>0.72499999999999998</v>
      </c>
      <c r="S129" s="8">
        <f t="shared" si="4"/>
        <v>269</v>
      </c>
      <c r="T129" s="11">
        <f t="shared" si="5"/>
        <v>17.933333333333334</v>
      </c>
      <c r="U129" s="11">
        <f t="shared" si="6"/>
        <v>13.898333333333333</v>
      </c>
      <c r="V129" s="11">
        <f t="shared" si="7"/>
        <v>13.898333333333333</v>
      </c>
      <c r="W129" s="8"/>
      <c r="X129" s="11"/>
      <c r="Y129" s="11"/>
      <c r="Z129" s="11"/>
      <c r="AA129" s="11"/>
    </row>
    <row r="130" spans="1:27" ht="14.25" customHeight="1" x14ac:dyDescent="0.35">
      <c r="A130" s="13" t="s">
        <v>813</v>
      </c>
      <c r="B130" s="13" t="s">
        <v>245</v>
      </c>
      <c r="C130" s="13" t="s">
        <v>317</v>
      </c>
      <c r="D130" s="13" t="s">
        <v>324</v>
      </c>
      <c r="E130" s="13">
        <v>519</v>
      </c>
      <c r="F130" s="18">
        <v>68</v>
      </c>
      <c r="G130" s="8">
        <v>24</v>
      </c>
      <c r="H130" s="8">
        <v>78</v>
      </c>
      <c r="I130" s="8">
        <v>11</v>
      </c>
      <c r="J130" s="8">
        <v>0.23599999999999999</v>
      </c>
      <c r="K130" s="8">
        <v>0.28799999999999998</v>
      </c>
      <c r="L130" s="8">
        <v>122</v>
      </c>
      <c r="M130" s="8">
        <v>25</v>
      </c>
      <c r="N130" s="8">
        <v>1</v>
      </c>
      <c r="O130" s="8">
        <v>38</v>
      </c>
      <c r="P130" s="8">
        <v>149</v>
      </c>
      <c r="Q130" s="8">
        <v>0.42899999999999999</v>
      </c>
      <c r="R130" s="8">
        <v>0.71699999999999997</v>
      </c>
      <c r="S130" s="8">
        <f t="shared" ref="S130:S193" si="8">F130+(4*G130)+H130+I130+(L130-M130-N130-G130)+(2*M130)+(3*N130)+O130-P130</f>
        <v>267</v>
      </c>
      <c r="T130" s="11">
        <f t="shared" ref="T130:T193" si="9">S130/15</f>
        <v>17.8</v>
      </c>
      <c r="U130" s="11">
        <f t="shared" ref="U130:U193" si="10">IF(S130&gt;=675,T130*1.2,IF(S130&gt;=650,T130*1.175,IF(S130&gt;=625,T130*1.15,IF(S130&gt;= 600,T130*1.125,IF(S130&gt; 575,T130*1.1,IF(S130&gt; 550,T130*1.075,IF(S130&gt; 525,T130*1.05,IF(S130&gt; 500,T130*1.025,IF(S130&gt; 475,T130,IF(S130&gt; 450,T130*0.975,IF(S130&gt; 425,T130*0.95,IF(S130&gt; 400,T130*0.925,IF(S130&gt; 375,T130*0.9,IF(S130&gt; 350,T130*0.875,IF(S130&gt; 325,T130*0.85,IF(S130&gt; 300,T130*0.825,IF(S130&gt; 275,T130*0.8,IF(S130&gt; 250,T130*0.775,IF(S130&gt; 225,T130*0.75,IF(S130&gt; 200,T130*0.725,IF(S130&gt; 175,T130*0.7,IF(S130&gt; 150,T130*0.675,IF(S130&gt; 125,T130*0.65,IF(S130&gt; 100,T130*0.625,IF(S130&gt; 75,T130*0.6,IF(S130&gt; 50,T130*0.575,IF(S130&gt; 25,T130*0.55,T130*0.525)))))))))))))))))))))))))))</f>
        <v>13.795000000000002</v>
      </c>
      <c r="V130" s="11">
        <f t="shared" ref="V130:V193" si="11">IF(U130 &lt; 1.5,1,U130)</f>
        <v>13.795000000000002</v>
      </c>
      <c r="W130" s="8"/>
      <c r="X130" s="11"/>
      <c r="Y130" s="11"/>
      <c r="Z130" s="11"/>
      <c r="AA130" s="11"/>
    </row>
    <row r="131" spans="1:27" ht="14.25" customHeight="1" x14ac:dyDescent="0.35">
      <c r="A131" s="13" t="s">
        <v>938</v>
      </c>
      <c r="B131" s="13" t="s">
        <v>939</v>
      </c>
      <c r="C131" s="13" t="s">
        <v>307</v>
      </c>
      <c r="D131" s="13" t="s">
        <v>324</v>
      </c>
      <c r="E131" s="13">
        <v>488</v>
      </c>
      <c r="F131" s="18">
        <v>69</v>
      </c>
      <c r="G131" s="8">
        <v>25</v>
      </c>
      <c r="H131" s="8">
        <v>74</v>
      </c>
      <c r="I131" s="8">
        <v>8</v>
      </c>
      <c r="J131" s="8">
        <v>0.224</v>
      </c>
      <c r="K131" s="8">
        <v>0.28599999999999998</v>
      </c>
      <c r="L131" s="8">
        <v>110</v>
      </c>
      <c r="M131" s="8">
        <v>22</v>
      </c>
      <c r="N131" s="8">
        <v>3</v>
      </c>
      <c r="O131" s="8">
        <v>42</v>
      </c>
      <c r="P131" s="8">
        <v>139</v>
      </c>
      <c r="Q131" s="8">
        <v>0.435</v>
      </c>
      <c r="R131" s="8">
        <v>0.72099999999999997</v>
      </c>
      <c r="S131" s="8">
        <f t="shared" si="8"/>
        <v>267</v>
      </c>
      <c r="T131" s="11">
        <f t="shared" si="9"/>
        <v>17.8</v>
      </c>
      <c r="U131" s="11">
        <f t="shared" si="10"/>
        <v>13.795000000000002</v>
      </c>
      <c r="V131" s="11">
        <f t="shared" si="11"/>
        <v>13.795000000000002</v>
      </c>
      <c r="W131" s="8"/>
      <c r="X131" s="11"/>
      <c r="Y131" s="11"/>
      <c r="Z131" s="11"/>
      <c r="AA131" s="11"/>
    </row>
    <row r="132" spans="1:27" ht="14.25" customHeight="1" x14ac:dyDescent="0.35">
      <c r="A132" s="13" t="s">
        <v>388</v>
      </c>
      <c r="B132" s="13" t="s">
        <v>1455</v>
      </c>
      <c r="C132" s="13" t="s">
        <v>2137</v>
      </c>
      <c r="D132" s="13" t="s">
        <v>324</v>
      </c>
      <c r="E132" s="13">
        <v>510</v>
      </c>
      <c r="F132" s="18">
        <v>66</v>
      </c>
      <c r="G132" s="8">
        <v>16</v>
      </c>
      <c r="H132" s="8">
        <v>61</v>
      </c>
      <c r="I132" s="8">
        <v>25</v>
      </c>
      <c r="J132" s="8">
        <v>0.23799999999999999</v>
      </c>
      <c r="K132" s="8">
        <v>0.29299999999999998</v>
      </c>
      <c r="L132" s="8">
        <v>121</v>
      </c>
      <c r="M132" s="8">
        <v>21</v>
      </c>
      <c r="N132" s="8">
        <v>4</v>
      </c>
      <c r="O132" s="8">
        <v>40</v>
      </c>
      <c r="P132" s="8">
        <v>124</v>
      </c>
      <c r="Q132" s="8">
        <v>0.39100000000000001</v>
      </c>
      <c r="R132" s="8">
        <v>0.68500000000000005</v>
      </c>
      <c r="S132" s="8">
        <f t="shared" si="8"/>
        <v>266</v>
      </c>
      <c r="T132" s="11">
        <f t="shared" si="9"/>
        <v>17.733333333333334</v>
      </c>
      <c r="U132" s="11">
        <f t="shared" si="10"/>
        <v>13.743333333333334</v>
      </c>
      <c r="V132" s="11">
        <f t="shared" si="11"/>
        <v>13.743333333333334</v>
      </c>
      <c r="W132" s="8"/>
      <c r="X132" s="11"/>
      <c r="Y132" s="11"/>
      <c r="Z132" s="11"/>
      <c r="AA132" s="11"/>
    </row>
    <row r="133" spans="1:27" ht="14.25" customHeight="1" x14ac:dyDescent="0.35">
      <c r="A133" s="13" t="s">
        <v>1702</v>
      </c>
      <c r="B133" s="13" t="s">
        <v>179</v>
      </c>
      <c r="C133" s="13" t="s">
        <v>363</v>
      </c>
      <c r="D133" s="13" t="s">
        <v>324</v>
      </c>
      <c r="E133" s="13">
        <v>453</v>
      </c>
      <c r="F133" s="18">
        <v>60</v>
      </c>
      <c r="G133" s="8">
        <v>18</v>
      </c>
      <c r="H133" s="8">
        <v>63</v>
      </c>
      <c r="I133" s="8">
        <v>12</v>
      </c>
      <c r="J133" s="8">
        <v>0.245</v>
      </c>
      <c r="K133" s="8">
        <v>0.30099999999999999</v>
      </c>
      <c r="L133" s="8">
        <v>111</v>
      </c>
      <c r="M133" s="8">
        <v>25</v>
      </c>
      <c r="N133" s="8">
        <v>1</v>
      </c>
      <c r="O133" s="8">
        <v>37</v>
      </c>
      <c r="P133" s="8">
        <v>99</v>
      </c>
      <c r="Q133" s="8">
        <v>0.42399999999999999</v>
      </c>
      <c r="R133" s="8">
        <v>0.72499999999999998</v>
      </c>
      <c r="S133" s="8">
        <f t="shared" si="8"/>
        <v>265</v>
      </c>
      <c r="T133" s="11">
        <f t="shared" si="9"/>
        <v>17.666666666666668</v>
      </c>
      <c r="U133" s="11">
        <f t="shared" si="10"/>
        <v>13.691666666666668</v>
      </c>
      <c r="V133" s="11">
        <f t="shared" si="11"/>
        <v>13.691666666666668</v>
      </c>
      <c r="W133" s="8"/>
      <c r="X133" s="11"/>
      <c r="Y133" s="11"/>
      <c r="Z133" s="11"/>
      <c r="AA133" s="11"/>
    </row>
    <row r="134" spans="1:27" ht="14.25" customHeight="1" x14ac:dyDescent="0.35">
      <c r="A134" s="13" t="s">
        <v>1314</v>
      </c>
      <c r="B134" s="13" t="s">
        <v>22</v>
      </c>
      <c r="C134" s="13" t="s">
        <v>304</v>
      </c>
      <c r="D134" s="13" t="s">
        <v>324</v>
      </c>
      <c r="E134" s="13">
        <v>435</v>
      </c>
      <c r="F134" s="18">
        <v>63</v>
      </c>
      <c r="G134" s="8">
        <v>21</v>
      </c>
      <c r="H134" s="8">
        <v>68</v>
      </c>
      <c r="I134" s="8">
        <v>8</v>
      </c>
      <c r="J134" s="8">
        <v>0.246</v>
      </c>
      <c r="K134" s="8">
        <v>0.32600000000000001</v>
      </c>
      <c r="L134" s="8">
        <v>107</v>
      </c>
      <c r="M134" s="8">
        <v>23</v>
      </c>
      <c r="N134" s="8">
        <v>1</v>
      </c>
      <c r="O134" s="8">
        <v>51</v>
      </c>
      <c r="P134" s="8">
        <v>121</v>
      </c>
      <c r="Q134" s="8">
        <v>0.44800000000000001</v>
      </c>
      <c r="R134" s="8">
        <v>0.77300000000000002</v>
      </c>
      <c r="S134" s="8">
        <f t="shared" si="8"/>
        <v>264</v>
      </c>
      <c r="T134" s="11">
        <f t="shared" si="9"/>
        <v>17.600000000000001</v>
      </c>
      <c r="U134" s="11">
        <f t="shared" si="10"/>
        <v>13.640000000000002</v>
      </c>
      <c r="V134" s="11">
        <f t="shared" si="11"/>
        <v>13.640000000000002</v>
      </c>
      <c r="W134" s="8"/>
      <c r="X134" s="11"/>
      <c r="Y134" s="11"/>
      <c r="Z134" s="11"/>
      <c r="AA134" s="11"/>
    </row>
    <row r="135" spans="1:27" ht="14.25" customHeight="1" x14ac:dyDescent="0.35">
      <c r="A135" s="13" t="s">
        <v>332</v>
      </c>
      <c r="B135" s="13" t="s">
        <v>213</v>
      </c>
      <c r="C135" s="13" t="s">
        <v>312</v>
      </c>
      <c r="D135" s="13" t="s">
        <v>324</v>
      </c>
      <c r="E135" s="13">
        <v>511</v>
      </c>
      <c r="F135" s="18">
        <v>67</v>
      </c>
      <c r="G135" s="8">
        <v>25</v>
      </c>
      <c r="H135" s="8">
        <v>77</v>
      </c>
      <c r="I135" s="8">
        <v>3</v>
      </c>
      <c r="J135" s="8">
        <v>0.23200000000000001</v>
      </c>
      <c r="K135" s="8">
        <v>0.29599999999999999</v>
      </c>
      <c r="L135" s="8">
        <v>118</v>
      </c>
      <c r="M135" s="8">
        <v>22</v>
      </c>
      <c r="N135" s="8">
        <v>1</v>
      </c>
      <c r="O135" s="8">
        <v>46</v>
      </c>
      <c r="P135" s="8">
        <v>147</v>
      </c>
      <c r="Q135" s="8">
        <v>0.42799999999999999</v>
      </c>
      <c r="R135" s="8">
        <v>0.72399999999999998</v>
      </c>
      <c r="S135" s="8">
        <f t="shared" si="8"/>
        <v>263</v>
      </c>
      <c r="T135" s="11">
        <f t="shared" si="9"/>
        <v>17.533333333333335</v>
      </c>
      <c r="U135" s="11">
        <f t="shared" si="10"/>
        <v>13.588333333333335</v>
      </c>
      <c r="V135" s="11">
        <f t="shared" si="11"/>
        <v>13.588333333333335</v>
      </c>
      <c r="W135" s="8"/>
      <c r="X135" s="11"/>
      <c r="Y135" s="11"/>
      <c r="Z135" s="11"/>
      <c r="AA135" s="11"/>
    </row>
    <row r="136" spans="1:27" ht="14.25" customHeight="1" x14ac:dyDescent="0.35">
      <c r="A136" s="13" t="s">
        <v>31</v>
      </c>
      <c r="B136" s="13" t="s">
        <v>75</v>
      </c>
      <c r="C136" s="13" t="s">
        <v>298</v>
      </c>
      <c r="D136" s="13" t="s">
        <v>324</v>
      </c>
      <c r="E136" s="13">
        <v>518</v>
      </c>
      <c r="F136" s="18">
        <v>66</v>
      </c>
      <c r="G136" s="8">
        <v>11</v>
      </c>
      <c r="H136" s="8">
        <v>55</v>
      </c>
      <c r="I136" s="8">
        <v>5</v>
      </c>
      <c r="J136" s="8">
        <v>0.24</v>
      </c>
      <c r="K136" s="8">
        <v>0.32900000000000001</v>
      </c>
      <c r="L136" s="8">
        <v>124</v>
      </c>
      <c r="M136" s="8">
        <v>24</v>
      </c>
      <c r="N136" s="8">
        <v>1</v>
      </c>
      <c r="O136" s="8">
        <v>69</v>
      </c>
      <c r="P136" s="8">
        <v>115</v>
      </c>
      <c r="Q136" s="8">
        <v>0.35599999999999998</v>
      </c>
      <c r="R136" s="8">
        <v>0.68600000000000005</v>
      </c>
      <c r="S136" s="8">
        <f t="shared" si="8"/>
        <v>263</v>
      </c>
      <c r="T136" s="11">
        <f t="shared" si="9"/>
        <v>17.533333333333335</v>
      </c>
      <c r="U136" s="11">
        <f t="shared" si="10"/>
        <v>13.588333333333335</v>
      </c>
      <c r="V136" s="11">
        <f t="shared" si="11"/>
        <v>13.588333333333335</v>
      </c>
      <c r="W136" s="8"/>
      <c r="X136" s="11"/>
      <c r="Y136" s="11"/>
      <c r="Z136" s="11"/>
      <c r="AA136" s="11"/>
    </row>
    <row r="137" spans="1:27" ht="14.25" customHeight="1" x14ac:dyDescent="0.35">
      <c r="A137" s="13" t="s">
        <v>57</v>
      </c>
      <c r="B137" s="13" t="s">
        <v>729</v>
      </c>
      <c r="C137" s="13" t="s">
        <v>302</v>
      </c>
      <c r="D137" s="13" t="s">
        <v>324</v>
      </c>
      <c r="E137" s="13">
        <v>462</v>
      </c>
      <c r="F137" s="18">
        <v>61</v>
      </c>
      <c r="G137" s="8">
        <v>14</v>
      </c>
      <c r="H137" s="8">
        <v>60</v>
      </c>
      <c r="I137" s="8">
        <v>3</v>
      </c>
      <c r="J137" s="8">
        <v>0.26400000000000001</v>
      </c>
      <c r="K137" s="8">
        <v>0.33200000000000002</v>
      </c>
      <c r="L137" s="8">
        <v>122</v>
      </c>
      <c r="M137" s="8">
        <v>23</v>
      </c>
      <c r="N137" s="8">
        <v>1</v>
      </c>
      <c r="O137" s="8">
        <v>47</v>
      </c>
      <c r="P137" s="8">
        <v>97</v>
      </c>
      <c r="Q137" s="8">
        <v>0.41199999999999998</v>
      </c>
      <c r="R137" s="8">
        <v>0.74399999999999999</v>
      </c>
      <c r="S137" s="8">
        <f t="shared" si="8"/>
        <v>263</v>
      </c>
      <c r="T137" s="11">
        <f t="shared" si="9"/>
        <v>17.533333333333335</v>
      </c>
      <c r="U137" s="11">
        <f t="shared" si="10"/>
        <v>13.588333333333335</v>
      </c>
      <c r="V137" s="11">
        <f t="shared" si="11"/>
        <v>13.588333333333335</v>
      </c>
      <c r="W137" s="8"/>
      <c r="X137" s="11"/>
      <c r="Y137" s="11"/>
      <c r="Z137" s="11"/>
      <c r="AA137" s="11"/>
    </row>
    <row r="138" spans="1:27" ht="14.25" customHeight="1" x14ac:dyDescent="0.35">
      <c r="A138" s="13" t="s">
        <v>680</v>
      </c>
      <c r="B138" s="13" t="s">
        <v>857</v>
      </c>
      <c r="C138" s="13" t="s">
        <v>315</v>
      </c>
      <c r="D138" s="13" t="s">
        <v>324</v>
      </c>
      <c r="E138" s="13">
        <v>450</v>
      </c>
      <c r="F138" s="18">
        <v>71</v>
      </c>
      <c r="G138" s="8">
        <v>23</v>
      </c>
      <c r="H138" s="8">
        <v>64</v>
      </c>
      <c r="I138" s="8">
        <v>5</v>
      </c>
      <c r="J138" s="8">
        <v>0.22</v>
      </c>
      <c r="K138" s="8">
        <v>0.32200000000000001</v>
      </c>
      <c r="L138" s="8">
        <v>99</v>
      </c>
      <c r="M138" s="8">
        <v>17</v>
      </c>
      <c r="N138" s="8">
        <v>1</v>
      </c>
      <c r="O138" s="8">
        <v>68</v>
      </c>
      <c r="P138" s="8">
        <v>133</v>
      </c>
      <c r="Q138" s="8">
        <v>0.42299999999999999</v>
      </c>
      <c r="R138" s="8">
        <v>0.745</v>
      </c>
      <c r="S138" s="8">
        <f t="shared" si="8"/>
        <v>262</v>
      </c>
      <c r="T138" s="11">
        <f t="shared" si="9"/>
        <v>17.466666666666665</v>
      </c>
      <c r="U138" s="11">
        <f t="shared" si="10"/>
        <v>13.536666666666665</v>
      </c>
      <c r="V138" s="11">
        <f t="shared" si="11"/>
        <v>13.536666666666665</v>
      </c>
      <c r="W138" s="8"/>
      <c r="X138" s="11"/>
      <c r="Y138" s="11"/>
      <c r="Z138" s="11"/>
      <c r="AA138" s="11"/>
    </row>
    <row r="139" spans="1:27" ht="14.25" customHeight="1" x14ac:dyDescent="0.35">
      <c r="A139" s="13" t="s">
        <v>102</v>
      </c>
      <c r="B139" s="13" t="s">
        <v>900</v>
      </c>
      <c r="C139" s="13" t="s">
        <v>313</v>
      </c>
      <c r="D139" s="13" t="s">
        <v>324</v>
      </c>
      <c r="E139" s="13">
        <v>500</v>
      </c>
      <c r="F139" s="18">
        <v>65</v>
      </c>
      <c r="G139" s="8">
        <v>14</v>
      </c>
      <c r="H139" s="8">
        <v>59</v>
      </c>
      <c r="I139" s="8">
        <v>4</v>
      </c>
      <c r="J139" s="8">
        <v>0.23400000000000001</v>
      </c>
      <c r="K139" s="8">
        <v>0.31900000000000001</v>
      </c>
      <c r="L139" s="8">
        <v>117</v>
      </c>
      <c r="M139" s="8">
        <v>24</v>
      </c>
      <c r="N139" s="8">
        <v>2</v>
      </c>
      <c r="O139" s="8">
        <v>62</v>
      </c>
      <c r="P139" s="8">
        <v>115</v>
      </c>
      <c r="Q139" s="8">
        <v>0.376</v>
      </c>
      <c r="R139" s="8">
        <v>0.69499999999999995</v>
      </c>
      <c r="S139" s="8">
        <f t="shared" si="8"/>
        <v>262</v>
      </c>
      <c r="T139" s="11">
        <f t="shared" si="9"/>
        <v>17.466666666666665</v>
      </c>
      <c r="U139" s="11">
        <f t="shared" si="10"/>
        <v>13.536666666666665</v>
      </c>
      <c r="V139" s="11">
        <f t="shared" si="11"/>
        <v>13.536666666666665</v>
      </c>
      <c r="W139" s="8"/>
      <c r="X139" s="11"/>
      <c r="Y139" s="11"/>
      <c r="Z139" s="11"/>
      <c r="AA139" s="11"/>
    </row>
    <row r="140" spans="1:27" ht="14.25" customHeight="1" x14ac:dyDescent="0.35">
      <c r="A140" s="16" t="s">
        <v>865</v>
      </c>
      <c r="B140" s="16" t="s">
        <v>340</v>
      </c>
      <c r="C140" s="16" t="s">
        <v>307</v>
      </c>
      <c r="D140" s="13" t="s">
        <v>324</v>
      </c>
      <c r="E140" s="16">
        <v>508</v>
      </c>
      <c r="F140" s="18">
        <v>63</v>
      </c>
      <c r="G140" s="9">
        <v>12</v>
      </c>
      <c r="H140" s="9">
        <v>56</v>
      </c>
      <c r="I140" s="9">
        <v>20</v>
      </c>
      <c r="J140" s="9">
        <v>0.247</v>
      </c>
      <c r="K140" s="9">
        <v>0.29199999999999998</v>
      </c>
      <c r="L140" s="9">
        <v>125</v>
      </c>
      <c r="M140" s="9">
        <v>23</v>
      </c>
      <c r="N140" s="9">
        <v>2</v>
      </c>
      <c r="O140" s="9">
        <v>32</v>
      </c>
      <c r="P140" s="9">
        <v>98</v>
      </c>
      <c r="Q140" s="9">
        <v>0.36699999999999999</v>
      </c>
      <c r="R140" s="9">
        <v>0.65900000000000003</v>
      </c>
      <c r="S140" s="8">
        <f t="shared" si="8"/>
        <v>261</v>
      </c>
      <c r="T140" s="11">
        <f t="shared" si="9"/>
        <v>17.399999999999999</v>
      </c>
      <c r="U140" s="11">
        <f t="shared" si="10"/>
        <v>13.484999999999999</v>
      </c>
      <c r="V140" s="11">
        <f t="shared" si="11"/>
        <v>13.484999999999999</v>
      </c>
      <c r="W140" s="8"/>
      <c r="X140" s="11"/>
      <c r="Y140" s="11"/>
      <c r="Z140" s="11"/>
      <c r="AA140" s="11"/>
    </row>
    <row r="141" spans="1:27" ht="14.25" customHeight="1" x14ac:dyDescent="0.35">
      <c r="A141" s="13" t="s">
        <v>27</v>
      </c>
      <c r="B141" s="13" t="s">
        <v>261</v>
      </c>
      <c r="C141" s="13" t="s">
        <v>302</v>
      </c>
      <c r="D141" s="13" t="s">
        <v>324</v>
      </c>
      <c r="E141" s="13">
        <v>481</v>
      </c>
      <c r="F141" s="18">
        <v>67</v>
      </c>
      <c r="G141" s="8">
        <v>23</v>
      </c>
      <c r="H141" s="8">
        <v>70</v>
      </c>
      <c r="I141" s="8">
        <v>4</v>
      </c>
      <c r="J141" s="8">
        <v>0.24299999999999999</v>
      </c>
      <c r="K141" s="8">
        <v>0.30599999999999999</v>
      </c>
      <c r="L141" s="8">
        <v>117</v>
      </c>
      <c r="M141" s="8">
        <v>22</v>
      </c>
      <c r="N141" s="8">
        <v>1</v>
      </c>
      <c r="O141" s="8">
        <v>44</v>
      </c>
      <c r="P141" s="8">
        <v>136</v>
      </c>
      <c r="Q141" s="8">
        <v>0.438</v>
      </c>
      <c r="R141" s="8">
        <v>0.74399999999999999</v>
      </c>
      <c r="S141" s="8">
        <f t="shared" si="8"/>
        <v>259</v>
      </c>
      <c r="T141" s="11">
        <f t="shared" si="9"/>
        <v>17.266666666666666</v>
      </c>
      <c r="U141" s="11">
        <f t="shared" si="10"/>
        <v>13.381666666666666</v>
      </c>
      <c r="V141" s="11">
        <f t="shared" si="11"/>
        <v>13.381666666666666</v>
      </c>
      <c r="W141" s="8"/>
      <c r="X141" s="11"/>
      <c r="Y141" s="11"/>
      <c r="Z141" s="11"/>
      <c r="AA141" s="11"/>
    </row>
    <row r="142" spans="1:27" ht="14.25" customHeight="1" x14ac:dyDescent="0.35">
      <c r="A142" s="13" t="s">
        <v>930</v>
      </c>
      <c r="B142" s="13" t="s">
        <v>78</v>
      </c>
      <c r="C142" s="13" t="s">
        <v>302</v>
      </c>
      <c r="D142" s="13" t="s">
        <v>324</v>
      </c>
      <c r="E142" s="13">
        <v>468</v>
      </c>
      <c r="F142" s="18">
        <v>68</v>
      </c>
      <c r="G142" s="8">
        <v>21</v>
      </c>
      <c r="H142" s="8">
        <v>65</v>
      </c>
      <c r="I142" s="8">
        <v>27</v>
      </c>
      <c r="J142" s="8">
        <v>0.23599999999999999</v>
      </c>
      <c r="K142" s="8">
        <v>0.317</v>
      </c>
      <c r="L142" s="8">
        <v>110</v>
      </c>
      <c r="M142" s="8">
        <v>22</v>
      </c>
      <c r="N142" s="8">
        <v>3</v>
      </c>
      <c r="O142" s="8">
        <v>56</v>
      </c>
      <c r="P142" s="8">
        <v>159</v>
      </c>
      <c r="Q142" s="8">
        <v>0.434</v>
      </c>
      <c r="R142" s="8">
        <v>0.752</v>
      </c>
      <c r="S142" s="8">
        <f t="shared" si="8"/>
        <v>258</v>
      </c>
      <c r="T142" s="11">
        <f t="shared" si="9"/>
        <v>17.2</v>
      </c>
      <c r="U142" s="11">
        <f t="shared" si="10"/>
        <v>13.33</v>
      </c>
      <c r="V142" s="11">
        <f t="shared" si="11"/>
        <v>13.33</v>
      </c>
      <c r="W142" s="8"/>
      <c r="X142" s="11"/>
      <c r="Y142" s="11"/>
      <c r="Z142" s="11"/>
      <c r="AA142" s="11"/>
    </row>
    <row r="143" spans="1:27" ht="14.25" customHeight="1" x14ac:dyDescent="0.35">
      <c r="A143" s="13" t="s">
        <v>578</v>
      </c>
      <c r="B143" s="13" t="s">
        <v>206</v>
      </c>
      <c r="C143" s="13" t="s">
        <v>301</v>
      </c>
      <c r="D143" s="13" t="s">
        <v>324</v>
      </c>
      <c r="E143" s="13">
        <v>421</v>
      </c>
      <c r="F143" s="18">
        <v>58</v>
      </c>
      <c r="G143" s="8">
        <v>17</v>
      </c>
      <c r="H143" s="8">
        <v>61</v>
      </c>
      <c r="I143" s="8">
        <v>7</v>
      </c>
      <c r="J143" s="8">
        <v>0.26400000000000001</v>
      </c>
      <c r="K143" s="8">
        <v>0.32400000000000001</v>
      </c>
      <c r="L143" s="8">
        <v>111</v>
      </c>
      <c r="M143" s="8">
        <v>24</v>
      </c>
      <c r="N143" s="8">
        <v>0</v>
      </c>
      <c r="O143" s="8">
        <v>37</v>
      </c>
      <c r="P143" s="8">
        <v>91</v>
      </c>
      <c r="Q143" s="8">
        <v>0.44600000000000001</v>
      </c>
      <c r="R143" s="8">
        <v>0.77</v>
      </c>
      <c r="S143" s="8">
        <f t="shared" si="8"/>
        <v>258</v>
      </c>
      <c r="T143" s="11">
        <f t="shared" si="9"/>
        <v>17.2</v>
      </c>
      <c r="U143" s="11">
        <f t="shared" si="10"/>
        <v>13.33</v>
      </c>
      <c r="V143" s="11">
        <f t="shared" si="11"/>
        <v>13.33</v>
      </c>
      <c r="W143" s="8"/>
      <c r="X143" s="11"/>
      <c r="Y143" s="11"/>
      <c r="Z143" s="11"/>
      <c r="AA143" s="11"/>
    </row>
    <row r="144" spans="1:27" ht="14.25" customHeight="1" x14ac:dyDescent="0.35">
      <c r="A144" s="13" t="s">
        <v>1062</v>
      </c>
      <c r="B144" s="13" t="s">
        <v>1063</v>
      </c>
      <c r="C144" s="13" t="s">
        <v>303</v>
      </c>
      <c r="D144" s="13" t="s">
        <v>324</v>
      </c>
      <c r="E144" s="13">
        <v>445</v>
      </c>
      <c r="F144" s="18">
        <v>62</v>
      </c>
      <c r="G144" s="8">
        <v>15</v>
      </c>
      <c r="H144" s="8">
        <v>53</v>
      </c>
      <c r="I144" s="8">
        <v>6</v>
      </c>
      <c r="J144" s="8">
        <v>0.24199999999999999</v>
      </c>
      <c r="K144" s="8">
        <v>0.33300000000000002</v>
      </c>
      <c r="L144" s="8">
        <v>108</v>
      </c>
      <c r="M144" s="8">
        <v>22</v>
      </c>
      <c r="N144" s="8">
        <v>2</v>
      </c>
      <c r="O144" s="8">
        <v>61</v>
      </c>
      <c r="P144" s="8">
        <v>105</v>
      </c>
      <c r="Q144" s="8">
        <v>0.40100000000000002</v>
      </c>
      <c r="R144" s="8">
        <v>0.73399999999999999</v>
      </c>
      <c r="S144" s="8">
        <f t="shared" si="8"/>
        <v>256</v>
      </c>
      <c r="T144" s="11">
        <f t="shared" si="9"/>
        <v>17.066666666666666</v>
      </c>
      <c r="U144" s="11">
        <f t="shared" si="10"/>
        <v>13.226666666666667</v>
      </c>
      <c r="V144" s="11">
        <f t="shared" si="11"/>
        <v>13.226666666666667</v>
      </c>
      <c r="W144" s="8"/>
      <c r="X144" s="11"/>
      <c r="Y144" s="11"/>
      <c r="Z144" s="11"/>
      <c r="AA144" s="11"/>
    </row>
    <row r="145" spans="1:27" ht="14.25" customHeight="1" x14ac:dyDescent="0.35">
      <c r="A145" s="13" t="s">
        <v>49</v>
      </c>
      <c r="B145" s="13" t="s">
        <v>1394</v>
      </c>
      <c r="C145" s="13" t="s">
        <v>318</v>
      </c>
      <c r="D145" s="13" t="s">
        <v>324</v>
      </c>
      <c r="E145" s="13">
        <v>448</v>
      </c>
      <c r="F145" s="18">
        <v>58</v>
      </c>
      <c r="G145" s="8">
        <v>22</v>
      </c>
      <c r="H145" s="8">
        <v>68</v>
      </c>
      <c r="I145" s="8">
        <v>2</v>
      </c>
      <c r="J145" s="8">
        <v>0.23599999999999999</v>
      </c>
      <c r="K145" s="8">
        <v>0.313</v>
      </c>
      <c r="L145" s="8">
        <v>106</v>
      </c>
      <c r="M145" s="8">
        <v>23</v>
      </c>
      <c r="N145" s="8">
        <v>1</v>
      </c>
      <c r="O145" s="8">
        <v>50</v>
      </c>
      <c r="P145" s="8">
        <v>120</v>
      </c>
      <c r="Q145" s="8">
        <v>0.442</v>
      </c>
      <c r="R145" s="8">
        <v>0.755</v>
      </c>
      <c r="S145" s="8">
        <f t="shared" si="8"/>
        <v>255</v>
      </c>
      <c r="T145" s="11">
        <f t="shared" si="9"/>
        <v>17</v>
      </c>
      <c r="U145" s="11">
        <f t="shared" si="10"/>
        <v>13.175000000000001</v>
      </c>
      <c r="V145" s="11">
        <f t="shared" si="11"/>
        <v>13.175000000000001</v>
      </c>
      <c r="W145" s="8"/>
      <c r="X145" s="11"/>
      <c r="Y145" s="11"/>
      <c r="Z145" s="11"/>
      <c r="AA145" s="11"/>
    </row>
    <row r="146" spans="1:27" ht="14.25" customHeight="1" x14ac:dyDescent="0.35">
      <c r="A146" s="13" t="s">
        <v>721</v>
      </c>
      <c r="B146" s="13" t="s">
        <v>147</v>
      </c>
      <c r="C146" s="13" t="s">
        <v>319</v>
      </c>
      <c r="D146" s="13" t="s">
        <v>324</v>
      </c>
      <c r="E146" s="13">
        <v>456</v>
      </c>
      <c r="F146" s="18">
        <v>57</v>
      </c>
      <c r="G146" s="8">
        <v>19</v>
      </c>
      <c r="H146" s="8">
        <v>64</v>
      </c>
      <c r="I146" s="8">
        <v>11</v>
      </c>
      <c r="J146" s="8">
        <v>0.247</v>
      </c>
      <c r="K146" s="8">
        <v>0.30199999999999999</v>
      </c>
      <c r="L146" s="8">
        <v>113</v>
      </c>
      <c r="M146" s="8">
        <v>23</v>
      </c>
      <c r="N146" s="8">
        <v>0</v>
      </c>
      <c r="O146" s="8">
        <v>36</v>
      </c>
      <c r="P146" s="8">
        <v>106</v>
      </c>
      <c r="Q146" s="8">
        <v>0.42399999999999999</v>
      </c>
      <c r="R146" s="8">
        <v>0.72599999999999998</v>
      </c>
      <c r="S146" s="8">
        <f t="shared" si="8"/>
        <v>255</v>
      </c>
      <c r="T146" s="11">
        <f t="shared" si="9"/>
        <v>17</v>
      </c>
      <c r="U146" s="11">
        <f t="shared" si="10"/>
        <v>13.175000000000001</v>
      </c>
      <c r="V146" s="11">
        <f t="shared" si="11"/>
        <v>13.175000000000001</v>
      </c>
      <c r="W146" s="8"/>
      <c r="X146" s="11"/>
      <c r="Y146" s="11"/>
      <c r="Z146" s="11"/>
      <c r="AA146" s="11"/>
    </row>
    <row r="147" spans="1:27" ht="14.25" customHeight="1" x14ac:dyDescent="0.35">
      <c r="A147" s="13" t="s">
        <v>1206</v>
      </c>
      <c r="B147" s="13" t="s">
        <v>234</v>
      </c>
      <c r="C147" s="13" t="s">
        <v>309</v>
      </c>
      <c r="D147" s="13" t="s">
        <v>324</v>
      </c>
      <c r="E147" s="13">
        <v>441</v>
      </c>
      <c r="F147" s="18">
        <v>61</v>
      </c>
      <c r="G147" s="8">
        <v>23</v>
      </c>
      <c r="H147" s="8">
        <v>70</v>
      </c>
      <c r="I147" s="8">
        <v>2</v>
      </c>
      <c r="J147" s="8">
        <v>0.254</v>
      </c>
      <c r="K147" s="8">
        <v>0.30199999999999999</v>
      </c>
      <c r="L147" s="8">
        <v>112</v>
      </c>
      <c r="M147" s="8">
        <v>19</v>
      </c>
      <c r="N147" s="8">
        <v>3</v>
      </c>
      <c r="O147" s="8">
        <v>30</v>
      </c>
      <c r="P147" s="8">
        <v>114</v>
      </c>
      <c r="Q147" s="8">
        <v>0.47199999999999998</v>
      </c>
      <c r="R147" s="8">
        <v>0.77300000000000002</v>
      </c>
      <c r="S147" s="8">
        <f t="shared" si="8"/>
        <v>255</v>
      </c>
      <c r="T147" s="11">
        <f t="shared" si="9"/>
        <v>17</v>
      </c>
      <c r="U147" s="11">
        <f t="shared" si="10"/>
        <v>13.175000000000001</v>
      </c>
      <c r="V147" s="11">
        <f t="shared" si="11"/>
        <v>13.175000000000001</v>
      </c>
      <c r="W147" s="8"/>
      <c r="X147" s="11"/>
      <c r="Y147" s="11"/>
      <c r="Z147" s="11"/>
      <c r="AA147" s="11"/>
    </row>
    <row r="148" spans="1:27" ht="14.25" customHeight="1" x14ac:dyDescent="0.35">
      <c r="A148" s="13" t="s">
        <v>102</v>
      </c>
      <c r="B148" s="13" t="s">
        <v>956</v>
      </c>
      <c r="C148" s="13" t="s">
        <v>306</v>
      </c>
      <c r="D148" s="13" t="s">
        <v>324</v>
      </c>
      <c r="E148" s="13">
        <v>499</v>
      </c>
      <c r="F148" s="18">
        <v>63</v>
      </c>
      <c r="G148" s="8">
        <v>25</v>
      </c>
      <c r="H148" s="8">
        <v>75</v>
      </c>
      <c r="I148" s="8">
        <v>2</v>
      </c>
      <c r="J148" s="8">
        <v>0.24099999999999999</v>
      </c>
      <c r="K148" s="8">
        <v>0.28299999999999997</v>
      </c>
      <c r="L148" s="8">
        <v>120</v>
      </c>
      <c r="M148" s="8">
        <v>23</v>
      </c>
      <c r="N148" s="8">
        <v>1</v>
      </c>
      <c r="O148" s="8">
        <v>29</v>
      </c>
      <c r="P148" s="8">
        <v>135</v>
      </c>
      <c r="Q148" s="8">
        <v>0.44600000000000001</v>
      </c>
      <c r="R148" s="8">
        <v>0.72899999999999998</v>
      </c>
      <c r="S148" s="8">
        <f t="shared" si="8"/>
        <v>254</v>
      </c>
      <c r="T148" s="11">
        <f t="shared" si="9"/>
        <v>16.933333333333334</v>
      </c>
      <c r="U148" s="11">
        <f t="shared" si="10"/>
        <v>13.123333333333333</v>
      </c>
      <c r="V148" s="11">
        <f t="shared" si="11"/>
        <v>13.123333333333333</v>
      </c>
      <c r="W148" s="8"/>
      <c r="X148" s="11"/>
      <c r="Y148" s="11"/>
      <c r="Z148" s="11"/>
      <c r="AA148" s="11"/>
    </row>
    <row r="149" spans="1:27" ht="14.25" customHeight="1" x14ac:dyDescent="0.35">
      <c r="A149" s="13" t="s">
        <v>212</v>
      </c>
      <c r="B149" s="13" t="s">
        <v>1188</v>
      </c>
      <c r="C149" s="13" t="s">
        <v>316</v>
      </c>
      <c r="D149" s="13" t="s">
        <v>324</v>
      </c>
      <c r="E149" s="13">
        <v>487</v>
      </c>
      <c r="F149" s="18">
        <v>61</v>
      </c>
      <c r="G149" s="8">
        <v>10</v>
      </c>
      <c r="H149" s="8">
        <v>54</v>
      </c>
      <c r="I149" s="8">
        <v>13</v>
      </c>
      <c r="J149" s="8">
        <v>0.24399999999999999</v>
      </c>
      <c r="K149" s="8">
        <v>0.29899999999999999</v>
      </c>
      <c r="L149" s="8">
        <v>119</v>
      </c>
      <c r="M149" s="8">
        <v>25</v>
      </c>
      <c r="N149" s="8">
        <v>3</v>
      </c>
      <c r="O149" s="8">
        <v>38</v>
      </c>
      <c r="P149" s="8">
        <v>92</v>
      </c>
      <c r="Q149" s="8">
        <v>0.37</v>
      </c>
      <c r="R149" s="8">
        <v>0.66900000000000004</v>
      </c>
      <c r="S149" s="8">
        <f t="shared" si="8"/>
        <v>254</v>
      </c>
      <c r="T149" s="11">
        <f t="shared" si="9"/>
        <v>16.933333333333334</v>
      </c>
      <c r="U149" s="11">
        <f t="shared" si="10"/>
        <v>13.123333333333333</v>
      </c>
      <c r="V149" s="11">
        <f t="shared" si="11"/>
        <v>13.123333333333333</v>
      </c>
      <c r="W149" s="8"/>
      <c r="X149" s="11"/>
      <c r="Y149" s="11"/>
      <c r="Z149" s="11"/>
      <c r="AA149" s="11"/>
    </row>
    <row r="150" spans="1:27" ht="14.25" customHeight="1" x14ac:dyDescent="0.35">
      <c r="A150" s="13" t="s">
        <v>119</v>
      </c>
      <c r="B150" s="13" t="s">
        <v>1701</v>
      </c>
      <c r="C150" s="13" t="s">
        <v>2138</v>
      </c>
      <c r="D150" s="13" t="s">
        <v>324</v>
      </c>
      <c r="E150" s="13">
        <v>466</v>
      </c>
      <c r="F150" s="18">
        <v>63</v>
      </c>
      <c r="G150" s="8">
        <v>7</v>
      </c>
      <c r="H150" s="8">
        <v>42</v>
      </c>
      <c r="I150" s="8">
        <v>12</v>
      </c>
      <c r="J150" s="8">
        <v>0.251</v>
      </c>
      <c r="K150" s="8">
        <v>0.33400000000000002</v>
      </c>
      <c r="L150" s="8">
        <v>117</v>
      </c>
      <c r="M150" s="8">
        <v>19</v>
      </c>
      <c r="N150" s="8">
        <v>1</v>
      </c>
      <c r="O150" s="8">
        <v>58</v>
      </c>
      <c r="P150" s="8">
        <v>82</v>
      </c>
      <c r="Q150" s="8">
        <v>0.34300000000000003</v>
      </c>
      <c r="R150" s="8">
        <v>0.67700000000000005</v>
      </c>
      <c r="S150" s="8">
        <f t="shared" si="8"/>
        <v>252</v>
      </c>
      <c r="T150" s="11">
        <f t="shared" si="9"/>
        <v>16.8</v>
      </c>
      <c r="U150" s="11">
        <f t="shared" si="10"/>
        <v>13.020000000000001</v>
      </c>
      <c r="V150" s="11">
        <f t="shared" si="11"/>
        <v>13.020000000000001</v>
      </c>
      <c r="W150" s="8"/>
      <c r="X150" s="11"/>
      <c r="Y150" s="11"/>
      <c r="Z150" s="11"/>
      <c r="AA150" s="11"/>
    </row>
    <row r="151" spans="1:27" ht="14.25" customHeight="1" x14ac:dyDescent="0.35">
      <c r="A151" s="13" t="s">
        <v>1388</v>
      </c>
      <c r="B151" s="13" t="s">
        <v>338</v>
      </c>
      <c r="C151" s="13" t="s">
        <v>301</v>
      </c>
      <c r="D151" s="13" t="s">
        <v>324</v>
      </c>
      <c r="E151" s="13">
        <v>477</v>
      </c>
      <c r="F151" s="18">
        <v>62</v>
      </c>
      <c r="G151" s="8">
        <v>16</v>
      </c>
      <c r="H151" s="8">
        <v>62</v>
      </c>
      <c r="I151" s="8">
        <v>15</v>
      </c>
      <c r="J151" s="8">
        <v>0.252</v>
      </c>
      <c r="K151" s="8">
        <v>0.3</v>
      </c>
      <c r="L151" s="8">
        <v>120</v>
      </c>
      <c r="M151" s="8">
        <v>24</v>
      </c>
      <c r="N151" s="8">
        <v>2</v>
      </c>
      <c r="O151" s="8">
        <v>33</v>
      </c>
      <c r="P151" s="8">
        <v>117</v>
      </c>
      <c r="Q151" s="8">
        <v>0.41099999999999998</v>
      </c>
      <c r="R151" s="8">
        <v>0.71099999999999997</v>
      </c>
      <c r="S151" s="8">
        <f t="shared" si="8"/>
        <v>251</v>
      </c>
      <c r="T151" s="11">
        <f t="shared" si="9"/>
        <v>16.733333333333334</v>
      </c>
      <c r="U151" s="11">
        <f t="shared" si="10"/>
        <v>12.968333333333334</v>
      </c>
      <c r="V151" s="11">
        <f t="shared" si="11"/>
        <v>12.968333333333334</v>
      </c>
      <c r="W151" s="8"/>
      <c r="X151" s="11"/>
      <c r="Y151" s="11"/>
      <c r="Z151" s="11"/>
      <c r="AA151" s="11"/>
    </row>
    <row r="152" spans="1:27" ht="14.25" customHeight="1" x14ac:dyDescent="0.35">
      <c r="A152" s="13" t="s">
        <v>152</v>
      </c>
      <c r="B152" s="13" t="s">
        <v>934</v>
      </c>
      <c r="C152" s="13" t="s">
        <v>308</v>
      </c>
      <c r="D152" s="13" t="s">
        <v>324</v>
      </c>
      <c r="E152" s="13">
        <v>465</v>
      </c>
      <c r="F152" s="18">
        <v>64</v>
      </c>
      <c r="G152" s="8">
        <v>12</v>
      </c>
      <c r="H152" s="8">
        <v>53</v>
      </c>
      <c r="I152" s="8">
        <v>6</v>
      </c>
      <c r="J152" s="8">
        <v>0.245</v>
      </c>
      <c r="K152" s="8">
        <v>0.32400000000000001</v>
      </c>
      <c r="L152" s="8">
        <v>114</v>
      </c>
      <c r="M152" s="8">
        <v>25</v>
      </c>
      <c r="N152" s="8">
        <v>1</v>
      </c>
      <c r="O152" s="8">
        <v>54</v>
      </c>
      <c r="P152" s="8">
        <v>103</v>
      </c>
      <c r="Q152" s="8">
        <v>0.38200000000000001</v>
      </c>
      <c r="R152" s="8">
        <v>0.70599999999999996</v>
      </c>
      <c r="S152" s="8">
        <f t="shared" si="8"/>
        <v>251</v>
      </c>
      <c r="T152" s="11">
        <f t="shared" si="9"/>
        <v>16.733333333333334</v>
      </c>
      <c r="U152" s="11">
        <f t="shared" si="10"/>
        <v>12.968333333333334</v>
      </c>
      <c r="V152" s="11">
        <f t="shared" si="11"/>
        <v>12.968333333333334</v>
      </c>
      <c r="W152" s="8"/>
      <c r="X152" s="11"/>
      <c r="Y152" s="11"/>
      <c r="Z152" s="11"/>
      <c r="AA152" s="11"/>
    </row>
    <row r="153" spans="1:27" ht="14.25" customHeight="1" x14ac:dyDescent="0.35">
      <c r="A153" s="13" t="s">
        <v>1391</v>
      </c>
      <c r="B153" s="13" t="s">
        <v>1392</v>
      </c>
      <c r="C153" s="13" t="s">
        <v>309</v>
      </c>
      <c r="D153" s="13" t="s">
        <v>324</v>
      </c>
      <c r="E153" s="13">
        <v>444</v>
      </c>
      <c r="F153" s="18">
        <v>62</v>
      </c>
      <c r="G153" s="8">
        <v>15</v>
      </c>
      <c r="H153" s="8">
        <v>57</v>
      </c>
      <c r="I153" s="8">
        <v>3</v>
      </c>
      <c r="J153" s="8">
        <v>0.26</v>
      </c>
      <c r="K153" s="8">
        <v>0.32700000000000001</v>
      </c>
      <c r="L153" s="8">
        <v>115</v>
      </c>
      <c r="M153" s="8">
        <v>22</v>
      </c>
      <c r="N153" s="8">
        <v>3</v>
      </c>
      <c r="O153" s="8">
        <v>44</v>
      </c>
      <c r="P153" s="8">
        <v>103</v>
      </c>
      <c r="Q153" s="8">
        <v>0.42099999999999999</v>
      </c>
      <c r="R153" s="8">
        <v>0.748</v>
      </c>
      <c r="S153" s="8">
        <f t="shared" si="8"/>
        <v>251</v>
      </c>
      <c r="T153" s="11">
        <f t="shared" si="9"/>
        <v>16.733333333333334</v>
      </c>
      <c r="U153" s="11">
        <f t="shared" si="10"/>
        <v>12.968333333333334</v>
      </c>
      <c r="V153" s="11">
        <f t="shared" si="11"/>
        <v>12.968333333333334</v>
      </c>
      <c r="W153" s="8"/>
      <c r="X153" s="11"/>
      <c r="Y153" s="11"/>
      <c r="Z153" s="11"/>
      <c r="AA153" s="11"/>
    </row>
    <row r="154" spans="1:27" ht="14.25" customHeight="1" x14ac:dyDescent="0.35">
      <c r="A154" s="13" t="s">
        <v>1708</v>
      </c>
      <c r="B154" s="13" t="s">
        <v>1345</v>
      </c>
      <c r="C154" s="13" t="s">
        <v>293</v>
      </c>
      <c r="D154" s="13" t="s">
        <v>324</v>
      </c>
      <c r="E154" s="13">
        <v>420</v>
      </c>
      <c r="F154" s="18">
        <v>54</v>
      </c>
      <c r="G154" s="8">
        <v>1</v>
      </c>
      <c r="H154" s="8">
        <v>33</v>
      </c>
      <c r="I154" s="8">
        <v>42</v>
      </c>
      <c r="J154" s="8">
        <v>0.28299999999999997</v>
      </c>
      <c r="K154" s="8">
        <v>0.32400000000000001</v>
      </c>
      <c r="L154" s="8">
        <v>119</v>
      </c>
      <c r="M154" s="8">
        <v>16</v>
      </c>
      <c r="N154" s="8">
        <v>3</v>
      </c>
      <c r="O154" s="8">
        <v>25</v>
      </c>
      <c r="P154" s="8">
        <v>48</v>
      </c>
      <c r="Q154" s="8">
        <v>0.34399999999999997</v>
      </c>
      <c r="R154" s="8">
        <v>0.66700000000000004</v>
      </c>
      <c r="S154" s="8">
        <f t="shared" si="8"/>
        <v>250</v>
      </c>
      <c r="T154" s="11">
        <f t="shared" si="9"/>
        <v>16.666666666666668</v>
      </c>
      <c r="U154" s="11">
        <f t="shared" si="10"/>
        <v>12.5</v>
      </c>
      <c r="V154" s="11">
        <f t="shared" si="11"/>
        <v>12.5</v>
      </c>
      <c r="W154" s="8"/>
      <c r="X154" s="11"/>
      <c r="Y154" s="11"/>
      <c r="Z154" s="11"/>
      <c r="AA154" s="11"/>
    </row>
    <row r="155" spans="1:27" ht="14.25" customHeight="1" x14ac:dyDescent="0.35">
      <c r="A155" s="13" t="s">
        <v>71</v>
      </c>
      <c r="B155" s="13" t="s">
        <v>146</v>
      </c>
      <c r="C155" s="13" t="s">
        <v>319</v>
      </c>
      <c r="D155" s="13" t="s">
        <v>324</v>
      </c>
      <c r="E155" s="13">
        <v>498</v>
      </c>
      <c r="F155" s="18">
        <v>56</v>
      </c>
      <c r="G155" s="8">
        <v>14</v>
      </c>
      <c r="H155" s="8">
        <v>60</v>
      </c>
      <c r="I155" s="8">
        <v>4</v>
      </c>
      <c r="J155" s="8">
        <v>0.24399999999999999</v>
      </c>
      <c r="K155" s="8">
        <v>0.29399999999999998</v>
      </c>
      <c r="L155" s="8">
        <v>122</v>
      </c>
      <c r="M155" s="8">
        <v>23</v>
      </c>
      <c r="N155" s="8">
        <v>1</v>
      </c>
      <c r="O155" s="8">
        <v>35</v>
      </c>
      <c r="P155" s="8">
        <v>94</v>
      </c>
      <c r="Q155" s="8">
        <v>0.38100000000000001</v>
      </c>
      <c r="R155" s="8">
        <v>0.67500000000000004</v>
      </c>
      <c r="S155" s="8">
        <f t="shared" si="8"/>
        <v>250</v>
      </c>
      <c r="T155" s="11">
        <f t="shared" si="9"/>
        <v>16.666666666666668</v>
      </c>
      <c r="U155" s="11">
        <f t="shared" si="10"/>
        <v>12.5</v>
      </c>
      <c r="V155" s="11">
        <f t="shared" si="11"/>
        <v>12.5</v>
      </c>
      <c r="W155" s="8"/>
      <c r="X155" s="11"/>
      <c r="Y155" s="11"/>
      <c r="Z155" s="11"/>
      <c r="AA155" s="11"/>
    </row>
    <row r="156" spans="1:27" ht="14.25" customHeight="1" x14ac:dyDescent="0.35">
      <c r="A156" s="13" t="s">
        <v>1984</v>
      </c>
      <c r="B156" s="13" t="s">
        <v>1985</v>
      </c>
      <c r="C156" s="13" t="s">
        <v>2138</v>
      </c>
      <c r="D156" s="13" t="s">
        <v>324</v>
      </c>
      <c r="E156" s="13">
        <v>475</v>
      </c>
      <c r="F156" s="18">
        <v>70</v>
      </c>
      <c r="G156" s="8">
        <v>28</v>
      </c>
      <c r="H156" s="8">
        <v>74</v>
      </c>
      <c r="I156" s="8">
        <v>9</v>
      </c>
      <c r="J156" s="8">
        <v>0.22</v>
      </c>
      <c r="K156" s="8">
        <v>0.32600000000000001</v>
      </c>
      <c r="L156" s="8">
        <v>104</v>
      </c>
      <c r="M156" s="8">
        <v>16</v>
      </c>
      <c r="N156" s="8">
        <v>1</v>
      </c>
      <c r="O156" s="8">
        <v>75</v>
      </c>
      <c r="P156" s="8">
        <v>185</v>
      </c>
      <c r="Q156" s="8">
        <v>0.439</v>
      </c>
      <c r="R156" s="8">
        <v>0.76500000000000001</v>
      </c>
      <c r="S156" s="8">
        <f t="shared" si="8"/>
        <v>249</v>
      </c>
      <c r="T156" s="11">
        <f t="shared" si="9"/>
        <v>16.600000000000001</v>
      </c>
      <c r="U156" s="11">
        <f t="shared" si="10"/>
        <v>12.450000000000001</v>
      </c>
      <c r="V156" s="11">
        <f t="shared" si="11"/>
        <v>12.450000000000001</v>
      </c>
      <c r="W156" s="8"/>
      <c r="X156" s="11"/>
      <c r="Y156" s="11"/>
      <c r="Z156" s="11"/>
      <c r="AA156" s="11"/>
    </row>
    <row r="157" spans="1:27" ht="14.25" customHeight="1" x14ac:dyDescent="0.35">
      <c r="A157" s="13" t="s">
        <v>523</v>
      </c>
      <c r="B157" s="13" t="s">
        <v>1315</v>
      </c>
      <c r="C157" s="13" t="s">
        <v>302</v>
      </c>
      <c r="D157" s="13" t="s">
        <v>324</v>
      </c>
      <c r="E157" s="13">
        <v>416</v>
      </c>
      <c r="F157" s="18">
        <v>58</v>
      </c>
      <c r="G157" s="8">
        <v>11</v>
      </c>
      <c r="H157" s="8">
        <v>51</v>
      </c>
      <c r="I157" s="8">
        <v>2</v>
      </c>
      <c r="J157" s="8">
        <v>0.26300000000000001</v>
      </c>
      <c r="K157" s="8">
        <v>0.34599999999999997</v>
      </c>
      <c r="L157" s="8">
        <v>109</v>
      </c>
      <c r="M157" s="8">
        <v>26</v>
      </c>
      <c r="N157" s="8">
        <v>1</v>
      </c>
      <c r="O157" s="8">
        <v>53</v>
      </c>
      <c r="P157" s="8">
        <v>85</v>
      </c>
      <c r="Q157" s="8">
        <v>0.40600000000000003</v>
      </c>
      <c r="R157" s="8">
        <v>0.752</v>
      </c>
      <c r="S157" s="8">
        <f t="shared" si="8"/>
        <v>249</v>
      </c>
      <c r="T157" s="11">
        <f t="shared" si="9"/>
        <v>16.600000000000001</v>
      </c>
      <c r="U157" s="11">
        <f t="shared" si="10"/>
        <v>12.450000000000001</v>
      </c>
      <c r="V157" s="11">
        <f t="shared" si="11"/>
        <v>12.450000000000001</v>
      </c>
      <c r="W157" s="8"/>
      <c r="X157" s="11"/>
      <c r="Y157" s="11"/>
      <c r="Z157" s="11"/>
      <c r="AA157" s="11"/>
    </row>
    <row r="158" spans="1:27" ht="14.25" customHeight="1" x14ac:dyDescent="0.35">
      <c r="A158" s="13" t="s">
        <v>1304</v>
      </c>
      <c r="B158" s="13" t="s">
        <v>1305</v>
      </c>
      <c r="C158" s="13" t="s">
        <v>300</v>
      </c>
      <c r="D158" s="13" t="s">
        <v>324</v>
      </c>
      <c r="E158" s="13">
        <v>516</v>
      </c>
      <c r="F158" s="18">
        <v>67</v>
      </c>
      <c r="G158" s="8">
        <v>18</v>
      </c>
      <c r="H158" s="8">
        <v>65</v>
      </c>
      <c r="I158" s="8">
        <v>20</v>
      </c>
      <c r="J158" s="8">
        <v>0.247</v>
      </c>
      <c r="K158" s="8">
        <v>0.29599999999999999</v>
      </c>
      <c r="L158" s="8">
        <v>128</v>
      </c>
      <c r="M158" s="8">
        <v>24</v>
      </c>
      <c r="N158" s="8">
        <v>3</v>
      </c>
      <c r="O158" s="8">
        <v>36</v>
      </c>
      <c r="P158" s="8">
        <v>152</v>
      </c>
      <c r="Q158" s="8">
        <v>0.41</v>
      </c>
      <c r="R158" s="8">
        <v>0.70599999999999996</v>
      </c>
      <c r="S158" s="8">
        <f t="shared" si="8"/>
        <v>248</v>
      </c>
      <c r="T158" s="11">
        <f t="shared" si="9"/>
        <v>16.533333333333335</v>
      </c>
      <c r="U158" s="11">
        <f t="shared" si="10"/>
        <v>12.400000000000002</v>
      </c>
      <c r="V158" s="11">
        <f t="shared" si="11"/>
        <v>12.400000000000002</v>
      </c>
      <c r="W158" s="8"/>
      <c r="X158" s="11"/>
      <c r="Y158" s="11"/>
      <c r="Z158" s="11"/>
      <c r="AA158" s="11"/>
    </row>
    <row r="159" spans="1:27" ht="14.25" customHeight="1" x14ac:dyDescent="0.35">
      <c r="A159" s="13" t="s">
        <v>66</v>
      </c>
      <c r="B159" s="13" t="s">
        <v>330</v>
      </c>
      <c r="C159" s="13" t="s">
        <v>314</v>
      </c>
      <c r="D159" s="13" t="s">
        <v>324</v>
      </c>
      <c r="E159" s="13">
        <v>478</v>
      </c>
      <c r="F159" s="18">
        <v>65</v>
      </c>
      <c r="G159" s="8">
        <v>20</v>
      </c>
      <c r="H159" s="8">
        <v>64</v>
      </c>
      <c r="I159" s="8">
        <v>30</v>
      </c>
      <c r="J159" s="8">
        <v>0.23400000000000001</v>
      </c>
      <c r="K159" s="8">
        <v>0.29299999999999998</v>
      </c>
      <c r="L159" s="8">
        <v>112</v>
      </c>
      <c r="M159" s="8">
        <v>21</v>
      </c>
      <c r="N159" s="8">
        <v>1</v>
      </c>
      <c r="O159" s="8">
        <v>40</v>
      </c>
      <c r="P159" s="8">
        <v>148</v>
      </c>
      <c r="Q159" s="8">
        <v>0.40600000000000003</v>
      </c>
      <c r="R159" s="8">
        <v>0.69899999999999995</v>
      </c>
      <c r="S159" s="8">
        <f t="shared" si="8"/>
        <v>246</v>
      </c>
      <c r="T159" s="11">
        <f t="shared" si="9"/>
        <v>16.399999999999999</v>
      </c>
      <c r="U159" s="11">
        <f t="shared" si="10"/>
        <v>12.299999999999999</v>
      </c>
      <c r="V159" s="11">
        <f t="shared" si="11"/>
        <v>12.299999999999999</v>
      </c>
      <c r="W159" s="8"/>
      <c r="X159" s="11"/>
      <c r="Y159" s="11"/>
      <c r="Z159" s="11"/>
      <c r="AA159" s="11"/>
    </row>
    <row r="160" spans="1:27" ht="14.25" customHeight="1" x14ac:dyDescent="0.35">
      <c r="A160" s="13" t="s">
        <v>666</v>
      </c>
      <c r="B160" s="13" t="s">
        <v>667</v>
      </c>
      <c r="C160" s="13" t="s">
        <v>300</v>
      </c>
      <c r="D160" s="13" t="s">
        <v>324</v>
      </c>
      <c r="E160" s="13">
        <v>435</v>
      </c>
      <c r="F160" s="18">
        <v>61</v>
      </c>
      <c r="G160" s="8">
        <v>20</v>
      </c>
      <c r="H160" s="8">
        <v>63</v>
      </c>
      <c r="I160" s="8">
        <v>9</v>
      </c>
      <c r="J160" s="8">
        <v>0.26100000000000001</v>
      </c>
      <c r="K160" s="8">
        <v>0.3</v>
      </c>
      <c r="L160" s="8">
        <v>114</v>
      </c>
      <c r="M160" s="8">
        <v>22</v>
      </c>
      <c r="N160" s="8">
        <v>5</v>
      </c>
      <c r="O160" s="8">
        <v>24</v>
      </c>
      <c r="P160" s="8">
        <v>117</v>
      </c>
      <c r="Q160" s="8">
        <v>0.47199999999999998</v>
      </c>
      <c r="R160" s="8">
        <v>0.77200000000000002</v>
      </c>
      <c r="S160" s="8">
        <f t="shared" si="8"/>
        <v>246</v>
      </c>
      <c r="T160" s="11">
        <f t="shared" si="9"/>
        <v>16.399999999999999</v>
      </c>
      <c r="U160" s="11">
        <f t="shared" si="10"/>
        <v>12.299999999999999</v>
      </c>
      <c r="V160" s="11">
        <f t="shared" si="11"/>
        <v>12.299999999999999</v>
      </c>
      <c r="W160" s="8"/>
      <c r="X160" s="11"/>
      <c r="Y160" s="11"/>
      <c r="Z160" s="11"/>
      <c r="AA160" s="11"/>
    </row>
    <row r="161" spans="1:27" ht="14.25" customHeight="1" x14ac:dyDescent="0.35">
      <c r="A161" s="13" t="s">
        <v>162</v>
      </c>
      <c r="B161" s="13" t="s">
        <v>589</v>
      </c>
      <c r="C161" s="13" t="s">
        <v>2138</v>
      </c>
      <c r="D161" s="13" t="s">
        <v>324</v>
      </c>
      <c r="E161" s="13">
        <v>444</v>
      </c>
      <c r="F161" s="18">
        <v>54</v>
      </c>
      <c r="G161" s="8">
        <v>15</v>
      </c>
      <c r="H161" s="8">
        <v>56</v>
      </c>
      <c r="I161" s="8">
        <v>3</v>
      </c>
      <c r="J161" s="8">
        <v>0.247</v>
      </c>
      <c r="K161" s="8">
        <v>0.312</v>
      </c>
      <c r="L161" s="8">
        <v>110</v>
      </c>
      <c r="M161" s="8">
        <v>19</v>
      </c>
      <c r="N161" s="8">
        <v>1</v>
      </c>
      <c r="O161" s="8">
        <v>42</v>
      </c>
      <c r="P161" s="8">
        <v>85</v>
      </c>
      <c r="Q161" s="8">
        <v>0.4</v>
      </c>
      <c r="R161" s="8">
        <v>0.71199999999999997</v>
      </c>
      <c r="S161" s="8">
        <f t="shared" si="8"/>
        <v>246</v>
      </c>
      <c r="T161" s="11">
        <f t="shared" si="9"/>
        <v>16.399999999999999</v>
      </c>
      <c r="U161" s="11">
        <f t="shared" si="10"/>
        <v>12.299999999999999</v>
      </c>
      <c r="V161" s="11">
        <f t="shared" si="11"/>
        <v>12.299999999999999</v>
      </c>
      <c r="W161" s="8"/>
      <c r="X161" s="11"/>
      <c r="Y161" s="11"/>
      <c r="Z161" s="11"/>
      <c r="AA161" s="11"/>
    </row>
    <row r="162" spans="1:27" ht="14.25" customHeight="1" x14ac:dyDescent="0.35">
      <c r="A162" s="13" t="s">
        <v>34</v>
      </c>
      <c r="B162" s="13" t="s">
        <v>373</v>
      </c>
      <c r="C162" s="13" t="s">
        <v>296</v>
      </c>
      <c r="D162" s="13" t="s">
        <v>324</v>
      </c>
      <c r="E162" s="13">
        <v>432</v>
      </c>
      <c r="F162" s="18">
        <v>67</v>
      </c>
      <c r="G162" s="8">
        <v>24</v>
      </c>
      <c r="H162" s="8">
        <v>66</v>
      </c>
      <c r="I162" s="8">
        <v>3</v>
      </c>
      <c r="J162" s="8">
        <v>0.23499999999999999</v>
      </c>
      <c r="K162" s="8">
        <v>0.34200000000000003</v>
      </c>
      <c r="L162" s="8">
        <v>102</v>
      </c>
      <c r="M162" s="8">
        <v>17</v>
      </c>
      <c r="N162" s="8">
        <v>2</v>
      </c>
      <c r="O162" s="8">
        <v>70</v>
      </c>
      <c r="P162" s="8">
        <v>156</v>
      </c>
      <c r="Q162" s="8">
        <v>0.45200000000000001</v>
      </c>
      <c r="R162" s="8">
        <v>0.79400000000000004</v>
      </c>
      <c r="S162" s="8">
        <f t="shared" si="8"/>
        <v>245</v>
      </c>
      <c r="T162" s="11">
        <f t="shared" si="9"/>
        <v>16.333333333333332</v>
      </c>
      <c r="U162" s="11">
        <f t="shared" si="10"/>
        <v>12.25</v>
      </c>
      <c r="V162" s="11">
        <f t="shared" si="11"/>
        <v>12.25</v>
      </c>
      <c r="W162" s="8"/>
      <c r="X162" s="11"/>
      <c r="Y162" s="11"/>
      <c r="Z162" s="11"/>
      <c r="AA162" s="11"/>
    </row>
    <row r="163" spans="1:27" ht="14.25" customHeight="1" x14ac:dyDescent="0.35">
      <c r="A163" s="13" t="s">
        <v>68</v>
      </c>
      <c r="B163" s="13" t="s">
        <v>713</v>
      </c>
      <c r="C163" s="13" t="s">
        <v>313</v>
      </c>
      <c r="D163" s="13" t="s">
        <v>324</v>
      </c>
      <c r="E163" s="13">
        <v>463</v>
      </c>
      <c r="F163" s="18">
        <v>65</v>
      </c>
      <c r="G163" s="8">
        <v>20</v>
      </c>
      <c r="H163" s="8">
        <v>65</v>
      </c>
      <c r="I163" s="8">
        <v>8</v>
      </c>
      <c r="J163" s="8">
        <v>0.247</v>
      </c>
      <c r="K163" s="8">
        <v>0.30299999999999999</v>
      </c>
      <c r="L163" s="8">
        <v>114</v>
      </c>
      <c r="M163" s="8">
        <v>23</v>
      </c>
      <c r="N163" s="8">
        <v>3</v>
      </c>
      <c r="O163" s="8">
        <v>37</v>
      </c>
      <c r="P163" s="8">
        <v>137</v>
      </c>
      <c r="Q163" s="8">
        <v>0.434</v>
      </c>
      <c r="R163" s="8">
        <v>0.73599999999999999</v>
      </c>
      <c r="S163" s="8">
        <f t="shared" si="8"/>
        <v>241</v>
      </c>
      <c r="T163" s="11">
        <f t="shared" si="9"/>
        <v>16.066666666666666</v>
      </c>
      <c r="U163" s="11">
        <f t="shared" si="10"/>
        <v>12.05</v>
      </c>
      <c r="V163" s="11">
        <f t="shared" si="11"/>
        <v>12.05</v>
      </c>
      <c r="W163" s="8"/>
      <c r="X163" s="11"/>
      <c r="Y163" s="11"/>
      <c r="Z163" s="11"/>
      <c r="AA163" s="11"/>
    </row>
    <row r="164" spans="1:27" ht="14.25" customHeight="1" x14ac:dyDescent="0.35">
      <c r="A164" s="13" t="s">
        <v>1530</v>
      </c>
      <c r="B164" s="13" t="s">
        <v>1531</v>
      </c>
      <c r="C164" s="13" t="s">
        <v>307</v>
      </c>
      <c r="D164" s="13" t="s">
        <v>324</v>
      </c>
      <c r="E164" s="13">
        <v>450</v>
      </c>
      <c r="F164" s="18">
        <v>60</v>
      </c>
      <c r="G164" s="8">
        <v>18</v>
      </c>
      <c r="H164" s="8">
        <v>64</v>
      </c>
      <c r="I164" s="8">
        <v>4</v>
      </c>
      <c r="J164" s="8">
        <v>0.24199999999999999</v>
      </c>
      <c r="K164" s="8">
        <v>0.30499999999999999</v>
      </c>
      <c r="L164" s="8">
        <v>109</v>
      </c>
      <c r="M164" s="8">
        <v>26</v>
      </c>
      <c r="N164" s="8">
        <v>1</v>
      </c>
      <c r="O164" s="8">
        <v>41</v>
      </c>
      <c r="P164" s="8">
        <v>120</v>
      </c>
      <c r="Q164" s="8">
        <v>0.42899999999999999</v>
      </c>
      <c r="R164" s="8">
        <v>0.73399999999999999</v>
      </c>
      <c r="S164" s="8">
        <f t="shared" si="8"/>
        <v>240</v>
      </c>
      <c r="T164" s="11">
        <f t="shared" si="9"/>
        <v>16</v>
      </c>
      <c r="U164" s="11">
        <f t="shared" si="10"/>
        <v>12</v>
      </c>
      <c r="V164" s="11">
        <f t="shared" si="11"/>
        <v>12</v>
      </c>
      <c r="W164" s="8"/>
      <c r="X164" s="11"/>
      <c r="Y164" s="11"/>
      <c r="Z164" s="11"/>
      <c r="AA164" s="11"/>
    </row>
    <row r="165" spans="1:27" ht="14.25" customHeight="1" x14ac:dyDescent="0.35">
      <c r="A165" s="13" t="s">
        <v>1792</v>
      </c>
      <c r="B165" s="13" t="s">
        <v>1793</v>
      </c>
      <c r="C165" s="13" t="s">
        <v>308</v>
      </c>
      <c r="D165" s="13" t="s">
        <v>324</v>
      </c>
      <c r="E165" s="13">
        <v>439</v>
      </c>
      <c r="F165" s="18">
        <v>58</v>
      </c>
      <c r="G165" s="8">
        <v>19</v>
      </c>
      <c r="H165" s="8">
        <v>62</v>
      </c>
      <c r="I165" s="8">
        <v>3</v>
      </c>
      <c r="J165" s="8">
        <v>0.245</v>
      </c>
      <c r="K165" s="8">
        <v>0.30499999999999999</v>
      </c>
      <c r="L165" s="8">
        <v>107</v>
      </c>
      <c r="M165" s="8">
        <v>20</v>
      </c>
      <c r="N165" s="8">
        <v>2</v>
      </c>
      <c r="O165" s="8">
        <v>38</v>
      </c>
      <c r="P165" s="8">
        <v>109</v>
      </c>
      <c r="Q165" s="8">
        <v>0.42699999999999999</v>
      </c>
      <c r="R165" s="8">
        <v>0.73099999999999998</v>
      </c>
      <c r="S165" s="8">
        <f t="shared" si="8"/>
        <v>240</v>
      </c>
      <c r="T165" s="11">
        <f t="shared" si="9"/>
        <v>16</v>
      </c>
      <c r="U165" s="11">
        <f t="shared" si="10"/>
        <v>12</v>
      </c>
      <c r="V165" s="11">
        <f t="shared" si="11"/>
        <v>12</v>
      </c>
      <c r="W165" s="8"/>
      <c r="X165" s="11"/>
      <c r="Y165" s="11"/>
      <c r="Z165" s="11"/>
      <c r="AA165" s="11"/>
    </row>
    <row r="166" spans="1:27" ht="14.25" customHeight="1" x14ac:dyDescent="0.35">
      <c r="A166" s="13" t="s">
        <v>57</v>
      </c>
      <c r="B166" s="13" t="s">
        <v>957</v>
      </c>
      <c r="C166" s="13" t="s">
        <v>319</v>
      </c>
      <c r="D166" s="13" t="s">
        <v>324</v>
      </c>
      <c r="E166" s="13">
        <v>440</v>
      </c>
      <c r="F166" s="18">
        <v>57</v>
      </c>
      <c r="G166" s="8">
        <v>16</v>
      </c>
      <c r="H166" s="8">
        <v>58</v>
      </c>
      <c r="I166" s="8">
        <v>2</v>
      </c>
      <c r="J166" s="8">
        <v>0.245</v>
      </c>
      <c r="K166" s="8">
        <v>0.317</v>
      </c>
      <c r="L166" s="8">
        <v>108</v>
      </c>
      <c r="M166" s="8">
        <v>23</v>
      </c>
      <c r="N166" s="8">
        <v>1</v>
      </c>
      <c r="O166" s="8">
        <v>47</v>
      </c>
      <c r="P166" s="8">
        <v>105</v>
      </c>
      <c r="Q166" s="8">
        <v>0.40500000000000003</v>
      </c>
      <c r="R166" s="8">
        <v>0.72299999999999998</v>
      </c>
      <c r="S166" s="8">
        <f t="shared" si="8"/>
        <v>240</v>
      </c>
      <c r="T166" s="11">
        <f t="shared" si="9"/>
        <v>16</v>
      </c>
      <c r="U166" s="11">
        <f t="shared" si="10"/>
        <v>12</v>
      </c>
      <c r="V166" s="11">
        <f t="shared" si="11"/>
        <v>12</v>
      </c>
      <c r="W166" s="8"/>
      <c r="X166" s="11"/>
      <c r="Y166" s="11"/>
      <c r="Z166" s="11"/>
      <c r="AA166" s="11"/>
    </row>
    <row r="167" spans="1:27" ht="14.25" customHeight="1" x14ac:dyDescent="0.35">
      <c r="A167" s="13" t="s">
        <v>549</v>
      </c>
      <c r="B167" s="13" t="s">
        <v>1117</v>
      </c>
      <c r="C167" s="13" t="s">
        <v>297</v>
      </c>
      <c r="D167" s="13" t="s">
        <v>324</v>
      </c>
      <c r="E167" s="13">
        <v>391</v>
      </c>
      <c r="F167" s="18">
        <v>52</v>
      </c>
      <c r="G167" s="8">
        <v>11</v>
      </c>
      <c r="H167" s="8">
        <v>54</v>
      </c>
      <c r="I167" s="8">
        <v>4</v>
      </c>
      <c r="J167" s="8">
        <v>0.27600000000000002</v>
      </c>
      <c r="K167" s="8">
        <v>0.34499999999999997</v>
      </c>
      <c r="L167" s="8">
        <v>108</v>
      </c>
      <c r="M167" s="8">
        <v>20</v>
      </c>
      <c r="N167" s="8">
        <v>1</v>
      </c>
      <c r="O167" s="8">
        <v>41</v>
      </c>
      <c r="P167" s="8">
        <v>75</v>
      </c>
      <c r="Q167" s="8">
        <v>0.41499999999999998</v>
      </c>
      <c r="R167" s="8">
        <v>0.76</v>
      </c>
      <c r="S167" s="8">
        <f t="shared" si="8"/>
        <v>239</v>
      </c>
      <c r="T167" s="11">
        <f t="shared" si="9"/>
        <v>15.933333333333334</v>
      </c>
      <c r="U167" s="11">
        <f t="shared" si="10"/>
        <v>11.95</v>
      </c>
      <c r="V167" s="11">
        <f t="shared" si="11"/>
        <v>11.95</v>
      </c>
      <c r="W167" s="8"/>
      <c r="X167" s="11"/>
      <c r="Y167" s="11"/>
      <c r="Z167" s="11"/>
      <c r="AA167" s="11"/>
    </row>
    <row r="168" spans="1:27" ht="14.25" customHeight="1" x14ac:dyDescent="0.35">
      <c r="A168" s="13" t="s">
        <v>743</v>
      </c>
      <c r="B168" s="13" t="s">
        <v>67</v>
      </c>
      <c r="C168" s="13" t="s">
        <v>300</v>
      </c>
      <c r="D168" s="13" t="s">
        <v>324</v>
      </c>
      <c r="E168" s="13">
        <v>454</v>
      </c>
      <c r="F168" s="18">
        <v>65</v>
      </c>
      <c r="G168" s="8">
        <v>12</v>
      </c>
      <c r="H168" s="8">
        <v>51</v>
      </c>
      <c r="I168" s="8">
        <v>14</v>
      </c>
      <c r="J168" s="8">
        <v>0.255</v>
      </c>
      <c r="K168" s="8">
        <v>0.317</v>
      </c>
      <c r="L168" s="8">
        <v>116</v>
      </c>
      <c r="M168" s="8">
        <v>22</v>
      </c>
      <c r="N168" s="8">
        <v>4</v>
      </c>
      <c r="O168" s="8">
        <v>41</v>
      </c>
      <c r="P168" s="8">
        <v>115</v>
      </c>
      <c r="Q168" s="8">
        <v>0.40200000000000002</v>
      </c>
      <c r="R168" s="8">
        <v>0.71899999999999997</v>
      </c>
      <c r="S168" s="8">
        <f t="shared" si="8"/>
        <v>238</v>
      </c>
      <c r="T168" s="11">
        <f t="shared" si="9"/>
        <v>15.866666666666667</v>
      </c>
      <c r="U168" s="11">
        <f t="shared" si="10"/>
        <v>11.9</v>
      </c>
      <c r="V168" s="11">
        <f t="shared" si="11"/>
        <v>11.9</v>
      </c>
      <c r="W168" s="8"/>
      <c r="X168" s="11"/>
      <c r="Y168" s="11"/>
      <c r="Z168" s="11"/>
      <c r="AA168" s="11"/>
    </row>
    <row r="169" spans="1:27" ht="14.25" customHeight="1" x14ac:dyDescent="0.35">
      <c r="A169" s="13" t="s">
        <v>130</v>
      </c>
      <c r="B169" s="13" t="s">
        <v>1498</v>
      </c>
      <c r="C169" s="13" t="s">
        <v>305</v>
      </c>
      <c r="D169" s="13" t="s">
        <v>324</v>
      </c>
      <c r="E169" s="13">
        <v>427</v>
      </c>
      <c r="F169" s="18">
        <v>64</v>
      </c>
      <c r="G169" s="8">
        <v>13</v>
      </c>
      <c r="H169" s="8">
        <v>49</v>
      </c>
      <c r="I169" s="8">
        <v>13</v>
      </c>
      <c r="J169" s="8">
        <v>0.25</v>
      </c>
      <c r="K169" s="8">
        <v>0.32600000000000001</v>
      </c>
      <c r="L169" s="8">
        <v>106</v>
      </c>
      <c r="M169" s="8">
        <v>21</v>
      </c>
      <c r="N169" s="8">
        <v>2</v>
      </c>
      <c r="O169" s="8">
        <v>48</v>
      </c>
      <c r="P169" s="8">
        <v>106</v>
      </c>
      <c r="Q169" s="8">
        <v>0.39900000000000002</v>
      </c>
      <c r="R169" s="8">
        <v>0.72499999999999998</v>
      </c>
      <c r="S169" s="8">
        <f t="shared" si="8"/>
        <v>238</v>
      </c>
      <c r="T169" s="11">
        <f t="shared" si="9"/>
        <v>15.866666666666667</v>
      </c>
      <c r="U169" s="11">
        <f t="shared" si="10"/>
        <v>11.9</v>
      </c>
      <c r="V169" s="11">
        <f t="shared" si="11"/>
        <v>11.9</v>
      </c>
      <c r="W169" s="8"/>
      <c r="X169" s="11"/>
      <c r="Y169" s="11"/>
      <c r="Z169" s="11"/>
      <c r="AA169" s="11"/>
    </row>
    <row r="170" spans="1:27" ht="14.25" customHeight="1" x14ac:dyDescent="0.35">
      <c r="A170" s="13" t="s">
        <v>1725</v>
      </c>
      <c r="B170" s="13" t="s">
        <v>1986</v>
      </c>
      <c r="C170" s="13" t="s">
        <v>303</v>
      </c>
      <c r="D170" s="13" t="s">
        <v>324</v>
      </c>
      <c r="E170" s="13">
        <v>431</v>
      </c>
      <c r="F170" s="18">
        <v>56</v>
      </c>
      <c r="G170" s="8">
        <v>10</v>
      </c>
      <c r="H170" s="8">
        <v>49</v>
      </c>
      <c r="I170" s="8">
        <v>11</v>
      </c>
      <c r="J170" s="8">
        <v>0.249</v>
      </c>
      <c r="K170" s="8">
        <v>0.32400000000000001</v>
      </c>
      <c r="L170" s="8">
        <v>107</v>
      </c>
      <c r="M170" s="8">
        <v>21</v>
      </c>
      <c r="N170" s="8">
        <v>1</v>
      </c>
      <c r="O170" s="8">
        <v>48</v>
      </c>
      <c r="P170" s="8">
        <v>86</v>
      </c>
      <c r="Q170" s="8">
        <v>0.374</v>
      </c>
      <c r="R170" s="8">
        <v>0.69799999999999995</v>
      </c>
      <c r="S170" s="8">
        <f t="shared" si="8"/>
        <v>238</v>
      </c>
      <c r="T170" s="11">
        <f t="shared" si="9"/>
        <v>15.866666666666667</v>
      </c>
      <c r="U170" s="11">
        <f t="shared" si="10"/>
        <v>11.9</v>
      </c>
      <c r="V170" s="11">
        <f t="shared" si="11"/>
        <v>11.9</v>
      </c>
      <c r="W170" s="8"/>
      <c r="X170" s="11"/>
      <c r="Y170" s="11"/>
      <c r="Z170" s="11"/>
      <c r="AA170" s="11"/>
    </row>
    <row r="171" spans="1:27" ht="14.25" customHeight="1" x14ac:dyDescent="0.35">
      <c r="A171" s="13" t="s">
        <v>283</v>
      </c>
      <c r="B171" s="13" t="s">
        <v>537</v>
      </c>
      <c r="C171" s="13" t="s">
        <v>311</v>
      </c>
      <c r="D171" s="13" t="s">
        <v>324</v>
      </c>
      <c r="E171" s="13">
        <v>365</v>
      </c>
      <c r="F171" s="18">
        <v>58</v>
      </c>
      <c r="G171" s="8">
        <v>20</v>
      </c>
      <c r="H171" s="8">
        <v>61</v>
      </c>
      <c r="I171" s="8">
        <v>3</v>
      </c>
      <c r="J171" s="8">
        <v>0.223</v>
      </c>
      <c r="K171" s="8">
        <v>0.33800000000000002</v>
      </c>
      <c r="L171" s="8">
        <v>81</v>
      </c>
      <c r="M171" s="8">
        <v>15</v>
      </c>
      <c r="N171" s="8">
        <v>1</v>
      </c>
      <c r="O171" s="8">
        <v>63</v>
      </c>
      <c r="P171" s="8">
        <v>108</v>
      </c>
      <c r="Q171" s="8">
        <v>0.439</v>
      </c>
      <c r="R171" s="8">
        <v>0.77700000000000002</v>
      </c>
      <c r="S171" s="8">
        <f t="shared" si="8"/>
        <v>235</v>
      </c>
      <c r="T171" s="11">
        <f t="shared" si="9"/>
        <v>15.666666666666666</v>
      </c>
      <c r="U171" s="11">
        <f t="shared" si="10"/>
        <v>11.75</v>
      </c>
      <c r="V171" s="11">
        <f t="shared" si="11"/>
        <v>11.75</v>
      </c>
      <c r="W171" s="8"/>
      <c r="X171" s="11"/>
      <c r="Y171" s="11"/>
      <c r="Z171" s="11"/>
      <c r="AA171" s="11"/>
    </row>
    <row r="172" spans="1:27" ht="14.25" customHeight="1" x14ac:dyDescent="0.35">
      <c r="A172" s="13" t="s">
        <v>262</v>
      </c>
      <c r="B172" s="13" t="s">
        <v>1356</v>
      </c>
      <c r="C172" s="13" t="s">
        <v>300</v>
      </c>
      <c r="D172" s="13" t="s">
        <v>324</v>
      </c>
      <c r="E172" s="13">
        <v>495</v>
      </c>
      <c r="F172" s="18">
        <v>63</v>
      </c>
      <c r="G172" s="8">
        <v>16</v>
      </c>
      <c r="H172" s="8">
        <v>62</v>
      </c>
      <c r="I172" s="8">
        <v>16</v>
      </c>
      <c r="J172" s="8">
        <v>0.249</v>
      </c>
      <c r="K172" s="8">
        <v>0.31</v>
      </c>
      <c r="L172" s="8">
        <v>123</v>
      </c>
      <c r="M172" s="8">
        <v>25</v>
      </c>
      <c r="N172" s="8">
        <v>4</v>
      </c>
      <c r="O172" s="8">
        <v>44</v>
      </c>
      <c r="P172" s="8">
        <v>156</v>
      </c>
      <c r="Q172" s="8">
        <v>0.41199999999999998</v>
      </c>
      <c r="R172" s="8">
        <v>0.72099999999999997</v>
      </c>
      <c r="S172" s="8">
        <f t="shared" si="8"/>
        <v>233</v>
      </c>
      <c r="T172" s="11">
        <f t="shared" si="9"/>
        <v>15.533333333333333</v>
      </c>
      <c r="U172" s="11">
        <f t="shared" si="10"/>
        <v>11.65</v>
      </c>
      <c r="V172" s="11">
        <f t="shared" si="11"/>
        <v>11.65</v>
      </c>
      <c r="W172" s="8"/>
      <c r="X172" s="11"/>
      <c r="Y172" s="11"/>
      <c r="Z172" s="11"/>
      <c r="AA172" s="11"/>
    </row>
    <row r="173" spans="1:27" ht="14.25" customHeight="1" x14ac:dyDescent="0.35">
      <c r="A173" s="13" t="s">
        <v>88</v>
      </c>
      <c r="B173" s="13" t="s">
        <v>1458</v>
      </c>
      <c r="C173" s="13" t="s">
        <v>301</v>
      </c>
      <c r="D173" s="13" t="s">
        <v>324</v>
      </c>
      <c r="E173" s="13">
        <v>487</v>
      </c>
      <c r="F173" s="18">
        <v>68</v>
      </c>
      <c r="G173" s="8">
        <v>17</v>
      </c>
      <c r="H173" s="8">
        <v>58</v>
      </c>
      <c r="I173" s="8">
        <v>16</v>
      </c>
      <c r="J173" s="8">
        <v>0.23499999999999999</v>
      </c>
      <c r="K173" s="8">
        <v>0.308</v>
      </c>
      <c r="L173" s="8">
        <v>114</v>
      </c>
      <c r="M173" s="8">
        <v>23</v>
      </c>
      <c r="N173" s="8">
        <v>2</v>
      </c>
      <c r="O173" s="8">
        <v>52</v>
      </c>
      <c r="P173" s="8">
        <v>154</v>
      </c>
      <c r="Q173" s="8">
        <v>0.39400000000000002</v>
      </c>
      <c r="R173" s="8">
        <v>0.70199999999999996</v>
      </c>
      <c r="S173" s="8">
        <f t="shared" si="8"/>
        <v>232</v>
      </c>
      <c r="T173" s="11">
        <f t="shared" si="9"/>
        <v>15.466666666666667</v>
      </c>
      <c r="U173" s="11">
        <f t="shared" si="10"/>
        <v>11.6</v>
      </c>
      <c r="V173" s="11">
        <f t="shared" si="11"/>
        <v>11.6</v>
      </c>
      <c r="W173" s="8"/>
      <c r="X173" s="11"/>
      <c r="Y173" s="11"/>
      <c r="Z173" s="11"/>
      <c r="AA173" s="11"/>
    </row>
    <row r="174" spans="1:27" ht="14.25" customHeight="1" x14ac:dyDescent="0.35">
      <c r="A174" s="13" t="s">
        <v>42</v>
      </c>
      <c r="B174" s="13" t="s">
        <v>202</v>
      </c>
      <c r="C174" s="13" t="s">
        <v>306</v>
      </c>
      <c r="D174" s="13" t="s">
        <v>324</v>
      </c>
      <c r="E174" s="13">
        <v>452</v>
      </c>
      <c r="F174" s="18">
        <v>60</v>
      </c>
      <c r="G174" s="8">
        <v>10</v>
      </c>
      <c r="H174" s="8">
        <v>46</v>
      </c>
      <c r="I174" s="8">
        <v>10</v>
      </c>
      <c r="J174" s="8">
        <v>0.24199999999999999</v>
      </c>
      <c r="K174" s="8">
        <v>0.316</v>
      </c>
      <c r="L174" s="8">
        <v>110</v>
      </c>
      <c r="M174" s="8">
        <v>22</v>
      </c>
      <c r="N174" s="8">
        <v>2</v>
      </c>
      <c r="O174" s="8">
        <v>49</v>
      </c>
      <c r="P174" s="8">
        <v>99</v>
      </c>
      <c r="Q174" s="8">
        <v>0.36699999999999999</v>
      </c>
      <c r="R174" s="8">
        <v>0.68300000000000005</v>
      </c>
      <c r="S174" s="8">
        <f t="shared" si="8"/>
        <v>232</v>
      </c>
      <c r="T174" s="11">
        <f t="shared" si="9"/>
        <v>15.466666666666667</v>
      </c>
      <c r="U174" s="11">
        <f t="shared" si="10"/>
        <v>11.6</v>
      </c>
      <c r="V174" s="11">
        <f t="shared" si="11"/>
        <v>11.6</v>
      </c>
      <c r="W174" s="8"/>
      <c r="X174" s="11"/>
      <c r="Y174" s="11"/>
      <c r="Z174" s="11"/>
      <c r="AA174" s="11"/>
    </row>
    <row r="175" spans="1:27" ht="14.25" customHeight="1" x14ac:dyDescent="0.35">
      <c r="A175" s="13" t="s">
        <v>262</v>
      </c>
      <c r="B175" s="13" t="s">
        <v>1178</v>
      </c>
      <c r="C175" s="13" t="s">
        <v>305</v>
      </c>
      <c r="D175" s="13" t="s">
        <v>324</v>
      </c>
      <c r="E175" s="13">
        <v>390</v>
      </c>
      <c r="F175" s="18">
        <v>58</v>
      </c>
      <c r="G175" s="8">
        <v>18</v>
      </c>
      <c r="H175" s="8">
        <v>55</v>
      </c>
      <c r="I175" s="8">
        <v>4</v>
      </c>
      <c r="J175" s="8">
        <v>0.26</v>
      </c>
      <c r="K175" s="8">
        <v>0.307</v>
      </c>
      <c r="L175" s="8">
        <v>101</v>
      </c>
      <c r="M175" s="8">
        <v>20</v>
      </c>
      <c r="N175" s="8">
        <v>2</v>
      </c>
      <c r="O175" s="8">
        <v>27</v>
      </c>
      <c r="P175" s="8">
        <v>96</v>
      </c>
      <c r="Q175" s="8">
        <v>0.45800000000000002</v>
      </c>
      <c r="R175" s="8">
        <v>0.76500000000000001</v>
      </c>
      <c r="S175" s="8">
        <f t="shared" si="8"/>
        <v>227</v>
      </c>
      <c r="T175" s="11">
        <f t="shared" si="9"/>
        <v>15.133333333333333</v>
      </c>
      <c r="U175" s="11">
        <f t="shared" si="10"/>
        <v>11.35</v>
      </c>
      <c r="V175" s="11">
        <f t="shared" si="11"/>
        <v>11.35</v>
      </c>
      <c r="W175" s="8"/>
      <c r="X175" s="11"/>
      <c r="Y175" s="11"/>
      <c r="Z175" s="11"/>
      <c r="AA175" s="11"/>
    </row>
    <row r="176" spans="1:27" ht="14.25" customHeight="1" x14ac:dyDescent="0.35">
      <c r="A176" s="13" t="s">
        <v>119</v>
      </c>
      <c r="B176" s="13" t="s">
        <v>1695</v>
      </c>
      <c r="C176" s="13" t="s">
        <v>318</v>
      </c>
      <c r="D176" s="13" t="s">
        <v>324</v>
      </c>
      <c r="E176" s="13">
        <v>410</v>
      </c>
      <c r="F176" s="18">
        <v>52</v>
      </c>
      <c r="G176" s="8">
        <v>13</v>
      </c>
      <c r="H176" s="8">
        <v>50</v>
      </c>
      <c r="I176" s="8">
        <v>3</v>
      </c>
      <c r="J176" s="8">
        <v>0.24399999999999999</v>
      </c>
      <c r="K176" s="8">
        <v>0.314</v>
      </c>
      <c r="L176" s="8">
        <v>100</v>
      </c>
      <c r="M176" s="8">
        <v>22</v>
      </c>
      <c r="N176" s="8">
        <v>1</v>
      </c>
      <c r="O176" s="8">
        <v>42</v>
      </c>
      <c r="P176" s="8">
        <v>85</v>
      </c>
      <c r="Q176" s="8">
        <v>0.39400000000000002</v>
      </c>
      <c r="R176" s="8">
        <v>0.70799999999999996</v>
      </c>
      <c r="S176" s="8">
        <f t="shared" si="8"/>
        <v>225</v>
      </c>
      <c r="T176" s="11">
        <f t="shared" si="9"/>
        <v>15</v>
      </c>
      <c r="U176" s="11">
        <f t="shared" si="10"/>
        <v>10.875</v>
      </c>
      <c r="V176" s="11">
        <f t="shared" si="11"/>
        <v>10.875</v>
      </c>
      <c r="W176" s="8"/>
      <c r="X176" s="11"/>
      <c r="Y176" s="11"/>
      <c r="Z176" s="11"/>
      <c r="AA176" s="11"/>
    </row>
    <row r="177" spans="1:27" ht="14.25" customHeight="1" x14ac:dyDescent="0.35">
      <c r="A177" s="13" t="s">
        <v>1463</v>
      </c>
      <c r="B177" s="13" t="s">
        <v>573</v>
      </c>
      <c r="C177" s="13" t="s">
        <v>2138</v>
      </c>
      <c r="D177" s="13" t="s">
        <v>324</v>
      </c>
      <c r="E177" s="13">
        <v>503</v>
      </c>
      <c r="F177" s="18">
        <v>64</v>
      </c>
      <c r="G177" s="8">
        <v>23</v>
      </c>
      <c r="H177" s="8">
        <v>72</v>
      </c>
      <c r="I177" s="8">
        <v>3</v>
      </c>
      <c r="J177" s="8">
        <v>0.218</v>
      </c>
      <c r="K177" s="8">
        <v>0.28599999999999998</v>
      </c>
      <c r="L177" s="8">
        <v>110</v>
      </c>
      <c r="M177" s="8">
        <v>19</v>
      </c>
      <c r="N177" s="8">
        <v>2</v>
      </c>
      <c r="O177" s="8">
        <v>48</v>
      </c>
      <c r="P177" s="8">
        <v>168</v>
      </c>
      <c r="Q177" s="8">
        <v>0.40500000000000003</v>
      </c>
      <c r="R177" s="8">
        <v>0.69099999999999995</v>
      </c>
      <c r="S177" s="8">
        <f t="shared" si="8"/>
        <v>221</v>
      </c>
      <c r="T177" s="11">
        <f t="shared" si="9"/>
        <v>14.733333333333333</v>
      </c>
      <c r="U177" s="11">
        <f t="shared" si="10"/>
        <v>10.681666666666665</v>
      </c>
      <c r="V177" s="11">
        <f t="shared" si="11"/>
        <v>10.681666666666665</v>
      </c>
      <c r="W177" s="8"/>
      <c r="X177" s="11"/>
      <c r="Y177" s="11"/>
      <c r="Z177" s="11"/>
      <c r="AA177" s="11"/>
    </row>
    <row r="178" spans="1:27" ht="14.25" customHeight="1" x14ac:dyDescent="0.35">
      <c r="A178" s="13" t="s">
        <v>153</v>
      </c>
      <c r="B178" s="13" t="s">
        <v>818</v>
      </c>
      <c r="C178" s="13" t="s">
        <v>311</v>
      </c>
      <c r="D178" s="13" t="s">
        <v>324</v>
      </c>
      <c r="E178" s="13">
        <v>405</v>
      </c>
      <c r="F178" s="18">
        <v>54</v>
      </c>
      <c r="G178" s="8">
        <v>12</v>
      </c>
      <c r="H178" s="8">
        <v>50</v>
      </c>
      <c r="I178" s="8">
        <v>9</v>
      </c>
      <c r="J178" s="8">
        <v>0.24299999999999999</v>
      </c>
      <c r="K178" s="8">
        <v>0.29299999999999998</v>
      </c>
      <c r="L178" s="8">
        <v>98</v>
      </c>
      <c r="M178" s="8">
        <v>19</v>
      </c>
      <c r="N178" s="8">
        <v>2</v>
      </c>
      <c r="O178" s="8">
        <v>29</v>
      </c>
      <c r="P178" s="8">
        <v>78</v>
      </c>
      <c r="Q178" s="8">
        <v>0.39200000000000002</v>
      </c>
      <c r="R178" s="8">
        <v>0.68600000000000005</v>
      </c>
      <c r="S178" s="8">
        <f t="shared" si="8"/>
        <v>221</v>
      </c>
      <c r="T178" s="11">
        <f t="shared" si="9"/>
        <v>14.733333333333333</v>
      </c>
      <c r="U178" s="11">
        <f t="shared" si="10"/>
        <v>10.681666666666665</v>
      </c>
      <c r="V178" s="11">
        <f t="shared" si="11"/>
        <v>10.681666666666665</v>
      </c>
      <c r="W178" s="8"/>
      <c r="X178" s="11"/>
      <c r="Y178" s="11"/>
      <c r="Z178" s="11"/>
      <c r="AA178" s="11"/>
    </row>
    <row r="179" spans="1:27" ht="14.25" customHeight="1" x14ac:dyDescent="0.35">
      <c r="A179" s="13" t="s">
        <v>150</v>
      </c>
      <c r="B179" s="13" t="s">
        <v>63</v>
      </c>
      <c r="C179" s="13" t="s">
        <v>306</v>
      </c>
      <c r="D179" s="13" t="s">
        <v>324</v>
      </c>
      <c r="E179" s="13">
        <v>389</v>
      </c>
      <c r="F179" s="18">
        <v>56</v>
      </c>
      <c r="G179" s="8">
        <v>12</v>
      </c>
      <c r="H179" s="8">
        <v>46</v>
      </c>
      <c r="I179" s="8">
        <v>19</v>
      </c>
      <c r="J179" s="8">
        <v>0.23799999999999999</v>
      </c>
      <c r="K179" s="8">
        <v>0.318</v>
      </c>
      <c r="L179" s="8">
        <v>93</v>
      </c>
      <c r="M179" s="8">
        <v>18</v>
      </c>
      <c r="N179" s="8">
        <v>3</v>
      </c>
      <c r="O179" s="8">
        <v>46</v>
      </c>
      <c r="P179" s="8">
        <v>101</v>
      </c>
      <c r="Q179" s="8">
        <v>0.39100000000000001</v>
      </c>
      <c r="R179" s="8">
        <v>0.70899999999999996</v>
      </c>
      <c r="S179" s="8">
        <f t="shared" si="8"/>
        <v>219</v>
      </c>
      <c r="T179" s="11">
        <f t="shared" si="9"/>
        <v>14.6</v>
      </c>
      <c r="U179" s="11">
        <f t="shared" si="10"/>
        <v>10.584999999999999</v>
      </c>
      <c r="V179" s="11">
        <f t="shared" si="11"/>
        <v>10.584999999999999</v>
      </c>
      <c r="W179" s="8"/>
      <c r="X179" s="11"/>
      <c r="Y179" s="11"/>
      <c r="Z179" s="11"/>
      <c r="AA179" s="11"/>
    </row>
    <row r="180" spans="1:27" ht="14.25" customHeight="1" x14ac:dyDescent="0.35">
      <c r="A180" s="13" t="s">
        <v>42</v>
      </c>
      <c r="B180" s="13" t="s">
        <v>975</v>
      </c>
      <c r="C180" s="13" t="s">
        <v>306</v>
      </c>
      <c r="D180" s="13" t="s">
        <v>324</v>
      </c>
      <c r="E180" s="13">
        <v>490</v>
      </c>
      <c r="F180" s="18">
        <v>57</v>
      </c>
      <c r="G180" s="8">
        <v>17</v>
      </c>
      <c r="H180" s="8">
        <v>62</v>
      </c>
      <c r="I180" s="8">
        <v>4</v>
      </c>
      <c r="J180" s="8">
        <v>0.247</v>
      </c>
      <c r="K180" s="8">
        <v>0.28999999999999998</v>
      </c>
      <c r="L180" s="8">
        <v>121</v>
      </c>
      <c r="M180" s="8">
        <v>23</v>
      </c>
      <c r="N180" s="8">
        <v>1</v>
      </c>
      <c r="O180" s="8">
        <v>30</v>
      </c>
      <c r="P180" s="8">
        <v>134</v>
      </c>
      <c r="Q180" s="8">
        <v>0.40400000000000003</v>
      </c>
      <c r="R180" s="8">
        <v>0.69399999999999995</v>
      </c>
      <c r="S180" s="8">
        <f t="shared" si="8"/>
        <v>216</v>
      </c>
      <c r="T180" s="11">
        <f t="shared" si="9"/>
        <v>14.4</v>
      </c>
      <c r="U180" s="11">
        <f t="shared" si="10"/>
        <v>10.44</v>
      </c>
      <c r="V180" s="11">
        <f t="shared" si="11"/>
        <v>10.44</v>
      </c>
      <c r="W180" s="8"/>
      <c r="X180" s="11"/>
      <c r="Y180" s="11"/>
      <c r="Z180" s="11"/>
      <c r="AA180" s="11"/>
    </row>
    <row r="181" spans="1:27" ht="14.25" customHeight="1" x14ac:dyDescent="0.35">
      <c r="A181" s="13" t="s">
        <v>644</v>
      </c>
      <c r="B181" s="13" t="s">
        <v>723</v>
      </c>
      <c r="C181" s="13" t="s">
        <v>293</v>
      </c>
      <c r="D181" s="13" t="s">
        <v>324</v>
      </c>
      <c r="E181" s="13">
        <v>401</v>
      </c>
      <c r="F181" s="18">
        <v>54</v>
      </c>
      <c r="G181" s="8">
        <v>14</v>
      </c>
      <c r="H181" s="8">
        <v>50</v>
      </c>
      <c r="I181" s="8">
        <v>19</v>
      </c>
      <c r="J181" s="8">
        <v>0.22500000000000001</v>
      </c>
      <c r="K181" s="8">
        <v>0.29699999999999999</v>
      </c>
      <c r="L181" s="8">
        <v>90</v>
      </c>
      <c r="M181" s="8">
        <v>19</v>
      </c>
      <c r="N181" s="8">
        <v>2</v>
      </c>
      <c r="O181" s="8">
        <v>41</v>
      </c>
      <c r="P181" s="8">
        <v>103</v>
      </c>
      <c r="Q181" s="8">
        <v>0.38200000000000001</v>
      </c>
      <c r="R181" s="8">
        <v>0.67900000000000005</v>
      </c>
      <c r="S181" s="8">
        <f t="shared" si="8"/>
        <v>216</v>
      </c>
      <c r="T181" s="11">
        <f t="shared" si="9"/>
        <v>14.4</v>
      </c>
      <c r="U181" s="11">
        <f t="shared" si="10"/>
        <v>10.44</v>
      </c>
      <c r="V181" s="11">
        <f t="shared" si="11"/>
        <v>10.44</v>
      </c>
      <c r="W181" s="8"/>
      <c r="X181" s="11"/>
      <c r="Y181" s="11"/>
      <c r="Z181" s="11"/>
      <c r="AA181" s="11"/>
    </row>
    <row r="182" spans="1:27" ht="14.25" customHeight="1" x14ac:dyDescent="0.35">
      <c r="A182" s="13" t="s">
        <v>860</v>
      </c>
      <c r="B182" s="13" t="s">
        <v>924</v>
      </c>
      <c r="C182" s="13" t="s">
        <v>313</v>
      </c>
      <c r="D182" s="13" t="s">
        <v>324</v>
      </c>
      <c r="E182" s="13">
        <v>424</v>
      </c>
      <c r="F182" s="18">
        <v>48</v>
      </c>
      <c r="G182" s="8">
        <v>14</v>
      </c>
      <c r="H182" s="8">
        <v>55</v>
      </c>
      <c r="I182" s="8">
        <v>2</v>
      </c>
      <c r="J182" s="8">
        <v>0.23899999999999999</v>
      </c>
      <c r="K182" s="8">
        <v>0.30199999999999999</v>
      </c>
      <c r="L182" s="8">
        <v>101</v>
      </c>
      <c r="M182" s="8">
        <v>22</v>
      </c>
      <c r="N182" s="8">
        <v>1</v>
      </c>
      <c r="O182" s="8">
        <v>38</v>
      </c>
      <c r="P182" s="8">
        <v>94</v>
      </c>
      <c r="Q182" s="8">
        <v>0.39700000000000002</v>
      </c>
      <c r="R182" s="8">
        <v>0.69899999999999995</v>
      </c>
      <c r="S182" s="8">
        <f t="shared" si="8"/>
        <v>216</v>
      </c>
      <c r="T182" s="11">
        <f t="shared" si="9"/>
        <v>14.4</v>
      </c>
      <c r="U182" s="11">
        <f t="shared" si="10"/>
        <v>10.44</v>
      </c>
      <c r="V182" s="11">
        <f t="shared" si="11"/>
        <v>10.44</v>
      </c>
      <c r="W182" s="8"/>
      <c r="X182" s="11"/>
      <c r="Y182" s="11"/>
      <c r="Z182" s="11"/>
      <c r="AA182" s="11"/>
    </row>
    <row r="183" spans="1:27" ht="14.25" customHeight="1" x14ac:dyDescent="0.35">
      <c r="A183" s="13" t="s">
        <v>88</v>
      </c>
      <c r="B183" s="13" t="s">
        <v>1216</v>
      </c>
      <c r="C183" s="13" t="s">
        <v>319</v>
      </c>
      <c r="D183" s="13" t="s">
        <v>324</v>
      </c>
      <c r="E183" s="13">
        <v>404</v>
      </c>
      <c r="F183" s="18">
        <v>59</v>
      </c>
      <c r="G183" s="8">
        <v>22</v>
      </c>
      <c r="H183" s="8">
        <v>62</v>
      </c>
      <c r="I183" s="8">
        <v>4</v>
      </c>
      <c r="J183" s="8">
        <v>0.23100000000000001</v>
      </c>
      <c r="K183" s="8">
        <v>0.313</v>
      </c>
      <c r="L183" s="8">
        <v>93</v>
      </c>
      <c r="M183" s="8">
        <v>21</v>
      </c>
      <c r="N183" s="8">
        <v>2</v>
      </c>
      <c r="O183" s="8">
        <v>48</v>
      </c>
      <c r="P183" s="8">
        <v>144</v>
      </c>
      <c r="Q183" s="8">
        <v>0.45400000000000001</v>
      </c>
      <c r="R183" s="8">
        <v>0.76700000000000002</v>
      </c>
      <c r="S183" s="8">
        <f t="shared" si="8"/>
        <v>213</v>
      </c>
      <c r="T183" s="11">
        <f t="shared" si="9"/>
        <v>14.2</v>
      </c>
      <c r="U183" s="11">
        <f t="shared" si="10"/>
        <v>10.295</v>
      </c>
      <c r="V183" s="11">
        <f t="shared" si="11"/>
        <v>10.295</v>
      </c>
      <c r="W183" s="8"/>
      <c r="X183" s="11"/>
      <c r="Y183" s="11"/>
      <c r="Z183" s="11"/>
      <c r="AA183" s="11"/>
    </row>
    <row r="184" spans="1:27" ht="14.25" customHeight="1" x14ac:dyDescent="0.35">
      <c r="A184" s="13" t="s">
        <v>42</v>
      </c>
      <c r="B184" s="13" t="s">
        <v>261</v>
      </c>
      <c r="C184" s="13" t="s">
        <v>296</v>
      </c>
      <c r="D184" s="13" t="s">
        <v>324</v>
      </c>
      <c r="E184" s="13">
        <v>435</v>
      </c>
      <c r="F184" s="18">
        <v>57</v>
      </c>
      <c r="G184" s="8">
        <v>14</v>
      </c>
      <c r="H184" s="8">
        <v>52</v>
      </c>
      <c r="I184" s="8">
        <v>21</v>
      </c>
      <c r="J184" s="8">
        <v>0.24</v>
      </c>
      <c r="K184" s="8">
        <v>0.30099999999999999</v>
      </c>
      <c r="L184" s="8">
        <v>105</v>
      </c>
      <c r="M184" s="8">
        <v>23</v>
      </c>
      <c r="N184" s="8">
        <v>2</v>
      </c>
      <c r="O184" s="8">
        <v>38</v>
      </c>
      <c r="P184" s="8">
        <v>130</v>
      </c>
      <c r="Q184" s="8">
        <v>0.40100000000000002</v>
      </c>
      <c r="R184" s="8">
        <v>0.70199999999999996</v>
      </c>
      <c r="S184" s="8">
        <f t="shared" si="8"/>
        <v>212</v>
      </c>
      <c r="T184" s="11">
        <f t="shared" si="9"/>
        <v>14.133333333333333</v>
      </c>
      <c r="U184" s="11">
        <f t="shared" si="10"/>
        <v>10.246666666666666</v>
      </c>
      <c r="V184" s="11">
        <f t="shared" si="11"/>
        <v>10.246666666666666</v>
      </c>
      <c r="W184" s="8"/>
      <c r="X184" s="11"/>
      <c r="Y184" s="11"/>
      <c r="Z184" s="11"/>
      <c r="AA184" s="11"/>
    </row>
    <row r="185" spans="1:27" ht="14.25" customHeight="1" x14ac:dyDescent="0.35">
      <c r="A185" s="13" t="s">
        <v>1181</v>
      </c>
      <c r="B185" s="13" t="s">
        <v>1182</v>
      </c>
      <c r="C185" s="13" t="s">
        <v>318</v>
      </c>
      <c r="D185" s="13" t="s">
        <v>324</v>
      </c>
      <c r="E185" s="13">
        <v>425</v>
      </c>
      <c r="F185" s="18">
        <v>51</v>
      </c>
      <c r="G185" s="8">
        <v>9</v>
      </c>
      <c r="H185" s="8">
        <v>46</v>
      </c>
      <c r="I185" s="8">
        <v>12</v>
      </c>
      <c r="J185" s="8">
        <v>0.23499999999999999</v>
      </c>
      <c r="K185" s="8">
        <v>0.29599999999999999</v>
      </c>
      <c r="L185" s="8">
        <v>100</v>
      </c>
      <c r="M185" s="8">
        <v>23</v>
      </c>
      <c r="N185" s="8">
        <v>2</v>
      </c>
      <c r="O185" s="8">
        <v>37</v>
      </c>
      <c r="P185" s="8">
        <v>88</v>
      </c>
      <c r="Q185" s="8">
        <v>0.35599999999999998</v>
      </c>
      <c r="R185" s="8">
        <v>0.65300000000000002</v>
      </c>
      <c r="S185" s="8">
        <f t="shared" si="8"/>
        <v>212</v>
      </c>
      <c r="T185" s="11">
        <f t="shared" si="9"/>
        <v>14.133333333333333</v>
      </c>
      <c r="U185" s="11">
        <f t="shared" si="10"/>
        <v>10.246666666666666</v>
      </c>
      <c r="V185" s="11">
        <f t="shared" si="11"/>
        <v>10.246666666666666</v>
      </c>
      <c r="W185" s="8"/>
      <c r="X185" s="11"/>
      <c r="Y185" s="11"/>
      <c r="Z185" s="11"/>
      <c r="AA185" s="11"/>
    </row>
    <row r="186" spans="1:27" ht="14.25" customHeight="1" x14ac:dyDescent="0.35">
      <c r="A186" s="13" t="s">
        <v>923</v>
      </c>
      <c r="B186" s="13" t="s">
        <v>1294</v>
      </c>
      <c r="C186" s="13" t="s">
        <v>305</v>
      </c>
      <c r="D186" s="13" t="s">
        <v>324</v>
      </c>
      <c r="E186" s="13">
        <v>442</v>
      </c>
      <c r="F186" s="18">
        <v>62</v>
      </c>
      <c r="G186" s="8">
        <v>20</v>
      </c>
      <c r="H186" s="8">
        <v>61</v>
      </c>
      <c r="I186" s="8">
        <v>14</v>
      </c>
      <c r="J186" s="8">
        <v>0.23</v>
      </c>
      <c r="K186" s="8">
        <v>0.30499999999999999</v>
      </c>
      <c r="L186" s="8">
        <v>102</v>
      </c>
      <c r="M186" s="8">
        <v>21</v>
      </c>
      <c r="N186" s="8">
        <v>1</v>
      </c>
      <c r="O186" s="8">
        <v>48</v>
      </c>
      <c r="P186" s="8">
        <v>159</v>
      </c>
      <c r="Q186" s="8">
        <v>0.41599999999999998</v>
      </c>
      <c r="R186" s="8">
        <v>0.72199999999999998</v>
      </c>
      <c r="S186" s="8">
        <f t="shared" si="8"/>
        <v>211</v>
      </c>
      <c r="T186" s="11">
        <f t="shared" si="9"/>
        <v>14.066666666666666</v>
      </c>
      <c r="U186" s="11">
        <f t="shared" si="10"/>
        <v>10.198333333333332</v>
      </c>
      <c r="V186" s="11">
        <f t="shared" si="11"/>
        <v>10.198333333333332</v>
      </c>
      <c r="W186" s="8"/>
      <c r="X186" s="11"/>
      <c r="Y186" s="11"/>
      <c r="Z186" s="11"/>
      <c r="AA186" s="11"/>
    </row>
    <row r="187" spans="1:27" ht="14.25" customHeight="1" x14ac:dyDescent="0.35">
      <c r="A187" s="13" t="s">
        <v>62</v>
      </c>
      <c r="B187" s="13" t="s">
        <v>466</v>
      </c>
      <c r="C187" s="13" t="s">
        <v>296</v>
      </c>
      <c r="D187" s="13" t="s">
        <v>324</v>
      </c>
      <c r="E187" s="13">
        <v>415</v>
      </c>
      <c r="F187" s="18">
        <v>55</v>
      </c>
      <c r="G187" s="8">
        <v>21</v>
      </c>
      <c r="H187" s="8">
        <v>59</v>
      </c>
      <c r="I187" s="8">
        <v>1</v>
      </c>
      <c r="J187" s="8">
        <v>0.22600000000000001</v>
      </c>
      <c r="K187" s="8">
        <v>0.307</v>
      </c>
      <c r="L187" s="8">
        <v>94</v>
      </c>
      <c r="M187" s="8">
        <v>19</v>
      </c>
      <c r="N187" s="8">
        <v>0</v>
      </c>
      <c r="O187" s="8">
        <v>49</v>
      </c>
      <c r="P187" s="8">
        <v>129</v>
      </c>
      <c r="Q187" s="8">
        <v>0.42299999999999999</v>
      </c>
      <c r="R187" s="8">
        <v>0.73</v>
      </c>
      <c r="S187" s="8">
        <f t="shared" si="8"/>
        <v>211</v>
      </c>
      <c r="T187" s="11">
        <f t="shared" si="9"/>
        <v>14.066666666666666</v>
      </c>
      <c r="U187" s="11">
        <f t="shared" si="10"/>
        <v>10.198333333333332</v>
      </c>
      <c r="V187" s="11">
        <f t="shared" si="11"/>
        <v>10.198333333333332</v>
      </c>
      <c r="W187" s="8"/>
      <c r="X187" s="11"/>
      <c r="Y187" s="11"/>
      <c r="Z187" s="11"/>
      <c r="AA187" s="11"/>
    </row>
    <row r="188" spans="1:27" ht="14.25" customHeight="1" x14ac:dyDescent="0.35">
      <c r="A188" s="13" t="s">
        <v>252</v>
      </c>
      <c r="B188" s="13" t="s">
        <v>752</v>
      </c>
      <c r="C188" s="13" t="s">
        <v>295</v>
      </c>
      <c r="D188" s="13" t="s">
        <v>324</v>
      </c>
      <c r="E188" s="13">
        <v>440</v>
      </c>
      <c r="F188" s="18">
        <v>57</v>
      </c>
      <c r="G188" s="8">
        <v>14</v>
      </c>
      <c r="H188" s="8">
        <v>51</v>
      </c>
      <c r="I188" s="8">
        <v>14</v>
      </c>
      <c r="J188" s="8">
        <v>0.245</v>
      </c>
      <c r="K188" s="8">
        <v>0.29499999999999998</v>
      </c>
      <c r="L188" s="8">
        <v>108</v>
      </c>
      <c r="M188" s="8">
        <v>19</v>
      </c>
      <c r="N188" s="8">
        <v>2</v>
      </c>
      <c r="O188" s="8">
        <v>31</v>
      </c>
      <c r="P188" s="8">
        <v>116</v>
      </c>
      <c r="Q188" s="8">
        <v>0.38900000000000001</v>
      </c>
      <c r="R188" s="8">
        <v>0.68400000000000005</v>
      </c>
      <c r="S188" s="8">
        <f t="shared" si="8"/>
        <v>210</v>
      </c>
      <c r="T188" s="11">
        <f t="shared" si="9"/>
        <v>14</v>
      </c>
      <c r="U188" s="11">
        <f t="shared" si="10"/>
        <v>10.15</v>
      </c>
      <c r="V188" s="11">
        <f t="shared" si="11"/>
        <v>10.15</v>
      </c>
      <c r="W188" s="8"/>
      <c r="X188" s="11"/>
      <c r="Y188" s="11"/>
      <c r="Z188" s="11"/>
      <c r="AA188" s="11"/>
    </row>
    <row r="189" spans="1:27" ht="14.25" customHeight="1" x14ac:dyDescent="0.35">
      <c r="A189" s="13" t="s">
        <v>1525</v>
      </c>
      <c r="B189" s="13" t="s">
        <v>275</v>
      </c>
      <c r="C189" s="13" t="s">
        <v>309</v>
      </c>
      <c r="D189" s="13" t="s">
        <v>324</v>
      </c>
      <c r="E189" s="13">
        <v>403</v>
      </c>
      <c r="F189" s="18">
        <v>53</v>
      </c>
      <c r="G189" s="8">
        <v>12</v>
      </c>
      <c r="H189" s="8">
        <v>47</v>
      </c>
      <c r="I189" s="8">
        <v>11</v>
      </c>
      <c r="J189" s="8">
        <v>0.23799999999999999</v>
      </c>
      <c r="K189" s="8">
        <v>0.30099999999999999</v>
      </c>
      <c r="L189" s="8">
        <v>96</v>
      </c>
      <c r="M189" s="8">
        <v>19</v>
      </c>
      <c r="N189" s="8">
        <v>4</v>
      </c>
      <c r="O189" s="8">
        <v>36</v>
      </c>
      <c r="P189" s="8">
        <v>96</v>
      </c>
      <c r="Q189" s="8">
        <v>0.39300000000000002</v>
      </c>
      <c r="R189" s="8">
        <v>0.69399999999999995</v>
      </c>
      <c r="S189" s="8">
        <f t="shared" si="8"/>
        <v>210</v>
      </c>
      <c r="T189" s="11">
        <f t="shared" si="9"/>
        <v>14</v>
      </c>
      <c r="U189" s="11">
        <f t="shared" si="10"/>
        <v>10.15</v>
      </c>
      <c r="V189" s="11">
        <f t="shared" si="11"/>
        <v>10.15</v>
      </c>
      <c r="W189" s="8"/>
      <c r="X189" s="11"/>
      <c r="Y189" s="11"/>
      <c r="Z189" s="11"/>
      <c r="AA189" s="11"/>
    </row>
    <row r="190" spans="1:27" ht="14.25" customHeight="1" x14ac:dyDescent="0.35">
      <c r="A190" s="13" t="s">
        <v>335</v>
      </c>
      <c r="B190" s="13" t="s">
        <v>1301</v>
      </c>
      <c r="C190" s="13" t="s">
        <v>302</v>
      </c>
      <c r="D190" s="13" t="s">
        <v>324</v>
      </c>
      <c r="E190" s="13">
        <v>431</v>
      </c>
      <c r="F190" s="18">
        <v>54</v>
      </c>
      <c r="G190" s="8">
        <v>9</v>
      </c>
      <c r="H190" s="8">
        <v>45</v>
      </c>
      <c r="I190" s="8">
        <v>13</v>
      </c>
      <c r="J190" s="8">
        <v>0.24099999999999999</v>
      </c>
      <c r="K190" s="8">
        <v>0.32</v>
      </c>
      <c r="L190" s="8">
        <v>104</v>
      </c>
      <c r="M190" s="8">
        <v>21</v>
      </c>
      <c r="N190" s="8">
        <v>2</v>
      </c>
      <c r="O190" s="8">
        <v>50</v>
      </c>
      <c r="P190" s="8">
        <v>111</v>
      </c>
      <c r="Q190" s="8">
        <v>0.36</v>
      </c>
      <c r="R190" s="8">
        <v>0.68</v>
      </c>
      <c r="S190" s="8">
        <f t="shared" si="8"/>
        <v>207</v>
      </c>
      <c r="T190" s="11">
        <f t="shared" si="9"/>
        <v>13.8</v>
      </c>
      <c r="U190" s="11">
        <f t="shared" si="10"/>
        <v>10.005000000000001</v>
      </c>
      <c r="V190" s="11">
        <f t="shared" si="11"/>
        <v>10.005000000000001</v>
      </c>
      <c r="W190" s="8"/>
      <c r="X190" s="11"/>
      <c r="Y190" s="11"/>
      <c r="Z190" s="11"/>
      <c r="AA190" s="11"/>
    </row>
    <row r="191" spans="1:27" ht="14.25" customHeight="1" x14ac:dyDescent="0.35">
      <c r="A191" s="13" t="s">
        <v>34</v>
      </c>
      <c r="B191" s="13" t="s">
        <v>853</v>
      </c>
      <c r="C191" s="13" t="s">
        <v>320</v>
      </c>
      <c r="D191" s="13" t="s">
        <v>324</v>
      </c>
      <c r="E191" s="13">
        <v>382</v>
      </c>
      <c r="F191" s="18">
        <v>53</v>
      </c>
      <c r="G191" s="8">
        <v>15</v>
      </c>
      <c r="H191" s="8">
        <v>49</v>
      </c>
      <c r="I191" s="8">
        <v>4</v>
      </c>
      <c r="J191" s="8">
        <v>0.22900000000000001</v>
      </c>
      <c r="K191" s="8">
        <v>0.315</v>
      </c>
      <c r="L191" s="8">
        <v>87</v>
      </c>
      <c r="M191" s="8">
        <v>19</v>
      </c>
      <c r="N191" s="8">
        <v>2</v>
      </c>
      <c r="O191" s="8">
        <v>48</v>
      </c>
      <c r="P191" s="8">
        <v>102</v>
      </c>
      <c r="Q191" s="8">
        <v>0.40899999999999997</v>
      </c>
      <c r="R191" s="8">
        <v>0.72399999999999998</v>
      </c>
      <c r="S191" s="8">
        <f t="shared" si="8"/>
        <v>207</v>
      </c>
      <c r="T191" s="11">
        <f t="shared" si="9"/>
        <v>13.8</v>
      </c>
      <c r="U191" s="11">
        <f t="shared" si="10"/>
        <v>10.005000000000001</v>
      </c>
      <c r="V191" s="11">
        <f t="shared" si="11"/>
        <v>10.005000000000001</v>
      </c>
      <c r="W191" s="8"/>
      <c r="X191" s="11"/>
      <c r="Y191" s="11"/>
      <c r="Z191" s="11"/>
      <c r="AA191" s="11"/>
    </row>
    <row r="192" spans="1:27" ht="14.25" customHeight="1" x14ac:dyDescent="0.35">
      <c r="A192" s="13" t="s">
        <v>274</v>
      </c>
      <c r="B192" s="13" t="s">
        <v>597</v>
      </c>
      <c r="C192" s="13" t="s">
        <v>309</v>
      </c>
      <c r="D192" s="13" t="s">
        <v>324</v>
      </c>
      <c r="E192" s="13">
        <v>432</v>
      </c>
      <c r="F192" s="18">
        <v>58</v>
      </c>
      <c r="G192" s="8">
        <v>12</v>
      </c>
      <c r="H192" s="8">
        <v>47</v>
      </c>
      <c r="I192" s="8">
        <v>13</v>
      </c>
      <c r="J192" s="8">
        <v>0.22800000000000001</v>
      </c>
      <c r="K192" s="8">
        <v>0.30099999999999999</v>
      </c>
      <c r="L192" s="8">
        <v>99</v>
      </c>
      <c r="M192" s="8">
        <v>18</v>
      </c>
      <c r="N192" s="8">
        <v>6</v>
      </c>
      <c r="O192" s="8">
        <v>45</v>
      </c>
      <c r="P192" s="8">
        <v>122</v>
      </c>
      <c r="Q192" s="8">
        <v>0.379</v>
      </c>
      <c r="R192" s="8">
        <v>0.68</v>
      </c>
      <c r="S192" s="8">
        <f t="shared" si="8"/>
        <v>206</v>
      </c>
      <c r="T192" s="11">
        <f t="shared" si="9"/>
        <v>13.733333333333333</v>
      </c>
      <c r="U192" s="11">
        <f t="shared" si="10"/>
        <v>9.9566666666666652</v>
      </c>
      <c r="V192" s="11">
        <f t="shared" si="11"/>
        <v>9.9566666666666652</v>
      </c>
      <c r="W192" s="8"/>
      <c r="X192" s="11"/>
      <c r="Y192" s="11"/>
      <c r="Z192" s="11"/>
      <c r="AA192" s="11"/>
    </row>
    <row r="193" spans="1:27" ht="14.25" customHeight="1" x14ac:dyDescent="0.35">
      <c r="A193" s="13" t="s">
        <v>527</v>
      </c>
      <c r="B193" s="13" t="s">
        <v>458</v>
      </c>
      <c r="C193" s="13" t="s">
        <v>317</v>
      </c>
      <c r="D193" s="13" t="s">
        <v>324</v>
      </c>
      <c r="E193" s="13">
        <v>432</v>
      </c>
      <c r="F193" s="18">
        <v>54</v>
      </c>
      <c r="G193" s="8">
        <v>14</v>
      </c>
      <c r="H193" s="8">
        <v>54</v>
      </c>
      <c r="I193" s="8">
        <v>7</v>
      </c>
      <c r="J193" s="8">
        <v>0.251</v>
      </c>
      <c r="K193" s="8">
        <v>0.30099999999999999</v>
      </c>
      <c r="L193" s="8">
        <v>108</v>
      </c>
      <c r="M193" s="8">
        <v>22</v>
      </c>
      <c r="N193" s="8">
        <v>2</v>
      </c>
      <c r="O193" s="8">
        <v>31</v>
      </c>
      <c r="P193" s="8">
        <v>116</v>
      </c>
      <c r="Q193" s="8">
        <v>0.40899999999999997</v>
      </c>
      <c r="R193" s="8">
        <v>0.71</v>
      </c>
      <c r="S193" s="8">
        <f t="shared" si="8"/>
        <v>206</v>
      </c>
      <c r="T193" s="11">
        <f t="shared" si="9"/>
        <v>13.733333333333333</v>
      </c>
      <c r="U193" s="11">
        <f t="shared" si="10"/>
        <v>9.9566666666666652</v>
      </c>
      <c r="V193" s="11">
        <f t="shared" si="11"/>
        <v>9.9566666666666652</v>
      </c>
      <c r="W193" s="8"/>
      <c r="X193" s="11"/>
      <c r="Y193" s="11"/>
      <c r="Z193" s="11"/>
      <c r="AA193" s="11"/>
    </row>
    <row r="194" spans="1:27" ht="14.25" customHeight="1" x14ac:dyDescent="0.35">
      <c r="A194" s="13" t="s">
        <v>284</v>
      </c>
      <c r="B194" s="13" t="s">
        <v>1179</v>
      </c>
      <c r="C194" s="13" t="s">
        <v>315</v>
      </c>
      <c r="D194" s="13" t="s">
        <v>324</v>
      </c>
      <c r="E194" s="13">
        <v>414</v>
      </c>
      <c r="F194" s="18">
        <v>54</v>
      </c>
      <c r="G194" s="8">
        <v>13</v>
      </c>
      <c r="H194" s="8">
        <v>50</v>
      </c>
      <c r="I194" s="8">
        <v>17</v>
      </c>
      <c r="J194" s="8">
        <v>0.22900000000000001</v>
      </c>
      <c r="K194" s="8">
        <v>0.28799999999999998</v>
      </c>
      <c r="L194" s="8">
        <v>95</v>
      </c>
      <c r="M194" s="8">
        <v>21</v>
      </c>
      <c r="N194" s="8">
        <v>3</v>
      </c>
      <c r="O194" s="8">
        <v>34</v>
      </c>
      <c r="P194" s="8">
        <v>110</v>
      </c>
      <c r="Q194" s="8">
        <v>0.38800000000000001</v>
      </c>
      <c r="R194" s="8">
        <v>0.67600000000000005</v>
      </c>
      <c r="S194" s="8">
        <f t="shared" ref="S194:S257" si="12">F194+(4*G194)+H194+I194+(L194-M194-N194-G194)+(2*M194)+(3*N194)+O194-P194</f>
        <v>206</v>
      </c>
      <c r="T194" s="11">
        <f t="shared" ref="T194:T257" si="13">S194/15</f>
        <v>13.733333333333333</v>
      </c>
      <c r="U194" s="11">
        <f t="shared" ref="U194:U257" si="14">IF(S194&gt;=675,T194*1.2,IF(S194&gt;=650,T194*1.175,IF(S194&gt;=625,T194*1.15,IF(S194&gt;= 600,T194*1.125,IF(S194&gt; 575,T194*1.1,IF(S194&gt; 550,T194*1.075,IF(S194&gt; 525,T194*1.05,IF(S194&gt; 500,T194*1.025,IF(S194&gt; 475,T194,IF(S194&gt; 450,T194*0.975,IF(S194&gt; 425,T194*0.95,IF(S194&gt; 400,T194*0.925,IF(S194&gt; 375,T194*0.9,IF(S194&gt; 350,T194*0.875,IF(S194&gt; 325,T194*0.85,IF(S194&gt; 300,T194*0.825,IF(S194&gt; 275,T194*0.8,IF(S194&gt; 250,T194*0.775,IF(S194&gt; 225,T194*0.75,IF(S194&gt; 200,T194*0.725,IF(S194&gt; 175,T194*0.7,IF(S194&gt; 150,T194*0.675,IF(S194&gt; 125,T194*0.65,IF(S194&gt; 100,T194*0.625,IF(S194&gt; 75,T194*0.6,IF(S194&gt; 50,T194*0.575,IF(S194&gt; 25,T194*0.55,T194*0.525)))))))))))))))))))))))))))</f>
        <v>9.9566666666666652</v>
      </c>
      <c r="V194" s="11">
        <f t="shared" ref="V194:V257" si="15">IF(U194 &lt; 1.5,1,U194)</f>
        <v>9.9566666666666652</v>
      </c>
      <c r="W194" s="8"/>
      <c r="X194" s="11"/>
      <c r="Y194" s="11"/>
      <c r="Z194" s="11"/>
      <c r="AA194" s="11"/>
    </row>
    <row r="195" spans="1:27" ht="14.25" customHeight="1" x14ac:dyDescent="0.35">
      <c r="A195" s="13" t="s">
        <v>84</v>
      </c>
      <c r="B195" s="13" t="s">
        <v>1135</v>
      </c>
      <c r="C195" s="13" t="s">
        <v>314</v>
      </c>
      <c r="D195" s="13" t="s">
        <v>324</v>
      </c>
      <c r="E195" s="13">
        <v>414</v>
      </c>
      <c r="F195" s="18">
        <v>52</v>
      </c>
      <c r="G195" s="8">
        <v>19</v>
      </c>
      <c r="H195" s="8">
        <v>61</v>
      </c>
      <c r="I195" s="8">
        <v>1</v>
      </c>
      <c r="J195" s="8">
        <v>0.24199999999999999</v>
      </c>
      <c r="K195" s="8">
        <v>0.29799999999999999</v>
      </c>
      <c r="L195" s="8">
        <v>100</v>
      </c>
      <c r="M195" s="8">
        <v>19</v>
      </c>
      <c r="N195" s="8">
        <v>1</v>
      </c>
      <c r="O195" s="8">
        <v>33</v>
      </c>
      <c r="P195" s="8">
        <v>119</v>
      </c>
      <c r="Q195" s="8">
        <v>0.433</v>
      </c>
      <c r="R195" s="8">
        <v>0.73099999999999998</v>
      </c>
      <c r="S195" s="8">
        <f t="shared" si="12"/>
        <v>206</v>
      </c>
      <c r="T195" s="11">
        <f t="shared" si="13"/>
        <v>13.733333333333333</v>
      </c>
      <c r="U195" s="11">
        <f t="shared" si="14"/>
        <v>9.9566666666666652</v>
      </c>
      <c r="V195" s="11">
        <f t="shared" si="15"/>
        <v>9.9566666666666652</v>
      </c>
      <c r="W195" s="8"/>
      <c r="X195" s="11"/>
      <c r="Y195" s="11"/>
      <c r="Z195" s="11"/>
      <c r="AA195" s="11"/>
    </row>
    <row r="196" spans="1:27" ht="14.25" customHeight="1" x14ac:dyDescent="0.35">
      <c r="A196" s="13" t="s">
        <v>102</v>
      </c>
      <c r="B196" s="13" t="s">
        <v>1061</v>
      </c>
      <c r="C196" s="13" t="s">
        <v>312</v>
      </c>
      <c r="D196" s="13" t="s">
        <v>324</v>
      </c>
      <c r="E196" s="13">
        <v>410</v>
      </c>
      <c r="F196" s="18">
        <v>53</v>
      </c>
      <c r="G196" s="8">
        <v>10</v>
      </c>
      <c r="H196" s="8">
        <v>44</v>
      </c>
      <c r="I196" s="8">
        <v>12</v>
      </c>
      <c r="J196" s="8">
        <v>0.248</v>
      </c>
      <c r="K196" s="8">
        <v>0.309</v>
      </c>
      <c r="L196" s="8">
        <v>102</v>
      </c>
      <c r="M196" s="8">
        <v>19</v>
      </c>
      <c r="N196" s="8">
        <v>2</v>
      </c>
      <c r="O196" s="8">
        <v>36</v>
      </c>
      <c r="P196" s="8">
        <v>94</v>
      </c>
      <c r="Q196" s="8">
        <v>0.372</v>
      </c>
      <c r="R196" s="8">
        <v>0.68100000000000005</v>
      </c>
      <c r="S196" s="8">
        <f t="shared" si="12"/>
        <v>206</v>
      </c>
      <c r="T196" s="11">
        <f t="shared" si="13"/>
        <v>13.733333333333333</v>
      </c>
      <c r="U196" s="11">
        <f t="shared" si="14"/>
        <v>9.9566666666666652</v>
      </c>
      <c r="V196" s="11">
        <f t="shared" si="15"/>
        <v>9.9566666666666652</v>
      </c>
      <c r="W196" s="8"/>
      <c r="X196" s="11"/>
      <c r="Y196" s="11"/>
      <c r="Z196" s="11"/>
      <c r="AA196" s="11"/>
    </row>
    <row r="197" spans="1:27" ht="14.25" customHeight="1" x14ac:dyDescent="0.35">
      <c r="A197" s="13" t="s">
        <v>77</v>
      </c>
      <c r="B197" s="13" t="s">
        <v>843</v>
      </c>
      <c r="C197" s="13" t="s">
        <v>319</v>
      </c>
      <c r="D197" s="13" t="s">
        <v>324</v>
      </c>
      <c r="E197" s="13">
        <v>387</v>
      </c>
      <c r="F197" s="18">
        <v>52</v>
      </c>
      <c r="G197" s="8">
        <v>14</v>
      </c>
      <c r="H197" s="8">
        <v>50</v>
      </c>
      <c r="I197" s="8">
        <v>4</v>
      </c>
      <c r="J197" s="8">
        <v>0.247</v>
      </c>
      <c r="K197" s="8">
        <v>0.32400000000000001</v>
      </c>
      <c r="L197" s="8">
        <v>96</v>
      </c>
      <c r="M197" s="8">
        <v>19</v>
      </c>
      <c r="N197" s="8">
        <v>1</v>
      </c>
      <c r="O197" s="8">
        <v>44</v>
      </c>
      <c r="P197" s="8">
        <v>103</v>
      </c>
      <c r="Q197" s="8">
        <v>0.40600000000000003</v>
      </c>
      <c r="R197" s="8">
        <v>0.73</v>
      </c>
      <c r="S197" s="8">
        <f t="shared" si="12"/>
        <v>206</v>
      </c>
      <c r="T197" s="11">
        <f t="shared" si="13"/>
        <v>13.733333333333333</v>
      </c>
      <c r="U197" s="11">
        <f t="shared" si="14"/>
        <v>9.9566666666666652</v>
      </c>
      <c r="V197" s="11">
        <f t="shared" si="15"/>
        <v>9.9566666666666652</v>
      </c>
      <c r="W197" s="8"/>
      <c r="X197" s="11"/>
      <c r="Y197" s="11"/>
      <c r="Z197" s="11"/>
      <c r="AA197" s="11"/>
    </row>
    <row r="198" spans="1:27" ht="14.25" customHeight="1" x14ac:dyDescent="0.35">
      <c r="A198" s="13" t="s">
        <v>523</v>
      </c>
      <c r="B198" s="13" t="s">
        <v>1176</v>
      </c>
      <c r="C198" s="13" t="s">
        <v>301</v>
      </c>
      <c r="D198" s="13" t="s">
        <v>324</v>
      </c>
      <c r="E198" s="13">
        <v>372</v>
      </c>
      <c r="F198" s="18">
        <v>49</v>
      </c>
      <c r="G198" s="8">
        <v>14</v>
      </c>
      <c r="H198" s="8">
        <v>51</v>
      </c>
      <c r="I198" s="8">
        <v>7</v>
      </c>
      <c r="J198" s="8">
        <v>0.23699999999999999</v>
      </c>
      <c r="K198" s="8">
        <v>0.313</v>
      </c>
      <c r="L198" s="8">
        <v>88</v>
      </c>
      <c r="M198" s="8">
        <v>19</v>
      </c>
      <c r="N198" s="8">
        <v>1</v>
      </c>
      <c r="O198" s="8">
        <v>41</v>
      </c>
      <c r="P198" s="8">
        <v>93</v>
      </c>
      <c r="Q198" s="8">
        <v>0.40500000000000003</v>
      </c>
      <c r="R198" s="8">
        <v>0.71799999999999997</v>
      </c>
      <c r="S198" s="8">
        <f t="shared" si="12"/>
        <v>206</v>
      </c>
      <c r="T198" s="11">
        <f t="shared" si="13"/>
        <v>13.733333333333333</v>
      </c>
      <c r="U198" s="11">
        <f t="shared" si="14"/>
        <v>9.9566666666666652</v>
      </c>
      <c r="V198" s="11">
        <f t="shared" si="15"/>
        <v>9.9566666666666652</v>
      </c>
      <c r="W198" s="8"/>
      <c r="X198" s="11"/>
      <c r="Y198" s="11"/>
      <c r="Z198" s="11"/>
      <c r="AA198" s="11"/>
    </row>
    <row r="199" spans="1:27" ht="14.25" customHeight="1" x14ac:dyDescent="0.35">
      <c r="A199" s="13" t="s">
        <v>27</v>
      </c>
      <c r="B199" s="13" t="s">
        <v>931</v>
      </c>
      <c r="C199" s="13" t="s">
        <v>317</v>
      </c>
      <c r="D199" s="13" t="s">
        <v>324</v>
      </c>
      <c r="E199" s="13">
        <v>413</v>
      </c>
      <c r="F199" s="18">
        <v>57</v>
      </c>
      <c r="G199" s="8">
        <v>13</v>
      </c>
      <c r="H199" s="8">
        <v>53</v>
      </c>
      <c r="I199" s="8">
        <v>10</v>
      </c>
      <c r="J199" s="8">
        <v>0.255</v>
      </c>
      <c r="K199" s="8">
        <v>0.32900000000000001</v>
      </c>
      <c r="L199" s="8">
        <v>106</v>
      </c>
      <c r="M199" s="8">
        <v>21</v>
      </c>
      <c r="N199" s="8">
        <v>3</v>
      </c>
      <c r="O199" s="8">
        <v>45</v>
      </c>
      <c r="P199" s="8">
        <v>132</v>
      </c>
      <c r="Q199" s="8">
        <v>0.41099999999999998</v>
      </c>
      <c r="R199" s="8">
        <v>0.74099999999999999</v>
      </c>
      <c r="S199" s="8">
        <f t="shared" si="12"/>
        <v>205</v>
      </c>
      <c r="T199" s="11">
        <f t="shared" si="13"/>
        <v>13.666666666666666</v>
      </c>
      <c r="U199" s="11">
        <f t="shared" si="14"/>
        <v>9.9083333333333332</v>
      </c>
      <c r="V199" s="11">
        <f t="shared" si="15"/>
        <v>9.9083333333333332</v>
      </c>
      <c r="W199" s="8"/>
      <c r="X199" s="11"/>
      <c r="Y199" s="11"/>
      <c r="Z199" s="11"/>
      <c r="AA199" s="11"/>
    </row>
    <row r="200" spans="1:27" ht="14.25" customHeight="1" x14ac:dyDescent="0.35">
      <c r="A200" s="13" t="s">
        <v>156</v>
      </c>
      <c r="B200" s="13" t="s">
        <v>73</v>
      </c>
      <c r="C200" s="13" t="s">
        <v>303</v>
      </c>
      <c r="D200" s="13" t="s">
        <v>324</v>
      </c>
      <c r="E200" s="13">
        <v>463</v>
      </c>
      <c r="F200" s="18">
        <v>57</v>
      </c>
      <c r="G200" s="8">
        <v>7</v>
      </c>
      <c r="H200" s="8">
        <v>41</v>
      </c>
      <c r="I200" s="8">
        <v>34</v>
      </c>
      <c r="J200" s="8">
        <v>0.223</v>
      </c>
      <c r="K200" s="8">
        <v>0.28499999999999998</v>
      </c>
      <c r="L200" s="8">
        <v>103</v>
      </c>
      <c r="M200" s="8">
        <v>18</v>
      </c>
      <c r="N200" s="8">
        <v>2</v>
      </c>
      <c r="O200" s="8">
        <v>40</v>
      </c>
      <c r="P200" s="8">
        <v>115</v>
      </c>
      <c r="Q200" s="8">
        <v>0.31900000000000001</v>
      </c>
      <c r="R200" s="8">
        <v>0.60399999999999998</v>
      </c>
      <c r="S200" s="8">
        <f t="shared" si="12"/>
        <v>203</v>
      </c>
      <c r="T200" s="11">
        <f t="shared" si="13"/>
        <v>13.533333333333333</v>
      </c>
      <c r="U200" s="11">
        <f t="shared" si="14"/>
        <v>9.8116666666666656</v>
      </c>
      <c r="V200" s="11">
        <f t="shared" si="15"/>
        <v>9.8116666666666656</v>
      </c>
      <c r="W200" s="8"/>
      <c r="X200" s="11"/>
      <c r="Y200" s="11"/>
      <c r="Z200" s="11"/>
      <c r="AA200" s="11"/>
    </row>
    <row r="201" spans="1:27" ht="14.25" customHeight="1" x14ac:dyDescent="0.35">
      <c r="A201" s="13" t="s">
        <v>663</v>
      </c>
      <c r="B201" s="13" t="s">
        <v>339</v>
      </c>
      <c r="C201" s="13" t="s">
        <v>301</v>
      </c>
      <c r="D201" s="13" t="s">
        <v>324</v>
      </c>
      <c r="E201" s="13">
        <v>460</v>
      </c>
      <c r="F201" s="18">
        <v>51</v>
      </c>
      <c r="G201" s="8">
        <v>9</v>
      </c>
      <c r="H201" s="8">
        <v>47</v>
      </c>
      <c r="I201" s="8">
        <v>10</v>
      </c>
      <c r="J201" s="8">
        <v>0.24199999999999999</v>
      </c>
      <c r="K201" s="8">
        <v>0.29399999999999998</v>
      </c>
      <c r="L201" s="8">
        <v>111</v>
      </c>
      <c r="M201" s="8">
        <v>19</v>
      </c>
      <c r="N201" s="8">
        <v>2</v>
      </c>
      <c r="O201" s="8">
        <v>34</v>
      </c>
      <c r="P201" s="8">
        <v>100</v>
      </c>
      <c r="Q201" s="8">
        <v>0.35099999999999998</v>
      </c>
      <c r="R201" s="8">
        <v>0.64500000000000002</v>
      </c>
      <c r="S201" s="8">
        <f t="shared" si="12"/>
        <v>203</v>
      </c>
      <c r="T201" s="11">
        <f t="shared" si="13"/>
        <v>13.533333333333333</v>
      </c>
      <c r="U201" s="11">
        <f t="shared" si="14"/>
        <v>9.8116666666666656</v>
      </c>
      <c r="V201" s="11">
        <f t="shared" si="15"/>
        <v>9.8116666666666656</v>
      </c>
      <c r="W201" s="8"/>
      <c r="X201" s="11"/>
      <c r="Y201" s="11"/>
      <c r="Z201" s="11"/>
      <c r="AA201" s="11"/>
    </row>
    <row r="202" spans="1:27" ht="14.25" customHeight="1" x14ac:dyDescent="0.35">
      <c r="A202" s="13" t="s">
        <v>748</v>
      </c>
      <c r="B202" s="13" t="s">
        <v>592</v>
      </c>
      <c r="C202" s="13" t="s">
        <v>297</v>
      </c>
      <c r="D202" s="13" t="s">
        <v>324</v>
      </c>
      <c r="E202" s="13">
        <v>348</v>
      </c>
      <c r="F202" s="18">
        <v>42</v>
      </c>
      <c r="G202" s="8">
        <v>12</v>
      </c>
      <c r="H202" s="8">
        <v>48</v>
      </c>
      <c r="I202" s="8">
        <v>5</v>
      </c>
      <c r="J202" s="8">
        <v>0.26300000000000001</v>
      </c>
      <c r="K202" s="8">
        <v>0.307</v>
      </c>
      <c r="L202" s="8">
        <v>91</v>
      </c>
      <c r="M202" s="8">
        <v>17</v>
      </c>
      <c r="N202" s="8">
        <v>1</v>
      </c>
      <c r="O202" s="8">
        <v>22</v>
      </c>
      <c r="P202" s="8">
        <v>60</v>
      </c>
      <c r="Q202" s="8">
        <v>0.42199999999999999</v>
      </c>
      <c r="R202" s="8">
        <v>0.72899999999999998</v>
      </c>
      <c r="S202" s="8">
        <f t="shared" si="12"/>
        <v>203</v>
      </c>
      <c r="T202" s="11">
        <f t="shared" si="13"/>
        <v>13.533333333333333</v>
      </c>
      <c r="U202" s="11">
        <f t="shared" si="14"/>
        <v>9.8116666666666656</v>
      </c>
      <c r="V202" s="11">
        <f t="shared" si="15"/>
        <v>9.8116666666666656</v>
      </c>
      <c r="W202" s="8"/>
      <c r="X202" s="11"/>
      <c r="Y202" s="11"/>
      <c r="Z202" s="11"/>
      <c r="AA202" s="11"/>
    </row>
    <row r="203" spans="1:27" ht="14.25" customHeight="1" x14ac:dyDescent="0.35">
      <c r="A203" s="13" t="s">
        <v>679</v>
      </c>
      <c r="B203" s="13" t="s">
        <v>375</v>
      </c>
      <c r="C203" s="13" t="s">
        <v>308</v>
      </c>
      <c r="D203" s="13" t="s">
        <v>324</v>
      </c>
      <c r="E203" s="13">
        <v>356</v>
      </c>
      <c r="F203" s="18">
        <v>50</v>
      </c>
      <c r="G203" s="8">
        <v>8</v>
      </c>
      <c r="H203" s="8">
        <v>42</v>
      </c>
      <c r="I203" s="8">
        <v>14</v>
      </c>
      <c r="J203" s="8">
        <v>0.23899999999999999</v>
      </c>
      <c r="K203" s="8">
        <v>0.33200000000000002</v>
      </c>
      <c r="L203" s="8">
        <v>85</v>
      </c>
      <c r="M203" s="8">
        <v>19</v>
      </c>
      <c r="N203" s="8">
        <v>3</v>
      </c>
      <c r="O203" s="8">
        <v>49</v>
      </c>
      <c r="P203" s="8">
        <v>87</v>
      </c>
      <c r="Q203" s="8">
        <v>0.375</v>
      </c>
      <c r="R203" s="8">
        <v>0.70599999999999996</v>
      </c>
      <c r="S203" s="8">
        <f t="shared" si="12"/>
        <v>202</v>
      </c>
      <c r="T203" s="11">
        <f t="shared" si="13"/>
        <v>13.466666666666667</v>
      </c>
      <c r="U203" s="11">
        <f t="shared" si="14"/>
        <v>9.7633333333333336</v>
      </c>
      <c r="V203" s="11">
        <f t="shared" si="15"/>
        <v>9.7633333333333336</v>
      </c>
      <c r="W203" s="8"/>
      <c r="X203" s="11"/>
      <c r="Y203" s="11"/>
      <c r="Z203" s="11"/>
      <c r="AA203" s="11"/>
    </row>
    <row r="204" spans="1:27" ht="14.25" customHeight="1" x14ac:dyDescent="0.35">
      <c r="A204" s="13" t="s">
        <v>434</v>
      </c>
      <c r="B204" s="13" t="s">
        <v>433</v>
      </c>
      <c r="C204" s="13" t="s">
        <v>306</v>
      </c>
      <c r="D204" s="13" t="s">
        <v>324</v>
      </c>
      <c r="E204" s="13">
        <v>344</v>
      </c>
      <c r="F204" s="18">
        <v>49</v>
      </c>
      <c r="G204" s="8">
        <v>17</v>
      </c>
      <c r="H204" s="8">
        <v>50</v>
      </c>
      <c r="I204" s="8">
        <v>3</v>
      </c>
      <c r="J204" s="8">
        <v>0.23100000000000001</v>
      </c>
      <c r="K204" s="8">
        <v>0.32100000000000001</v>
      </c>
      <c r="L204" s="8">
        <v>79</v>
      </c>
      <c r="M204" s="8">
        <v>14</v>
      </c>
      <c r="N204" s="8">
        <v>1</v>
      </c>
      <c r="O204" s="8">
        <v>45</v>
      </c>
      <c r="P204" s="8">
        <v>91</v>
      </c>
      <c r="Q204" s="8">
        <v>0.42799999999999999</v>
      </c>
      <c r="R204" s="8">
        <v>0.749</v>
      </c>
      <c r="S204" s="8">
        <f t="shared" si="12"/>
        <v>202</v>
      </c>
      <c r="T204" s="11">
        <f t="shared" si="13"/>
        <v>13.466666666666667</v>
      </c>
      <c r="U204" s="11">
        <f t="shared" si="14"/>
        <v>9.7633333333333336</v>
      </c>
      <c r="V204" s="11">
        <f t="shared" si="15"/>
        <v>9.7633333333333336</v>
      </c>
      <c r="W204" s="8"/>
      <c r="X204" s="11"/>
      <c r="Y204" s="11"/>
      <c r="Z204" s="11"/>
      <c r="AA204" s="11"/>
    </row>
    <row r="205" spans="1:27" ht="14.25" customHeight="1" x14ac:dyDescent="0.35">
      <c r="A205" s="13" t="s">
        <v>1662</v>
      </c>
      <c r="B205" s="13" t="s">
        <v>1755</v>
      </c>
      <c r="C205" s="13" t="s">
        <v>305</v>
      </c>
      <c r="D205" s="13" t="s">
        <v>324</v>
      </c>
      <c r="E205" s="13">
        <v>370</v>
      </c>
      <c r="F205" s="18">
        <v>49</v>
      </c>
      <c r="G205" s="8">
        <v>18</v>
      </c>
      <c r="H205" s="8">
        <v>55</v>
      </c>
      <c r="I205" s="8">
        <v>2</v>
      </c>
      <c r="J205" s="8">
        <v>0.24199999999999999</v>
      </c>
      <c r="K205" s="8">
        <v>0.30399999999999999</v>
      </c>
      <c r="L205" s="8">
        <v>89</v>
      </c>
      <c r="M205" s="8">
        <v>18</v>
      </c>
      <c r="N205" s="8">
        <v>1</v>
      </c>
      <c r="O205" s="8">
        <v>33</v>
      </c>
      <c r="P205" s="8">
        <v>101</v>
      </c>
      <c r="Q205" s="8">
        <v>0.438</v>
      </c>
      <c r="R205" s="8">
        <v>0.74199999999999999</v>
      </c>
      <c r="S205" s="8">
        <f t="shared" si="12"/>
        <v>201</v>
      </c>
      <c r="T205" s="11">
        <f t="shared" si="13"/>
        <v>13.4</v>
      </c>
      <c r="U205" s="11">
        <f t="shared" si="14"/>
        <v>9.7149999999999999</v>
      </c>
      <c r="V205" s="11">
        <f t="shared" si="15"/>
        <v>9.7149999999999999</v>
      </c>
      <c r="W205" s="8"/>
      <c r="X205" s="11"/>
      <c r="Y205" s="11"/>
      <c r="Z205" s="11"/>
      <c r="AA205" s="11"/>
    </row>
    <row r="206" spans="1:27" ht="14.25" customHeight="1" x14ac:dyDescent="0.35">
      <c r="A206" s="13" t="s">
        <v>131</v>
      </c>
      <c r="B206" s="13" t="s">
        <v>709</v>
      </c>
      <c r="C206" s="13" t="s">
        <v>2138</v>
      </c>
      <c r="D206" s="13" t="s">
        <v>324</v>
      </c>
      <c r="E206" s="13">
        <v>420</v>
      </c>
      <c r="F206" s="18">
        <v>54</v>
      </c>
      <c r="G206" s="8">
        <v>14</v>
      </c>
      <c r="H206" s="8">
        <v>53</v>
      </c>
      <c r="I206" s="8">
        <v>6</v>
      </c>
      <c r="J206" s="8">
        <v>0.245</v>
      </c>
      <c r="K206" s="8">
        <v>0.29599999999999999</v>
      </c>
      <c r="L206" s="8">
        <v>103</v>
      </c>
      <c r="M206" s="8">
        <v>22</v>
      </c>
      <c r="N206" s="8">
        <v>2</v>
      </c>
      <c r="O206" s="8">
        <v>30</v>
      </c>
      <c r="P206" s="8">
        <v>114</v>
      </c>
      <c r="Q206" s="8">
        <v>0.41099999999999998</v>
      </c>
      <c r="R206" s="8">
        <v>0.70699999999999996</v>
      </c>
      <c r="S206" s="8">
        <f t="shared" si="12"/>
        <v>200</v>
      </c>
      <c r="T206" s="11">
        <f t="shared" si="13"/>
        <v>13.333333333333334</v>
      </c>
      <c r="U206" s="11">
        <f t="shared" si="14"/>
        <v>9.3333333333333339</v>
      </c>
      <c r="V206" s="11">
        <f t="shared" si="15"/>
        <v>9.3333333333333339</v>
      </c>
      <c r="W206" s="8"/>
      <c r="X206" s="11"/>
      <c r="Y206" s="11"/>
      <c r="Z206" s="11"/>
      <c r="AA206" s="11"/>
    </row>
    <row r="207" spans="1:27" ht="14.25" customHeight="1" x14ac:dyDescent="0.35">
      <c r="A207" s="13" t="s">
        <v>131</v>
      </c>
      <c r="B207" s="13" t="s">
        <v>1009</v>
      </c>
      <c r="C207" s="13" t="s">
        <v>315</v>
      </c>
      <c r="D207" s="13" t="s">
        <v>324</v>
      </c>
      <c r="E207" s="13">
        <v>389</v>
      </c>
      <c r="F207" s="18">
        <v>49</v>
      </c>
      <c r="G207" s="8">
        <v>18</v>
      </c>
      <c r="H207" s="8">
        <v>57</v>
      </c>
      <c r="I207" s="8">
        <v>4</v>
      </c>
      <c r="J207" s="8">
        <v>0.224</v>
      </c>
      <c r="K207" s="8">
        <v>0.29099999999999998</v>
      </c>
      <c r="L207" s="8">
        <v>87</v>
      </c>
      <c r="M207" s="8">
        <v>19</v>
      </c>
      <c r="N207" s="8">
        <v>1</v>
      </c>
      <c r="O207" s="8">
        <v>37</v>
      </c>
      <c r="P207" s="8">
        <v>109</v>
      </c>
      <c r="Q207" s="8">
        <v>0.41299999999999998</v>
      </c>
      <c r="R207" s="8">
        <v>0.70499999999999996</v>
      </c>
      <c r="S207" s="8">
        <f t="shared" si="12"/>
        <v>200</v>
      </c>
      <c r="T207" s="11">
        <f t="shared" si="13"/>
        <v>13.333333333333334</v>
      </c>
      <c r="U207" s="11">
        <f t="shared" si="14"/>
        <v>9.3333333333333339</v>
      </c>
      <c r="V207" s="11">
        <f t="shared" si="15"/>
        <v>9.3333333333333339</v>
      </c>
      <c r="W207" s="8"/>
      <c r="X207" s="11"/>
      <c r="Y207" s="11"/>
      <c r="Z207" s="11"/>
      <c r="AA207" s="11"/>
    </row>
    <row r="208" spans="1:27" ht="14.25" customHeight="1" x14ac:dyDescent="0.35">
      <c r="A208" s="13" t="s">
        <v>101</v>
      </c>
      <c r="B208" s="13" t="s">
        <v>194</v>
      </c>
      <c r="C208" s="13" t="s">
        <v>307</v>
      </c>
      <c r="D208" s="13" t="s">
        <v>324</v>
      </c>
      <c r="E208" s="13">
        <v>365</v>
      </c>
      <c r="F208" s="18">
        <v>50</v>
      </c>
      <c r="G208" s="8">
        <v>14</v>
      </c>
      <c r="H208" s="8">
        <v>49</v>
      </c>
      <c r="I208" s="8">
        <v>9</v>
      </c>
      <c r="J208" s="8">
        <v>0.245</v>
      </c>
      <c r="K208" s="8">
        <v>0.31</v>
      </c>
      <c r="L208" s="8">
        <v>89</v>
      </c>
      <c r="M208" s="8">
        <v>18</v>
      </c>
      <c r="N208" s="8">
        <v>2</v>
      </c>
      <c r="O208" s="8">
        <v>34</v>
      </c>
      <c r="P208" s="8">
        <v>97</v>
      </c>
      <c r="Q208" s="8">
        <v>0.42199999999999999</v>
      </c>
      <c r="R208" s="8">
        <v>0.73199999999999998</v>
      </c>
      <c r="S208" s="8">
        <f t="shared" si="12"/>
        <v>198</v>
      </c>
      <c r="T208" s="11">
        <f t="shared" si="13"/>
        <v>13.2</v>
      </c>
      <c r="U208" s="11">
        <f t="shared" si="14"/>
        <v>9.2399999999999984</v>
      </c>
      <c r="V208" s="11">
        <f t="shared" si="15"/>
        <v>9.2399999999999984</v>
      </c>
      <c r="W208" s="8"/>
      <c r="X208" s="11"/>
      <c r="Y208" s="11"/>
      <c r="Z208" s="11"/>
      <c r="AA208" s="11"/>
    </row>
    <row r="209" spans="1:27" ht="14.25" customHeight="1" x14ac:dyDescent="0.35">
      <c r="A209" s="13" t="s">
        <v>262</v>
      </c>
      <c r="B209" s="13" t="s">
        <v>213</v>
      </c>
      <c r="C209" s="13" t="s">
        <v>303</v>
      </c>
      <c r="D209" s="13" t="s">
        <v>324</v>
      </c>
      <c r="E209" s="13">
        <v>460</v>
      </c>
      <c r="F209" s="18">
        <v>53</v>
      </c>
      <c r="G209" s="8">
        <v>14</v>
      </c>
      <c r="H209" s="8">
        <v>54</v>
      </c>
      <c r="I209" s="8">
        <v>9</v>
      </c>
      <c r="J209" s="8">
        <v>0.23499999999999999</v>
      </c>
      <c r="K209" s="8">
        <v>0.29299999999999998</v>
      </c>
      <c r="L209" s="8">
        <v>108</v>
      </c>
      <c r="M209" s="8">
        <v>23</v>
      </c>
      <c r="N209" s="8">
        <v>2</v>
      </c>
      <c r="O209" s="8">
        <v>38</v>
      </c>
      <c r="P209" s="8">
        <v>134</v>
      </c>
      <c r="Q209" s="8">
        <v>0.38300000000000001</v>
      </c>
      <c r="R209" s="8">
        <v>0.67600000000000005</v>
      </c>
      <c r="S209" s="8">
        <f t="shared" si="12"/>
        <v>197</v>
      </c>
      <c r="T209" s="11">
        <f t="shared" si="13"/>
        <v>13.133333333333333</v>
      </c>
      <c r="U209" s="11">
        <f t="shared" si="14"/>
        <v>9.1933333333333316</v>
      </c>
      <c r="V209" s="11">
        <f t="shared" si="15"/>
        <v>9.1933333333333316</v>
      </c>
      <c r="W209" s="8"/>
      <c r="X209" s="11"/>
      <c r="Y209" s="11"/>
      <c r="Z209" s="11"/>
      <c r="AA209" s="11"/>
    </row>
    <row r="210" spans="1:27" ht="14.25" customHeight="1" x14ac:dyDescent="0.35">
      <c r="A210" s="13" t="s">
        <v>49</v>
      </c>
      <c r="B210" s="13" t="s">
        <v>1730</v>
      </c>
      <c r="C210" s="13" t="s">
        <v>2138</v>
      </c>
      <c r="D210" s="13" t="s">
        <v>324</v>
      </c>
      <c r="E210" s="13">
        <v>405</v>
      </c>
      <c r="F210" s="18">
        <v>55</v>
      </c>
      <c r="G210" s="8">
        <v>12</v>
      </c>
      <c r="H210" s="8">
        <v>48</v>
      </c>
      <c r="I210" s="8">
        <v>6</v>
      </c>
      <c r="J210" s="8">
        <v>0.246</v>
      </c>
      <c r="K210" s="8">
        <v>0.33</v>
      </c>
      <c r="L210" s="8">
        <v>100</v>
      </c>
      <c r="M210" s="8">
        <v>17</v>
      </c>
      <c r="N210" s="8">
        <v>1</v>
      </c>
      <c r="O210" s="8">
        <v>51</v>
      </c>
      <c r="P210" s="8">
        <v>118</v>
      </c>
      <c r="Q210" s="8">
        <v>0.38400000000000001</v>
      </c>
      <c r="R210" s="8">
        <v>0.71399999999999997</v>
      </c>
      <c r="S210" s="8">
        <f t="shared" si="12"/>
        <v>197</v>
      </c>
      <c r="T210" s="11">
        <f t="shared" si="13"/>
        <v>13.133333333333333</v>
      </c>
      <c r="U210" s="11">
        <f t="shared" si="14"/>
        <v>9.1933333333333316</v>
      </c>
      <c r="V210" s="11">
        <f t="shared" si="15"/>
        <v>9.1933333333333316</v>
      </c>
      <c r="W210" s="8"/>
      <c r="X210" s="11"/>
      <c r="Y210" s="11"/>
      <c r="Z210" s="11"/>
      <c r="AA210" s="11"/>
    </row>
    <row r="211" spans="1:27" ht="14.25" customHeight="1" x14ac:dyDescent="0.35">
      <c r="A211" s="13" t="s">
        <v>69</v>
      </c>
      <c r="B211" s="13" t="s">
        <v>28</v>
      </c>
      <c r="C211" s="13" t="s">
        <v>314</v>
      </c>
      <c r="D211" s="13" t="s">
        <v>324</v>
      </c>
      <c r="E211" s="13">
        <v>374</v>
      </c>
      <c r="F211" s="18">
        <v>50</v>
      </c>
      <c r="G211" s="8">
        <v>19</v>
      </c>
      <c r="H211" s="8">
        <v>56</v>
      </c>
      <c r="I211" s="8">
        <v>1</v>
      </c>
      <c r="J211" s="8">
        <v>0.23300000000000001</v>
      </c>
      <c r="K211" s="8">
        <v>0.30599999999999999</v>
      </c>
      <c r="L211" s="8">
        <v>87</v>
      </c>
      <c r="M211" s="8">
        <v>15</v>
      </c>
      <c r="N211" s="8">
        <v>1</v>
      </c>
      <c r="O211" s="8">
        <v>39</v>
      </c>
      <c r="P211" s="8">
        <v>110</v>
      </c>
      <c r="Q211" s="8">
        <v>0.433</v>
      </c>
      <c r="R211" s="8">
        <v>0.73899999999999999</v>
      </c>
      <c r="S211" s="8">
        <f t="shared" si="12"/>
        <v>197</v>
      </c>
      <c r="T211" s="11">
        <f t="shared" si="13"/>
        <v>13.133333333333333</v>
      </c>
      <c r="U211" s="11">
        <f t="shared" si="14"/>
        <v>9.1933333333333316</v>
      </c>
      <c r="V211" s="11">
        <f t="shared" si="15"/>
        <v>9.1933333333333316</v>
      </c>
      <c r="W211" s="8"/>
      <c r="X211" s="11"/>
      <c r="Y211" s="11"/>
      <c r="Z211" s="11"/>
      <c r="AA211" s="11"/>
    </row>
    <row r="212" spans="1:27" ht="14.25" customHeight="1" x14ac:dyDescent="0.35">
      <c r="A212" s="13" t="s">
        <v>427</v>
      </c>
      <c r="B212" s="13" t="s">
        <v>855</v>
      </c>
      <c r="C212" s="13" t="s">
        <v>318</v>
      </c>
      <c r="D212" s="13" t="s">
        <v>324</v>
      </c>
      <c r="E212" s="13">
        <v>388</v>
      </c>
      <c r="F212" s="18">
        <v>50</v>
      </c>
      <c r="G212" s="8">
        <v>16</v>
      </c>
      <c r="H212" s="8">
        <v>50</v>
      </c>
      <c r="I212" s="8">
        <v>4</v>
      </c>
      <c r="J212" s="8">
        <v>0.216</v>
      </c>
      <c r="K212" s="8">
        <v>0.3</v>
      </c>
      <c r="L212" s="8">
        <v>84</v>
      </c>
      <c r="M212" s="8">
        <v>19</v>
      </c>
      <c r="N212" s="8">
        <v>1</v>
      </c>
      <c r="O212" s="8">
        <v>46</v>
      </c>
      <c r="P212" s="8">
        <v>108</v>
      </c>
      <c r="Q212" s="8">
        <v>0.39300000000000002</v>
      </c>
      <c r="R212" s="8">
        <v>0.69299999999999995</v>
      </c>
      <c r="S212" s="8">
        <f t="shared" si="12"/>
        <v>195</v>
      </c>
      <c r="T212" s="11">
        <f t="shared" si="13"/>
        <v>13</v>
      </c>
      <c r="U212" s="11">
        <f t="shared" si="14"/>
        <v>9.1</v>
      </c>
      <c r="V212" s="11">
        <f t="shared" si="15"/>
        <v>9.1</v>
      </c>
      <c r="W212" s="8"/>
      <c r="X212" s="11"/>
      <c r="Y212" s="11"/>
      <c r="Z212" s="11"/>
      <c r="AA212" s="11"/>
    </row>
    <row r="213" spans="1:27" ht="14.25" customHeight="1" x14ac:dyDescent="0.35">
      <c r="A213" s="13" t="s">
        <v>108</v>
      </c>
      <c r="B213" s="13" t="s">
        <v>1177</v>
      </c>
      <c r="C213" s="13" t="s">
        <v>314</v>
      </c>
      <c r="D213" s="13" t="s">
        <v>324</v>
      </c>
      <c r="E213" s="13">
        <v>389</v>
      </c>
      <c r="F213" s="18">
        <v>50</v>
      </c>
      <c r="G213" s="8">
        <v>16</v>
      </c>
      <c r="H213" s="8">
        <v>52</v>
      </c>
      <c r="I213" s="8">
        <v>5</v>
      </c>
      <c r="J213" s="8">
        <v>0.24199999999999999</v>
      </c>
      <c r="K213" s="8">
        <v>0.30599999999999999</v>
      </c>
      <c r="L213" s="8">
        <v>94</v>
      </c>
      <c r="M213" s="8">
        <v>15</v>
      </c>
      <c r="N213" s="8">
        <v>1</v>
      </c>
      <c r="O213" s="8">
        <v>36</v>
      </c>
      <c r="P213" s="8">
        <v>108</v>
      </c>
      <c r="Q213" s="8">
        <v>0.40799999999999997</v>
      </c>
      <c r="R213" s="8">
        <v>0.71399999999999997</v>
      </c>
      <c r="S213" s="8">
        <f t="shared" si="12"/>
        <v>194</v>
      </c>
      <c r="T213" s="11">
        <f t="shared" si="13"/>
        <v>12.933333333333334</v>
      </c>
      <c r="U213" s="11">
        <f t="shared" si="14"/>
        <v>9.0533333333333328</v>
      </c>
      <c r="V213" s="11">
        <f t="shared" si="15"/>
        <v>9.0533333333333328</v>
      </c>
      <c r="W213" s="8"/>
      <c r="X213" s="11"/>
      <c r="Y213" s="11"/>
      <c r="Z213" s="11"/>
      <c r="AA213" s="11"/>
    </row>
    <row r="214" spans="1:27" ht="14.25" customHeight="1" x14ac:dyDescent="0.35">
      <c r="A214" s="13" t="s">
        <v>388</v>
      </c>
      <c r="B214" s="13" t="s">
        <v>1845</v>
      </c>
      <c r="C214" s="13" t="s">
        <v>305</v>
      </c>
      <c r="D214" s="13" t="s">
        <v>324</v>
      </c>
      <c r="E214" s="13">
        <v>345</v>
      </c>
      <c r="F214" s="18">
        <v>49</v>
      </c>
      <c r="G214" s="8">
        <v>12</v>
      </c>
      <c r="H214" s="8">
        <v>43</v>
      </c>
      <c r="I214" s="8">
        <v>11</v>
      </c>
      <c r="J214" s="8">
        <v>0.24199999999999999</v>
      </c>
      <c r="K214" s="8">
        <v>0.33100000000000002</v>
      </c>
      <c r="L214" s="8">
        <v>84</v>
      </c>
      <c r="M214" s="8">
        <v>16</v>
      </c>
      <c r="N214" s="8">
        <v>2</v>
      </c>
      <c r="O214" s="8">
        <v>46</v>
      </c>
      <c r="P214" s="8">
        <v>95</v>
      </c>
      <c r="Q214" s="8">
        <v>0.40100000000000002</v>
      </c>
      <c r="R214" s="8">
        <v>0.73199999999999998</v>
      </c>
      <c r="S214" s="8">
        <f t="shared" si="12"/>
        <v>194</v>
      </c>
      <c r="T214" s="11">
        <f t="shared" si="13"/>
        <v>12.933333333333334</v>
      </c>
      <c r="U214" s="11">
        <f t="shared" si="14"/>
        <v>9.0533333333333328</v>
      </c>
      <c r="V214" s="11">
        <f t="shared" si="15"/>
        <v>9.0533333333333328</v>
      </c>
      <c r="W214" s="8"/>
      <c r="X214" s="11"/>
      <c r="Y214" s="11"/>
      <c r="Z214" s="11"/>
      <c r="AA214" s="11"/>
    </row>
    <row r="215" spans="1:27" ht="14.25" customHeight="1" x14ac:dyDescent="0.35">
      <c r="A215" s="13" t="s">
        <v>383</v>
      </c>
      <c r="B215" s="13" t="s">
        <v>205</v>
      </c>
      <c r="C215" s="13" t="s">
        <v>315</v>
      </c>
      <c r="D215" s="13" t="s">
        <v>324</v>
      </c>
      <c r="E215" s="13">
        <v>365</v>
      </c>
      <c r="F215" s="18">
        <v>49</v>
      </c>
      <c r="G215" s="8">
        <v>24</v>
      </c>
      <c r="H215" s="8">
        <v>66</v>
      </c>
      <c r="I215" s="8">
        <v>0</v>
      </c>
      <c r="J215" s="8">
        <v>0.22600000000000001</v>
      </c>
      <c r="K215" s="8">
        <v>0.30099999999999999</v>
      </c>
      <c r="L215" s="8">
        <v>83</v>
      </c>
      <c r="M215" s="8">
        <v>13</v>
      </c>
      <c r="N215" s="8">
        <v>0</v>
      </c>
      <c r="O215" s="8">
        <v>39</v>
      </c>
      <c r="P215" s="8">
        <v>129</v>
      </c>
      <c r="Q215" s="8">
        <v>0.46400000000000002</v>
      </c>
      <c r="R215" s="8">
        <v>0.76500000000000001</v>
      </c>
      <c r="S215" s="8">
        <f t="shared" si="12"/>
        <v>193</v>
      </c>
      <c r="T215" s="11">
        <f t="shared" si="13"/>
        <v>12.866666666666667</v>
      </c>
      <c r="U215" s="11">
        <f t="shared" si="14"/>
        <v>9.0066666666666659</v>
      </c>
      <c r="V215" s="11">
        <f t="shared" si="15"/>
        <v>9.0066666666666659</v>
      </c>
      <c r="W215" s="8"/>
      <c r="X215" s="11"/>
      <c r="Y215" s="11"/>
      <c r="Z215" s="11"/>
      <c r="AA215" s="11"/>
    </row>
    <row r="216" spans="1:27" ht="14.25" customHeight="1" x14ac:dyDescent="0.35">
      <c r="A216" s="13" t="s">
        <v>74</v>
      </c>
      <c r="B216" s="13" t="s">
        <v>891</v>
      </c>
      <c r="C216" s="13" t="s">
        <v>309</v>
      </c>
      <c r="D216" s="13" t="s">
        <v>324</v>
      </c>
      <c r="E216" s="13">
        <v>386</v>
      </c>
      <c r="F216" s="18">
        <v>51</v>
      </c>
      <c r="G216" s="8">
        <v>9</v>
      </c>
      <c r="H216" s="8">
        <v>40</v>
      </c>
      <c r="I216" s="8">
        <v>14</v>
      </c>
      <c r="J216" s="8">
        <v>0.23599999999999999</v>
      </c>
      <c r="K216" s="8">
        <v>0.30299999999999999</v>
      </c>
      <c r="L216" s="8">
        <v>91</v>
      </c>
      <c r="M216" s="8">
        <v>17</v>
      </c>
      <c r="N216" s="8">
        <v>5</v>
      </c>
      <c r="O216" s="8">
        <v>37</v>
      </c>
      <c r="P216" s="8">
        <v>94</v>
      </c>
      <c r="Q216" s="8">
        <v>0.374</v>
      </c>
      <c r="R216" s="8">
        <v>0.67600000000000005</v>
      </c>
      <c r="S216" s="8">
        <f t="shared" si="12"/>
        <v>193</v>
      </c>
      <c r="T216" s="11">
        <f t="shared" si="13"/>
        <v>12.866666666666667</v>
      </c>
      <c r="U216" s="11">
        <f t="shared" si="14"/>
        <v>9.0066666666666659</v>
      </c>
      <c r="V216" s="11">
        <f t="shared" si="15"/>
        <v>9.0066666666666659</v>
      </c>
      <c r="W216" s="8"/>
      <c r="X216" s="11"/>
      <c r="Y216" s="11"/>
      <c r="Z216" s="11"/>
      <c r="AA216" s="11"/>
    </row>
    <row r="217" spans="1:27" ht="14.25" customHeight="1" x14ac:dyDescent="0.35">
      <c r="A217" s="13" t="s">
        <v>144</v>
      </c>
      <c r="B217" s="13" t="s">
        <v>1999</v>
      </c>
      <c r="C217" s="13" t="s">
        <v>309</v>
      </c>
      <c r="D217" s="13" t="s">
        <v>324</v>
      </c>
      <c r="E217" s="13">
        <v>287</v>
      </c>
      <c r="F217" s="18">
        <v>40</v>
      </c>
      <c r="G217" s="8">
        <v>10</v>
      </c>
      <c r="H217" s="8">
        <v>39</v>
      </c>
      <c r="I217" s="8">
        <v>7</v>
      </c>
      <c r="J217" s="8">
        <v>0.255</v>
      </c>
      <c r="K217" s="8">
        <v>0.33100000000000002</v>
      </c>
      <c r="L217" s="8">
        <v>73</v>
      </c>
      <c r="M217" s="8">
        <v>16</v>
      </c>
      <c r="N217" s="8">
        <v>2</v>
      </c>
      <c r="O217" s="8">
        <v>32</v>
      </c>
      <c r="P217" s="8">
        <v>49</v>
      </c>
      <c r="Q217" s="8">
        <v>0.42099999999999999</v>
      </c>
      <c r="R217" s="8">
        <v>0.752</v>
      </c>
      <c r="S217" s="8">
        <f t="shared" si="12"/>
        <v>192</v>
      </c>
      <c r="T217" s="11">
        <f t="shared" si="13"/>
        <v>12.8</v>
      </c>
      <c r="U217" s="11">
        <f t="shared" si="14"/>
        <v>8.9599999999999991</v>
      </c>
      <c r="V217" s="11">
        <f t="shared" si="15"/>
        <v>8.9599999999999991</v>
      </c>
      <c r="W217" s="8"/>
      <c r="X217" s="11"/>
      <c r="Y217" s="11"/>
      <c r="Z217" s="11"/>
      <c r="AA217" s="11"/>
    </row>
    <row r="218" spans="1:27" ht="14.25" customHeight="1" x14ac:dyDescent="0.35">
      <c r="A218" s="13" t="s">
        <v>656</v>
      </c>
      <c r="B218" s="13" t="s">
        <v>1529</v>
      </c>
      <c r="C218" s="13" t="s">
        <v>363</v>
      </c>
      <c r="D218" s="13" t="s">
        <v>324</v>
      </c>
      <c r="E218" s="13">
        <v>421</v>
      </c>
      <c r="F218" s="18">
        <v>54</v>
      </c>
      <c r="G218" s="8">
        <v>13</v>
      </c>
      <c r="H218" s="8">
        <v>51</v>
      </c>
      <c r="I218" s="8">
        <v>8</v>
      </c>
      <c r="J218" s="8">
        <v>0.24399999999999999</v>
      </c>
      <c r="K218" s="8">
        <v>0.29899999999999999</v>
      </c>
      <c r="L218" s="8">
        <v>103</v>
      </c>
      <c r="M218" s="8">
        <v>22</v>
      </c>
      <c r="N218" s="8">
        <v>2</v>
      </c>
      <c r="O218" s="8">
        <v>33</v>
      </c>
      <c r="P218" s="8">
        <v>123</v>
      </c>
      <c r="Q218" s="8">
        <v>0.39700000000000002</v>
      </c>
      <c r="R218" s="8">
        <v>0.69599999999999995</v>
      </c>
      <c r="S218" s="8">
        <f t="shared" si="12"/>
        <v>191</v>
      </c>
      <c r="T218" s="11">
        <f t="shared" si="13"/>
        <v>12.733333333333333</v>
      </c>
      <c r="U218" s="11">
        <f t="shared" si="14"/>
        <v>8.9133333333333322</v>
      </c>
      <c r="V218" s="11">
        <f t="shared" si="15"/>
        <v>8.9133333333333322</v>
      </c>
      <c r="W218" s="8"/>
      <c r="X218" s="11"/>
      <c r="Y218" s="11"/>
      <c r="Z218" s="11"/>
      <c r="AA218" s="11"/>
    </row>
    <row r="219" spans="1:27" ht="14.25" customHeight="1" x14ac:dyDescent="0.35">
      <c r="A219" s="13" t="s">
        <v>860</v>
      </c>
      <c r="B219" s="13" t="s">
        <v>861</v>
      </c>
      <c r="C219" s="13" t="s">
        <v>293</v>
      </c>
      <c r="D219" s="13" t="s">
        <v>324</v>
      </c>
      <c r="E219" s="13">
        <v>400</v>
      </c>
      <c r="F219" s="18">
        <v>51</v>
      </c>
      <c r="G219" s="8">
        <v>7</v>
      </c>
      <c r="H219" s="8">
        <v>43</v>
      </c>
      <c r="I219" s="8">
        <v>3</v>
      </c>
      <c r="J219" s="8">
        <v>0.253</v>
      </c>
      <c r="K219" s="8">
        <v>0.33</v>
      </c>
      <c r="L219" s="8">
        <v>101</v>
      </c>
      <c r="M219" s="8">
        <v>22</v>
      </c>
      <c r="N219" s="8">
        <v>2</v>
      </c>
      <c r="O219" s="8">
        <v>46</v>
      </c>
      <c r="P219" s="8">
        <v>100</v>
      </c>
      <c r="Q219" s="8">
        <v>0.36899999999999999</v>
      </c>
      <c r="R219" s="8">
        <v>0.69899999999999995</v>
      </c>
      <c r="S219" s="8">
        <f t="shared" si="12"/>
        <v>191</v>
      </c>
      <c r="T219" s="11">
        <f t="shared" si="13"/>
        <v>12.733333333333333</v>
      </c>
      <c r="U219" s="11">
        <f t="shared" si="14"/>
        <v>8.9133333333333322</v>
      </c>
      <c r="V219" s="11">
        <f t="shared" si="15"/>
        <v>8.9133333333333322</v>
      </c>
      <c r="W219" s="8"/>
      <c r="X219" s="11"/>
      <c r="Y219" s="11"/>
      <c r="Z219" s="11"/>
      <c r="AA219" s="11"/>
    </row>
    <row r="220" spans="1:27" ht="14.25" customHeight="1" x14ac:dyDescent="0.35">
      <c r="A220" s="13" t="s">
        <v>182</v>
      </c>
      <c r="B220" s="13" t="s">
        <v>1105</v>
      </c>
      <c r="C220" s="13" t="s">
        <v>303</v>
      </c>
      <c r="D220" s="13" t="s">
        <v>324</v>
      </c>
      <c r="E220" s="13">
        <v>449</v>
      </c>
      <c r="F220" s="18">
        <v>57</v>
      </c>
      <c r="G220" s="8">
        <v>21</v>
      </c>
      <c r="H220" s="8">
        <v>64</v>
      </c>
      <c r="I220" s="8">
        <v>4</v>
      </c>
      <c r="J220" s="8">
        <v>0.214</v>
      </c>
      <c r="K220" s="8">
        <v>0.29399999999999998</v>
      </c>
      <c r="L220" s="8">
        <v>96</v>
      </c>
      <c r="M220" s="8">
        <v>18</v>
      </c>
      <c r="N220" s="8">
        <v>1</v>
      </c>
      <c r="O220" s="8">
        <v>50</v>
      </c>
      <c r="P220" s="8">
        <v>164</v>
      </c>
      <c r="Q220" s="8">
        <v>0.39900000000000002</v>
      </c>
      <c r="R220" s="8">
        <v>0.69299999999999995</v>
      </c>
      <c r="S220" s="8">
        <f t="shared" si="12"/>
        <v>190</v>
      </c>
      <c r="T220" s="11">
        <f t="shared" si="13"/>
        <v>12.666666666666666</v>
      </c>
      <c r="U220" s="11">
        <f t="shared" si="14"/>
        <v>8.8666666666666654</v>
      </c>
      <c r="V220" s="11">
        <f t="shared" si="15"/>
        <v>8.8666666666666654</v>
      </c>
      <c r="W220" s="8"/>
      <c r="X220" s="11"/>
      <c r="Y220" s="11"/>
      <c r="Z220" s="11"/>
      <c r="AA220" s="11"/>
    </row>
    <row r="221" spans="1:27" ht="14.25" customHeight="1" x14ac:dyDescent="0.35">
      <c r="A221" s="13" t="s">
        <v>602</v>
      </c>
      <c r="B221" s="13" t="s">
        <v>1467</v>
      </c>
      <c r="C221" s="13" t="s">
        <v>298</v>
      </c>
      <c r="D221" s="13" t="s">
        <v>324</v>
      </c>
      <c r="E221" s="13">
        <v>370</v>
      </c>
      <c r="F221" s="18">
        <v>46</v>
      </c>
      <c r="G221" s="8">
        <v>15</v>
      </c>
      <c r="H221" s="8">
        <v>50</v>
      </c>
      <c r="I221" s="8">
        <v>4</v>
      </c>
      <c r="J221" s="8">
        <v>0.24199999999999999</v>
      </c>
      <c r="K221" s="8">
        <v>0.29899999999999999</v>
      </c>
      <c r="L221" s="8">
        <v>89</v>
      </c>
      <c r="M221" s="8">
        <v>17</v>
      </c>
      <c r="N221" s="8">
        <v>1</v>
      </c>
      <c r="O221" s="8">
        <v>30</v>
      </c>
      <c r="P221" s="8">
        <v>93</v>
      </c>
      <c r="Q221" s="8">
        <v>0.41499999999999998</v>
      </c>
      <c r="R221" s="8">
        <v>0.71299999999999997</v>
      </c>
      <c r="S221" s="8">
        <f t="shared" si="12"/>
        <v>190</v>
      </c>
      <c r="T221" s="11">
        <f t="shared" si="13"/>
        <v>12.666666666666666</v>
      </c>
      <c r="U221" s="11">
        <f t="shared" si="14"/>
        <v>8.8666666666666654</v>
      </c>
      <c r="V221" s="11">
        <f t="shared" si="15"/>
        <v>8.8666666666666654</v>
      </c>
      <c r="W221" s="8"/>
      <c r="X221" s="11"/>
      <c r="Y221" s="11"/>
      <c r="Z221" s="11"/>
      <c r="AA221" s="11"/>
    </row>
    <row r="222" spans="1:27" ht="14.25" customHeight="1" x14ac:dyDescent="0.35">
      <c r="A222" s="13" t="s">
        <v>66</v>
      </c>
      <c r="B222" s="13" t="s">
        <v>819</v>
      </c>
      <c r="C222" s="13" t="s">
        <v>316</v>
      </c>
      <c r="D222" s="13" t="s">
        <v>324</v>
      </c>
      <c r="E222" s="19">
        <v>381</v>
      </c>
      <c r="F222" s="18">
        <v>44</v>
      </c>
      <c r="G222" s="8">
        <v>9</v>
      </c>
      <c r="H222" s="8">
        <v>41</v>
      </c>
      <c r="I222" s="8">
        <v>10</v>
      </c>
      <c r="J222" s="8">
        <v>0.252</v>
      </c>
      <c r="K222" s="8">
        <v>0.30199999999999999</v>
      </c>
      <c r="L222" s="8">
        <v>96</v>
      </c>
      <c r="M222" s="8">
        <v>15</v>
      </c>
      <c r="N222" s="8">
        <v>2</v>
      </c>
      <c r="O222" s="8">
        <v>28</v>
      </c>
      <c r="P222" s="8">
        <v>76</v>
      </c>
      <c r="Q222" s="8">
        <v>0.376</v>
      </c>
      <c r="R222" s="8">
        <v>0.67800000000000005</v>
      </c>
      <c r="S222" s="8">
        <f t="shared" si="12"/>
        <v>189</v>
      </c>
      <c r="T222" s="11">
        <f t="shared" si="13"/>
        <v>12.6</v>
      </c>
      <c r="U222" s="11">
        <f t="shared" si="14"/>
        <v>8.8199999999999985</v>
      </c>
      <c r="V222" s="11">
        <f t="shared" si="15"/>
        <v>8.8199999999999985</v>
      </c>
      <c r="W222" s="8"/>
      <c r="X222" s="11"/>
      <c r="Y222" s="11"/>
      <c r="Z222" s="11"/>
      <c r="AA222" s="11"/>
    </row>
    <row r="223" spans="1:27" ht="14.25" customHeight="1" x14ac:dyDescent="0.35">
      <c r="A223" s="13" t="s">
        <v>158</v>
      </c>
      <c r="B223" s="13" t="s">
        <v>75</v>
      </c>
      <c r="C223" s="13" t="s">
        <v>317</v>
      </c>
      <c r="D223" s="13" t="s">
        <v>324</v>
      </c>
      <c r="E223" s="13">
        <v>367</v>
      </c>
      <c r="F223" s="18">
        <v>50</v>
      </c>
      <c r="G223" s="8">
        <v>6</v>
      </c>
      <c r="H223" s="8">
        <v>36</v>
      </c>
      <c r="I223" s="8">
        <v>21</v>
      </c>
      <c r="J223" s="8">
        <v>0.26800000000000002</v>
      </c>
      <c r="K223" s="8">
        <v>0.32300000000000001</v>
      </c>
      <c r="L223" s="8">
        <v>98</v>
      </c>
      <c r="M223" s="8">
        <v>17</v>
      </c>
      <c r="N223" s="8">
        <v>2</v>
      </c>
      <c r="O223" s="8">
        <v>29</v>
      </c>
      <c r="P223" s="8">
        <v>85</v>
      </c>
      <c r="Q223" s="8">
        <v>0.372</v>
      </c>
      <c r="R223" s="8">
        <v>0.69499999999999995</v>
      </c>
      <c r="S223" s="8">
        <f t="shared" si="12"/>
        <v>188</v>
      </c>
      <c r="T223" s="11">
        <f t="shared" si="13"/>
        <v>12.533333333333333</v>
      </c>
      <c r="U223" s="11">
        <f t="shared" si="14"/>
        <v>8.7733333333333334</v>
      </c>
      <c r="V223" s="11">
        <f t="shared" si="15"/>
        <v>8.7733333333333334</v>
      </c>
      <c r="W223" s="8"/>
      <c r="X223" s="11"/>
      <c r="Y223" s="11"/>
      <c r="Z223" s="11"/>
      <c r="AA223" s="11"/>
    </row>
    <row r="224" spans="1:27" ht="14.25" customHeight="1" x14ac:dyDescent="0.35">
      <c r="A224" s="13" t="s">
        <v>70</v>
      </c>
      <c r="B224" s="13" t="s">
        <v>105</v>
      </c>
      <c r="C224" s="13" t="s">
        <v>300</v>
      </c>
      <c r="D224" s="13" t="s">
        <v>324</v>
      </c>
      <c r="E224" s="13">
        <v>302</v>
      </c>
      <c r="F224" s="18">
        <v>43</v>
      </c>
      <c r="G224" s="8">
        <v>5</v>
      </c>
      <c r="H224" s="8">
        <v>32</v>
      </c>
      <c r="I224" s="8">
        <v>14</v>
      </c>
      <c r="J224" s="8">
        <v>0.27500000000000002</v>
      </c>
      <c r="K224" s="8">
        <v>0.33400000000000002</v>
      </c>
      <c r="L224" s="8">
        <v>83</v>
      </c>
      <c r="M224" s="8">
        <v>16</v>
      </c>
      <c r="N224" s="8">
        <v>2</v>
      </c>
      <c r="O224" s="8">
        <v>26</v>
      </c>
      <c r="P224" s="8">
        <v>45</v>
      </c>
      <c r="Q224" s="8">
        <v>0.38800000000000001</v>
      </c>
      <c r="R224" s="8">
        <v>0.72199999999999998</v>
      </c>
      <c r="S224" s="8">
        <f t="shared" si="12"/>
        <v>188</v>
      </c>
      <c r="T224" s="11">
        <f t="shared" si="13"/>
        <v>12.533333333333333</v>
      </c>
      <c r="U224" s="11">
        <f t="shared" si="14"/>
        <v>8.7733333333333334</v>
      </c>
      <c r="V224" s="11">
        <f t="shared" si="15"/>
        <v>8.7733333333333334</v>
      </c>
      <c r="W224" s="8"/>
      <c r="X224" s="11"/>
      <c r="Y224" s="11"/>
      <c r="Z224" s="11"/>
      <c r="AA224" s="11"/>
    </row>
    <row r="225" spans="1:27" ht="14.25" customHeight="1" x14ac:dyDescent="0.35">
      <c r="A225" s="13" t="s">
        <v>1884</v>
      </c>
      <c r="B225" s="13" t="s">
        <v>620</v>
      </c>
      <c r="C225" s="13" t="s">
        <v>302</v>
      </c>
      <c r="D225" s="13" t="s">
        <v>324</v>
      </c>
      <c r="E225" s="13">
        <v>367</v>
      </c>
      <c r="F225" s="18">
        <v>53</v>
      </c>
      <c r="G225" s="8">
        <v>10</v>
      </c>
      <c r="H225" s="8">
        <v>47</v>
      </c>
      <c r="I225" s="8">
        <v>19</v>
      </c>
      <c r="J225" s="8">
        <v>0.25600000000000001</v>
      </c>
      <c r="K225" s="8">
        <v>0.30299999999999999</v>
      </c>
      <c r="L225" s="8">
        <v>94</v>
      </c>
      <c r="M225" s="8">
        <v>17</v>
      </c>
      <c r="N225" s="8">
        <v>2</v>
      </c>
      <c r="O225" s="8">
        <v>25</v>
      </c>
      <c r="P225" s="8">
        <v>103</v>
      </c>
      <c r="Q225" s="8">
        <v>0.39200000000000002</v>
      </c>
      <c r="R225" s="8">
        <v>0.69499999999999995</v>
      </c>
      <c r="S225" s="8">
        <f t="shared" si="12"/>
        <v>186</v>
      </c>
      <c r="T225" s="11">
        <f t="shared" si="13"/>
        <v>12.4</v>
      </c>
      <c r="U225" s="11">
        <f t="shared" si="14"/>
        <v>8.68</v>
      </c>
      <c r="V225" s="11">
        <f t="shared" si="15"/>
        <v>8.68</v>
      </c>
      <c r="W225" s="8"/>
      <c r="X225" s="11"/>
      <c r="Y225" s="11"/>
      <c r="Z225" s="11"/>
      <c r="AA225" s="11"/>
    </row>
    <row r="226" spans="1:27" ht="14.25" customHeight="1" x14ac:dyDescent="0.35">
      <c r="A226" s="13" t="s">
        <v>1450</v>
      </c>
      <c r="B226" s="13" t="s">
        <v>1688</v>
      </c>
      <c r="C226" s="13" t="s">
        <v>2138</v>
      </c>
      <c r="D226" s="13" t="s">
        <v>324</v>
      </c>
      <c r="E226" s="13">
        <v>380</v>
      </c>
      <c r="F226" s="18">
        <v>42</v>
      </c>
      <c r="G226" s="8">
        <v>9</v>
      </c>
      <c r="H226" s="8">
        <v>43</v>
      </c>
      <c r="I226" s="8">
        <v>1</v>
      </c>
      <c r="J226" s="8">
        <v>0.253</v>
      </c>
      <c r="K226" s="8">
        <v>0.32100000000000001</v>
      </c>
      <c r="L226" s="8">
        <v>96</v>
      </c>
      <c r="M226" s="8">
        <v>17</v>
      </c>
      <c r="N226" s="8">
        <v>0</v>
      </c>
      <c r="O226" s="8">
        <v>38</v>
      </c>
      <c r="P226" s="8">
        <v>78</v>
      </c>
      <c r="Q226" s="8">
        <v>0.36799999999999999</v>
      </c>
      <c r="R226" s="8">
        <v>0.68799999999999994</v>
      </c>
      <c r="S226" s="8">
        <f t="shared" si="12"/>
        <v>186</v>
      </c>
      <c r="T226" s="11">
        <f t="shared" si="13"/>
        <v>12.4</v>
      </c>
      <c r="U226" s="11">
        <f t="shared" si="14"/>
        <v>8.68</v>
      </c>
      <c r="V226" s="11">
        <f t="shared" si="15"/>
        <v>8.68</v>
      </c>
      <c r="W226" s="8"/>
      <c r="X226" s="11"/>
      <c r="Y226" s="11"/>
      <c r="Z226" s="11"/>
      <c r="AA226" s="11"/>
    </row>
    <row r="227" spans="1:27" ht="14.25" customHeight="1" x14ac:dyDescent="0.35">
      <c r="A227" s="13" t="s">
        <v>725</v>
      </c>
      <c r="B227" s="13" t="s">
        <v>244</v>
      </c>
      <c r="C227" s="13" t="s">
        <v>308</v>
      </c>
      <c r="D227" s="13" t="s">
        <v>324</v>
      </c>
      <c r="E227" s="13">
        <v>371</v>
      </c>
      <c r="F227" s="18">
        <v>50</v>
      </c>
      <c r="G227" s="8">
        <v>13</v>
      </c>
      <c r="H227" s="8">
        <v>46</v>
      </c>
      <c r="I227" s="8">
        <v>15</v>
      </c>
      <c r="J227" s="8">
        <v>0.23300000000000001</v>
      </c>
      <c r="K227" s="8">
        <v>0.29599999999999999</v>
      </c>
      <c r="L227" s="8">
        <v>87</v>
      </c>
      <c r="M227" s="8">
        <v>18</v>
      </c>
      <c r="N227" s="8">
        <v>2</v>
      </c>
      <c r="O227" s="8">
        <v>33</v>
      </c>
      <c r="P227" s="8">
        <v>107</v>
      </c>
      <c r="Q227" s="8">
        <v>0.39400000000000002</v>
      </c>
      <c r="R227" s="8">
        <v>0.69</v>
      </c>
      <c r="S227" s="8">
        <f t="shared" si="12"/>
        <v>185</v>
      </c>
      <c r="T227" s="11">
        <f t="shared" si="13"/>
        <v>12.333333333333334</v>
      </c>
      <c r="U227" s="11">
        <f t="shared" si="14"/>
        <v>8.6333333333333329</v>
      </c>
      <c r="V227" s="11">
        <f t="shared" si="15"/>
        <v>8.6333333333333329</v>
      </c>
      <c r="W227" s="8"/>
      <c r="X227" s="11"/>
      <c r="Y227" s="11"/>
      <c r="Z227" s="11"/>
      <c r="AA227" s="11"/>
    </row>
    <row r="228" spans="1:27" ht="14.25" customHeight="1" x14ac:dyDescent="0.35">
      <c r="A228" s="13" t="s">
        <v>965</v>
      </c>
      <c r="B228" s="13" t="s">
        <v>202</v>
      </c>
      <c r="C228" s="13" t="s">
        <v>297</v>
      </c>
      <c r="D228" s="13" t="s">
        <v>324</v>
      </c>
      <c r="E228" s="13">
        <v>361</v>
      </c>
      <c r="F228" s="18">
        <v>48</v>
      </c>
      <c r="G228" s="8">
        <v>12</v>
      </c>
      <c r="H228" s="8">
        <v>47</v>
      </c>
      <c r="I228" s="8">
        <v>2</v>
      </c>
      <c r="J228" s="8">
        <v>0.23499999999999999</v>
      </c>
      <c r="K228" s="8">
        <v>0.32900000000000001</v>
      </c>
      <c r="L228" s="8">
        <v>85</v>
      </c>
      <c r="M228" s="8">
        <v>18</v>
      </c>
      <c r="N228" s="8">
        <v>1</v>
      </c>
      <c r="O228" s="8">
        <v>51</v>
      </c>
      <c r="P228" s="8">
        <v>105</v>
      </c>
      <c r="Q228" s="8">
        <v>0.38900000000000001</v>
      </c>
      <c r="R228" s="8">
        <v>0.71799999999999997</v>
      </c>
      <c r="S228" s="8">
        <f t="shared" si="12"/>
        <v>184</v>
      </c>
      <c r="T228" s="11">
        <f t="shared" si="13"/>
        <v>12.266666666666667</v>
      </c>
      <c r="U228" s="11">
        <f t="shared" si="14"/>
        <v>8.586666666666666</v>
      </c>
      <c r="V228" s="11">
        <f t="shared" si="15"/>
        <v>8.586666666666666</v>
      </c>
      <c r="W228" s="8"/>
      <c r="X228" s="11"/>
      <c r="Y228" s="11"/>
      <c r="Z228" s="11"/>
      <c r="AA228" s="11"/>
    </row>
    <row r="229" spans="1:27" ht="14.25" customHeight="1" x14ac:dyDescent="0.35">
      <c r="A229" s="13" t="s">
        <v>1726</v>
      </c>
      <c r="B229" s="13" t="s">
        <v>943</v>
      </c>
      <c r="C229" s="13" t="s">
        <v>320</v>
      </c>
      <c r="D229" s="13" t="s">
        <v>324</v>
      </c>
      <c r="E229" s="13">
        <v>324</v>
      </c>
      <c r="F229" s="18">
        <v>44</v>
      </c>
      <c r="G229" s="8">
        <v>8</v>
      </c>
      <c r="H229" s="8">
        <v>36</v>
      </c>
      <c r="I229" s="8">
        <v>14</v>
      </c>
      <c r="J229" s="8">
        <v>0.24099999999999999</v>
      </c>
      <c r="K229" s="8">
        <v>0.32200000000000001</v>
      </c>
      <c r="L229" s="8">
        <v>78</v>
      </c>
      <c r="M229" s="8">
        <v>14</v>
      </c>
      <c r="N229" s="8">
        <v>1</v>
      </c>
      <c r="O229" s="8">
        <v>39</v>
      </c>
      <c r="P229" s="8">
        <v>67</v>
      </c>
      <c r="Q229" s="8">
        <v>0.36499999999999999</v>
      </c>
      <c r="R229" s="8">
        <v>0.68700000000000006</v>
      </c>
      <c r="S229" s="8">
        <f t="shared" si="12"/>
        <v>184</v>
      </c>
      <c r="T229" s="11">
        <f t="shared" si="13"/>
        <v>12.266666666666667</v>
      </c>
      <c r="U229" s="11">
        <f t="shared" si="14"/>
        <v>8.586666666666666</v>
      </c>
      <c r="V229" s="11">
        <f t="shared" si="15"/>
        <v>8.586666666666666</v>
      </c>
      <c r="W229" s="8"/>
      <c r="X229" s="11"/>
      <c r="Y229" s="11"/>
      <c r="Z229" s="11"/>
      <c r="AA229" s="11"/>
    </row>
    <row r="230" spans="1:27" ht="14.25" customHeight="1" x14ac:dyDescent="0.35">
      <c r="A230" s="13" t="s">
        <v>49</v>
      </c>
      <c r="B230" s="13" t="s">
        <v>968</v>
      </c>
      <c r="C230" s="13" t="s">
        <v>308</v>
      </c>
      <c r="D230" s="13" t="s">
        <v>324</v>
      </c>
      <c r="E230" s="13">
        <v>395</v>
      </c>
      <c r="F230" s="18">
        <v>51</v>
      </c>
      <c r="G230" s="8">
        <v>7</v>
      </c>
      <c r="H230" s="8">
        <v>39</v>
      </c>
      <c r="I230" s="8">
        <v>9</v>
      </c>
      <c r="J230" s="8">
        <v>0.23799999999999999</v>
      </c>
      <c r="K230" s="8">
        <v>0.28799999999999998</v>
      </c>
      <c r="L230" s="8">
        <v>94</v>
      </c>
      <c r="M230" s="8">
        <v>18</v>
      </c>
      <c r="N230" s="8">
        <v>4</v>
      </c>
      <c r="O230" s="8">
        <v>28</v>
      </c>
      <c r="P230" s="8">
        <v>85</v>
      </c>
      <c r="Q230" s="8">
        <v>0.36</v>
      </c>
      <c r="R230" s="8">
        <v>0.64700000000000002</v>
      </c>
      <c r="S230" s="8">
        <f t="shared" si="12"/>
        <v>183</v>
      </c>
      <c r="T230" s="11">
        <f t="shared" si="13"/>
        <v>12.2</v>
      </c>
      <c r="U230" s="11">
        <f t="shared" si="14"/>
        <v>8.5399999999999991</v>
      </c>
      <c r="V230" s="11">
        <f t="shared" si="15"/>
        <v>8.5399999999999991</v>
      </c>
      <c r="W230" s="8"/>
      <c r="X230" s="11"/>
      <c r="Y230" s="11"/>
      <c r="Z230" s="11"/>
      <c r="AA230" s="11"/>
    </row>
    <row r="231" spans="1:27" ht="14.25" customHeight="1" x14ac:dyDescent="0.35">
      <c r="A231" s="13" t="s">
        <v>1738</v>
      </c>
      <c r="B231" s="13" t="s">
        <v>1739</v>
      </c>
      <c r="C231" s="13" t="s">
        <v>304</v>
      </c>
      <c r="D231" s="13" t="s">
        <v>324</v>
      </c>
      <c r="E231" s="13">
        <v>369</v>
      </c>
      <c r="F231" s="18">
        <v>48</v>
      </c>
      <c r="G231" s="8">
        <v>11</v>
      </c>
      <c r="H231" s="8">
        <v>46</v>
      </c>
      <c r="I231" s="8">
        <v>6</v>
      </c>
      <c r="J231" s="8">
        <v>0.24299999999999999</v>
      </c>
      <c r="K231" s="8">
        <v>0.29899999999999999</v>
      </c>
      <c r="L231" s="8">
        <v>90</v>
      </c>
      <c r="M231" s="8">
        <v>21</v>
      </c>
      <c r="N231" s="8">
        <v>2</v>
      </c>
      <c r="O231" s="8">
        <v>29</v>
      </c>
      <c r="P231" s="8">
        <v>96</v>
      </c>
      <c r="Q231" s="8">
        <v>0.39800000000000002</v>
      </c>
      <c r="R231" s="8">
        <v>0.69799999999999995</v>
      </c>
      <c r="S231" s="8">
        <f t="shared" si="12"/>
        <v>181</v>
      </c>
      <c r="T231" s="11">
        <f t="shared" si="13"/>
        <v>12.066666666666666</v>
      </c>
      <c r="U231" s="11">
        <f t="shared" si="14"/>
        <v>8.4466666666666654</v>
      </c>
      <c r="V231" s="11">
        <f t="shared" si="15"/>
        <v>8.4466666666666654</v>
      </c>
      <c r="W231" s="8"/>
      <c r="X231" s="11"/>
      <c r="Y231" s="11"/>
      <c r="Z231" s="11"/>
      <c r="AA231" s="11"/>
    </row>
    <row r="232" spans="1:27" ht="14.25" customHeight="1" x14ac:dyDescent="0.35">
      <c r="A232" s="13" t="s">
        <v>102</v>
      </c>
      <c r="B232" s="13" t="s">
        <v>263</v>
      </c>
      <c r="C232" s="13" t="s">
        <v>300</v>
      </c>
      <c r="D232" s="13" t="s">
        <v>324</v>
      </c>
      <c r="E232" s="13">
        <v>316</v>
      </c>
      <c r="F232" s="18">
        <v>43</v>
      </c>
      <c r="G232" s="8">
        <v>6</v>
      </c>
      <c r="H232" s="8">
        <v>33</v>
      </c>
      <c r="I232" s="8">
        <v>14</v>
      </c>
      <c r="J232" s="8">
        <v>0.26700000000000002</v>
      </c>
      <c r="K232" s="8">
        <v>0.317</v>
      </c>
      <c r="L232" s="8">
        <v>84</v>
      </c>
      <c r="M232" s="8">
        <v>14</v>
      </c>
      <c r="N232" s="8">
        <v>4</v>
      </c>
      <c r="O232" s="8">
        <v>23</v>
      </c>
      <c r="P232" s="8">
        <v>59</v>
      </c>
      <c r="Q232" s="8">
        <v>0.39300000000000002</v>
      </c>
      <c r="R232" s="8">
        <v>0.71</v>
      </c>
      <c r="S232" s="8">
        <f t="shared" si="12"/>
        <v>178</v>
      </c>
      <c r="T232" s="11">
        <f t="shared" si="13"/>
        <v>11.866666666666667</v>
      </c>
      <c r="U232" s="11">
        <f t="shared" si="14"/>
        <v>8.3066666666666666</v>
      </c>
      <c r="V232" s="11">
        <f t="shared" si="15"/>
        <v>8.3066666666666666</v>
      </c>
      <c r="W232" s="8"/>
      <c r="X232" s="11"/>
      <c r="Y232" s="11"/>
      <c r="Z232" s="11"/>
      <c r="AA232" s="11"/>
    </row>
    <row r="233" spans="1:27" ht="14.25" customHeight="1" x14ac:dyDescent="0.35">
      <c r="A233" s="13" t="s">
        <v>61</v>
      </c>
      <c r="B233" s="13" t="s">
        <v>728</v>
      </c>
      <c r="C233" s="13" t="s">
        <v>313</v>
      </c>
      <c r="D233" s="13" t="s">
        <v>324</v>
      </c>
      <c r="E233" s="13">
        <v>329</v>
      </c>
      <c r="F233" s="18">
        <v>37</v>
      </c>
      <c r="G233" s="8">
        <v>8</v>
      </c>
      <c r="H233" s="8">
        <v>40</v>
      </c>
      <c r="I233" s="8">
        <v>2</v>
      </c>
      <c r="J233" s="8">
        <v>0.26800000000000002</v>
      </c>
      <c r="K233" s="8">
        <v>0.308</v>
      </c>
      <c r="L233" s="8">
        <v>88</v>
      </c>
      <c r="M233" s="8">
        <v>16</v>
      </c>
      <c r="N233" s="8">
        <v>1</v>
      </c>
      <c r="O233" s="8">
        <v>19</v>
      </c>
      <c r="P233" s="8">
        <v>53</v>
      </c>
      <c r="Q233" s="8">
        <v>0.39800000000000002</v>
      </c>
      <c r="R233" s="8">
        <v>0.70599999999999996</v>
      </c>
      <c r="S233" s="8">
        <f t="shared" si="12"/>
        <v>175</v>
      </c>
      <c r="T233" s="11">
        <f t="shared" si="13"/>
        <v>11.666666666666666</v>
      </c>
      <c r="U233" s="11">
        <f t="shared" si="14"/>
        <v>7.875</v>
      </c>
      <c r="V233" s="11">
        <f t="shared" si="15"/>
        <v>7.875</v>
      </c>
      <c r="W233" s="8"/>
      <c r="X233" s="11"/>
      <c r="Y233" s="11"/>
      <c r="Z233" s="11"/>
      <c r="AA233" s="11"/>
    </row>
    <row r="234" spans="1:27" ht="14.25" customHeight="1" x14ac:dyDescent="0.35">
      <c r="A234" s="13" t="s">
        <v>70</v>
      </c>
      <c r="B234" s="13" t="s">
        <v>565</v>
      </c>
      <c r="C234" s="13" t="s">
        <v>301</v>
      </c>
      <c r="D234" s="13" t="s">
        <v>324</v>
      </c>
      <c r="E234" s="13">
        <v>374</v>
      </c>
      <c r="F234" s="18">
        <v>48</v>
      </c>
      <c r="G234" s="8">
        <v>14</v>
      </c>
      <c r="H234" s="8">
        <v>51</v>
      </c>
      <c r="I234" s="8">
        <v>1</v>
      </c>
      <c r="J234" s="8">
        <v>0.23599999999999999</v>
      </c>
      <c r="K234" s="8">
        <v>0.312</v>
      </c>
      <c r="L234" s="8">
        <v>88</v>
      </c>
      <c r="M234" s="8">
        <v>18</v>
      </c>
      <c r="N234" s="8">
        <v>1</v>
      </c>
      <c r="O234" s="8">
        <v>41</v>
      </c>
      <c r="P234" s="8">
        <v>119</v>
      </c>
      <c r="Q234" s="8">
        <v>0.4</v>
      </c>
      <c r="R234" s="8">
        <v>0.71099999999999997</v>
      </c>
      <c r="S234" s="8">
        <f t="shared" si="12"/>
        <v>172</v>
      </c>
      <c r="T234" s="11">
        <f t="shared" si="13"/>
        <v>11.466666666666667</v>
      </c>
      <c r="U234" s="11">
        <f t="shared" si="14"/>
        <v>7.74</v>
      </c>
      <c r="V234" s="11">
        <f t="shared" si="15"/>
        <v>7.74</v>
      </c>
      <c r="W234" s="8"/>
      <c r="X234" s="11"/>
      <c r="Y234" s="11"/>
      <c r="Z234" s="11"/>
      <c r="AA234" s="11"/>
    </row>
    <row r="235" spans="1:27" ht="14.25" customHeight="1" x14ac:dyDescent="0.35">
      <c r="A235" s="13" t="s">
        <v>70</v>
      </c>
      <c r="B235" s="13" t="s">
        <v>648</v>
      </c>
      <c r="C235" s="13" t="s">
        <v>305</v>
      </c>
      <c r="D235" s="13" t="s">
        <v>324</v>
      </c>
      <c r="E235" s="13">
        <v>324</v>
      </c>
      <c r="F235" s="18">
        <v>46</v>
      </c>
      <c r="G235" s="8">
        <v>17</v>
      </c>
      <c r="H235" s="8">
        <v>47</v>
      </c>
      <c r="I235" s="8">
        <v>5</v>
      </c>
      <c r="J235" s="8">
        <v>0.23200000000000001</v>
      </c>
      <c r="K235" s="8">
        <v>0.311</v>
      </c>
      <c r="L235" s="8">
        <v>75</v>
      </c>
      <c r="M235" s="8">
        <v>13</v>
      </c>
      <c r="N235" s="8">
        <v>1</v>
      </c>
      <c r="O235" s="8">
        <v>37</v>
      </c>
      <c r="P235" s="8">
        <v>104</v>
      </c>
      <c r="Q235" s="8">
        <v>0.44</v>
      </c>
      <c r="R235" s="8">
        <v>0.752</v>
      </c>
      <c r="S235" s="8">
        <f t="shared" si="12"/>
        <v>172</v>
      </c>
      <c r="T235" s="11">
        <f t="shared" si="13"/>
        <v>11.466666666666667</v>
      </c>
      <c r="U235" s="11">
        <f t="shared" si="14"/>
        <v>7.74</v>
      </c>
      <c r="V235" s="11">
        <f t="shared" si="15"/>
        <v>7.74</v>
      </c>
      <c r="W235" s="8"/>
      <c r="X235" s="11"/>
      <c r="Y235" s="11"/>
      <c r="Z235" s="11"/>
      <c r="AA235" s="11"/>
    </row>
    <row r="236" spans="1:27" ht="14.25" customHeight="1" x14ac:dyDescent="0.35">
      <c r="A236" s="13" t="s">
        <v>1233</v>
      </c>
      <c r="B236" s="13" t="s">
        <v>653</v>
      </c>
      <c r="C236" s="13" t="s">
        <v>2138</v>
      </c>
      <c r="D236" s="13" t="s">
        <v>324</v>
      </c>
      <c r="E236" s="13">
        <v>382</v>
      </c>
      <c r="F236" s="18">
        <v>41</v>
      </c>
      <c r="G236" s="8">
        <v>14</v>
      </c>
      <c r="H236" s="8">
        <v>48</v>
      </c>
      <c r="I236" s="8">
        <v>2</v>
      </c>
      <c r="J236" s="8">
        <v>0.249</v>
      </c>
      <c r="K236" s="8">
        <v>0.28100000000000003</v>
      </c>
      <c r="L236" s="8">
        <v>95</v>
      </c>
      <c r="M236" s="8">
        <v>16</v>
      </c>
      <c r="N236" s="8">
        <v>1</v>
      </c>
      <c r="O236" s="8">
        <v>17</v>
      </c>
      <c r="P236" s="8">
        <v>91</v>
      </c>
      <c r="Q236" s="8">
        <v>0.40400000000000003</v>
      </c>
      <c r="R236" s="8">
        <v>0.68500000000000005</v>
      </c>
      <c r="S236" s="8">
        <f t="shared" si="12"/>
        <v>172</v>
      </c>
      <c r="T236" s="11">
        <f t="shared" si="13"/>
        <v>11.466666666666667</v>
      </c>
      <c r="U236" s="11">
        <f t="shared" si="14"/>
        <v>7.74</v>
      </c>
      <c r="V236" s="11">
        <f t="shared" si="15"/>
        <v>7.74</v>
      </c>
      <c r="W236" s="8"/>
      <c r="X236" s="11"/>
      <c r="Y236" s="11"/>
      <c r="Z236" s="11"/>
      <c r="AA236" s="11"/>
    </row>
    <row r="237" spans="1:27" ht="14.25" customHeight="1" x14ac:dyDescent="0.35">
      <c r="A237" s="13" t="s">
        <v>99</v>
      </c>
      <c r="B237" s="13" t="s">
        <v>507</v>
      </c>
      <c r="C237" s="13" t="s">
        <v>302</v>
      </c>
      <c r="D237" s="13" t="s">
        <v>324</v>
      </c>
      <c r="E237" s="13">
        <v>359</v>
      </c>
      <c r="F237" s="18">
        <v>44</v>
      </c>
      <c r="G237" s="8">
        <v>7</v>
      </c>
      <c r="H237" s="8">
        <v>41</v>
      </c>
      <c r="I237" s="8">
        <v>2</v>
      </c>
      <c r="J237" s="8">
        <v>0.25900000000000001</v>
      </c>
      <c r="K237" s="8">
        <v>0.30599999999999999</v>
      </c>
      <c r="L237" s="8">
        <v>93</v>
      </c>
      <c r="M237" s="8">
        <v>21</v>
      </c>
      <c r="N237" s="8">
        <v>3</v>
      </c>
      <c r="O237" s="8">
        <v>24</v>
      </c>
      <c r="P237" s="8">
        <v>80</v>
      </c>
      <c r="Q237" s="8">
        <v>0.39400000000000002</v>
      </c>
      <c r="R237" s="8">
        <v>0.7</v>
      </c>
      <c r="S237" s="8">
        <f t="shared" si="12"/>
        <v>172</v>
      </c>
      <c r="T237" s="11">
        <f t="shared" si="13"/>
        <v>11.466666666666667</v>
      </c>
      <c r="U237" s="11">
        <f t="shared" si="14"/>
        <v>7.74</v>
      </c>
      <c r="V237" s="11">
        <f t="shared" si="15"/>
        <v>7.74</v>
      </c>
      <c r="W237" s="8"/>
      <c r="X237" s="11"/>
      <c r="Y237" s="11"/>
      <c r="Z237" s="11"/>
      <c r="AA237" s="11"/>
    </row>
    <row r="238" spans="1:27" ht="14.25" customHeight="1" x14ac:dyDescent="0.35">
      <c r="A238" s="13" t="s">
        <v>169</v>
      </c>
      <c r="B238" s="13" t="s">
        <v>1172</v>
      </c>
      <c r="C238" s="13" t="s">
        <v>296</v>
      </c>
      <c r="D238" s="13" t="s">
        <v>324</v>
      </c>
      <c r="E238" s="13">
        <v>404</v>
      </c>
      <c r="F238" s="18">
        <v>47</v>
      </c>
      <c r="G238" s="8">
        <v>19</v>
      </c>
      <c r="H238" s="8">
        <v>52</v>
      </c>
      <c r="I238" s="8">
        <v>2</v>
      </c>
      <c r="J238" s="8">
        <v>0.23100000000000001</v>
      </c>
      <c r="K238" s="8">
        <v>0.28399999999999997</v>
      </c>
      <c r="L238" s="8">
        <v>93</v>
      </c>
      <c r="M238" s="8">
        <v>14</v>
      </c>
      <c r="N238" s="8">
        <v>1</v>
      </c>
      <c r="O238" s="8">
        <v>30</v>
      </c>
      <c r="P238" s="8">
        <v>126</v>
      </c>
      <c r="Q238" s="8">
        <v>0.40899999999999997</v>
      </c>
      <c r="R238" s="8">
        <v>0.69299999999999995</v>
      </c>
      <c r="S238" s="8">
        <f t="shared" si="12"/>
        <v>171</v>
      </c>
      <c r="T238" s="11">
        <f t="shared" si="13"/>
        <v>11.4</v>
      </c>
      <c r="U238" s="11">
        <f t="shared" si="14"/>
        <v>7.6950000000000012</v>
      </c>
      <c r="V238" s="11">
        <f t="shared" si="15"/>
        <v>7.6950000000000012</v>
      </c>
      <c r="W238" s="8"/>
      <c r="X238" s="11"/>
      <c r="Y238" s="11"/>
      <c r="Z238" s="11"/>
      <c r="AA238" s="11"/>
    </row>
    <row r="239" spans="1:27" ht="14.25" customHeight="1" x14ac:dyDescent="0.35">
      <c r="A239" s="13" t="s">
        <v>346</v>
      </c>
      <c r="B239" s="13" t="s">
        <v>1572</v>
      </c>
      <c r="C239" s="13" t="s">
        <v>309</v>
      </c>
      <c r="D239" s="13" t="s">
        <v>324</v>
      </c>
      <c r="E239" s="13">
        <v>377</v>
      </c>
      <c r="F239" s="18">
        <v>45</v>
      </c>
      <c r="G239" s="8">
        <v>12</v>
      </c>
      <c r="H239" s="8">
        <v>49</v>
      </c>
      <c r="I239" s="8">
        <v>1</v>
      </c>
      <c r="J239" s="8">
        <v>0.246</v>
      </c>
      <c r="K239" s="8">
        <v>0.29699999999999999</v>
      </c>
      <c r="L239" s="8">
        <v>93</v>
      </c>
      <c r="M239" s="8">
        <v>19</v>
      </c>
      <c r="N239" s="8">
        <v>2</v>
      </c>
      <c r="O239" s="8">
        <v>27</v>
      </c>
      <c r="P239" s="8">
        <v>103</v>
      </c>
      <c r="Q239" s="8">
        <v>0.40100000000000002</v>
      </c>
      <c r="R239" s="8">
        <v>0.69799999999999995</v>
      </c>
      <c r="S239" s="8">
        <f t="shared" si="12"/>
        <v>171</v>
      </c>
      <c r="T239" s="11">
        <f t="shared" si="13"/>
        <v>11.4</v>
      </c>
      <c r="U239" s="11">
        <f t="shared" si="14"/>
        <v>7.6950000000000012</v>
      </c>
      <c r="V239" s="11">
        <f t="shared" si="15"/>
        <v>7.6950000000000012</v>
      </c>
      <c r="W239" s="8"/>
      <c r="X239" s="11"/>
      <c r="Y239" s="11"/>
      <c r="Z239" s="11"/>
      <c r="AA239" s="11"/>
    </row>
    <row r="240" spans="1:27" ht="14.25" customHeight="1" x14ac:dyDescent="0.35">
      <c r="A240" s="13" t="s">
        <v>393</v>
      </c>
      <c r="B240" s="13" t="s">
        <v>136</v>
      </c>
      <c r="C240" s="13" t="s">
        <v>310</v>
      </c>
      <c r="D240" s="13" t="s">
        <v>324</v>
      </c>
      <c r="E240" s="13">
        <v>321</v>
      </c>
      <c r="F240" s="18">
        <v>40</v>
      </c>
      <c r="G240" s="8">
        <v>12</v>
      </c>
      <c r="H240" s="8">
        <v>41</v>
      </c>
      <c r="I240" s="8">
        <v>2</v>
      </c>
      <c r="J240" s="8">
        <v>0.23499999999999999</v>
      </c>
      <c r="K240" s="8">
        <v>0.308</v>
      </c>
      <c r="L240" s="8">
        <v>75</v>
      </c>
      <c r="M240" s="8">
        <v>12</v>
      </c>
      <c r="N240" s="8">
        <v>1</v>
      </c>
      <c r="O240" s="8">
        <v>34</v>
      </c>
      <c r="P240" s="8">
        <v>73</v>
      </c>
      <c r="Q240" s="8">
        <v>0.38800000000000001</v>
      </c>
      <c r="R240" s="8">
        <v>0.69699999999999995</v>
      </c>
      <c r="S240" s="8">
        <f t="shared" si="12"/>
        <v>169</v>
      </c>
      <c r="T240" s="11">
        <f t="shared" si="13"/>
        <v>11.266666666666667</v>
      </c>
      <c r="U240" s="11">
        <f t="shared" si="14"/>
        <v>7.6050000000000013</v>
      </c>
      <c r="V240" s="11">
        <f t="shared" si="15"/>
        <v>7.6050000000000013</v>
      </c>
      <c r="W240" s="8"/>
      <c r="X240" s="11"/>
      <c r="Y240" s="11"/>
      <c r="Z240" s="11"/>
      <c r="AA240" s="11"/>
    </row>
    <row r="241" spans="1:27" ht="14.25" customHeight="1" x14ac:dyDescent="0.35">
      <c r="A241" s="13" t="s">
        <v>488</v>
      </c>
      <c r="B241" s="13" t="s">
        <v>202</v>
      </c>
      <c r="C241" s="13" t="s">
        <v>312</v>
      </c>
      <c r="D241" s="13" t="s">
        <v>324</v>
      </c>
      <c r="E241" s="13">
        <v>385</v>
      </c>
      <c r="F241" s="18">
        <v>50</v>
      </c>
      <c r="G241" s="8">
        <v>10</v>
      </c>
      <c r="H241" s="8">
        <v>44</v>
      </c>
      <c r="I241" s="8">
        <v>6</v>
      </c>
      <c r="J241" s="8">
        <v>0.24</v>
      </c>
      <c r="K241" s="8">
        <v>0.30599999999999999</v>
      </c>
      <c r="L241" s="8">
        <v>92</v>
      </c>
      <c r="M241" s="8">
        <v>18</v>
      </c>
      <c r="N241" s="8">
        <v>2</v>
      </c>
      <c r="O241" s="8">
        <v>36</v>
      </c>
      <c r="P241" s="8">
        <v>112</v>
      </c>
      <c r="Q241" s="8">
        <v>0.378</v>
      </c>
      <c r="R241" s="8">
        <v>0.68400000000000005</v>
      </c>
      <c r="S241" s="8">
        <f t="shared" si="12"/>
        <v>168</v>
      </c>
      <c r="T241" s="11">
        <f t="shared" si="13"/>
        <v>11.2</v>
      </c>
      <c r="U241" s="11">
        <f t="shared" si="14"/>
        <v>7.56</v>
      </c>
      <c r="V241" s="11">
        <f t="shared" si="15"/>
        <v>7.56</v>
      </c>
      <c r="W241" s="8"/>
      <c r="X241" s="11"/>
      <c r="Y241" s="11"/>
      <c r="Z241" s="11"/>
      <c r="AA241" s="11"/>
    </row>
    <row r="242" spans="1:27" ht="14.25" customHeight="1" x14ac:dyDescent="0.35">
      <c r="A242" s="13" t="s">
        <v>63</v>
      </c>
      <c r="B242" s="13" t="s">
        <v>1849</v>
      </c>
      <c r="C242" s="13" t="s">
        <v>308</v>
      </c>
      <c r="D242" s="13" t="s">
        <v>324</v>
      </c>
      <c r="E242" s="13">
        <v>328</v>
      </c>
      <c r="F242" s="18">
        <v>44</v>
      </c>
      <c r="G242" s="8">
        <v>11</v>
      </c>
      <c r="H242" s="8">
        <v>43</v>
      </c>
      <c r="I242" s="8">
        <v>4</v>
      </c>
      <c r="J242" s="8">
        <v>0.24299999999999999</v>
      </c>
      <c r="K242" s="8">
        <v>0.32100000000000001</v>
      </c>
      <c r="L242" s="8">
        <v>80</v>
      </c>
      <c r="M242" s="8">
        <v>16</v>
      </c>
      <c r="N242" s="8">
        <v>3</v>
      </c>
      <c r="O242" s="8">
        <v>37</v>
      </c>
      <c r="P242" s="8">
        <v>95</v>
      </c>
      <c r="Q242" s="8">
        <v>0.40899999999999997</v>
      </c>
      <c r="R242" s="8">
        <v>0.73</v>
      </c>
      <c r="S242" s="8">
        <f t="shared" si="12"/>
        <v>168</v>
      </c>
      <c r="T242" s="11">
        <f t="shared" si="13"/>
        <v>11.2</v>
      </c>
      <c r="U242" s="11">
        <f t="shared" si="14"/>
        <v>7.56</v>
      </c>
      <c r="V242" s="11">
        <f t="shared" si="15"/>
        <v>7.56</v>
      </c>
      <c r="W242" s="8"/>
      <c r="X242" s="11"/>
      <c r="Y242" s="11"/>
      <c r="Z242" s="11"/>
      <c r="AA242" s="11"/>
    </row>
    <row r="243" spans="1:27" ht="14.25" customHeight="1" x14ac:dyDescent="0.35">
      <c r="A243" s="13" t="s">
        <v>57</v>
      </c>
      <c r="B243" s="13" t="s">
        <v>718</v>
      </c>
      <c r="C243" s="13" t="s">
        <v>315</v>
      </c>
      <c r="D243" s="13" t="s">
        <v>324</v>
      </c>
      <c r="E243" s="13">
        <v>421</v>
      </c>
      <c r="F243" s="18">
        <v>52</v>
      </c>
      <c r="G243" s="8">
        <v>16</v>
      </c>
      <c r="H243" s="8">
        <v>52</v>
      </c>
      <c r="I243" s="8">
        <v>3</v>
      </c>
      <c r="J243" s="8">
        <v>0.21299999999999999</v>
      </c>
      <c r="K243" s="8">
        <v>0.30199999999999999</v>
      </c>
      <c r="L243" s="8">
        <v>90</v>
      </c>
      <c r="M243" s="8">
        <v>18</v>
      </c>
      <c r="N243" s="8">
        <v>1</v>
      </c>
      <c r="O243" s="8">
        <v>53</v>
      </c>
      <c r="P243" s="8">
        <v>152</v>
      </c>
      <c r="Q243" s="8">
        <v>0.377</v>
      </c>
      <c r="R243" s="8">
        <v>0.67900000000000005</v>
      </c>
      <c r="S243" s="8">
        <f t="shared" si="12"/>
        <v>166</v>
      </c>
      <c r="T243" s="11">
        <f t="shared" si="13"/>
        <v>11.066666666666666</v>
      </c>
      <c r="U243" s="11">
        <f t="shared" si="14"/>
        <v>7.4700000000000006</v>
      </c>
      <c r="V243" s="11">
        <f t="shared" si="15"/>
        <v>7.4700000000000006</v>
      </c>
      <c r="W243" s="8"/>
      <c r="X243" s="11"/>
      <c r="Y243" s="11"/>
      <c r="Z243" s="11"/>
      <c r="AA243" s="11"/>
    </row>
    <row r="244" spans="1:27" ht="14.25" customHeight="1" x14ac:dyDescent="0.35">
      <c r="A244" s="13" t="s">
        <v>1073</v>
      </c>
      <c r="B244" s="13" t="s">
        <v>244</v>
      </c>
      <c r="C244" s="13" t="s">
        <v>297</v>
      </c>
      <c r="D244" s="13" t="s">
        <v>324</v>
      </c>
      <c r="E244" s="13">
        <v>377</v>
      </c>
      <c r="F244" s="18">
        <v>46</v>
      </c>
      <c r="G244" s="8">
        <v>9</v>
      </c>
      <c r="H244" s="8">
        <v>42</v>
      </c>
      <c r="I244" s="8">
        <v>7</v>
      </c>
      <c r="J244" s="8">
        <v>0.24199999999999999</v>
      </c>
      <c r="K244" s="8">
        <v>0.28499999999999998</v>
      </c>
      <c r="L244" s="8">
        <v>91</v>
      </c>
      <c r="M244" s="8">
        <v>18</v>
      </c>
      <c r="N244" s="8">
        <v>3</v>
      </c>
      <c r="O244" s="8">
        <v>23</v>
      </c>
      <c r="P244" s="8">
        <v>94</v>
      </c>
      <c r="Q244" s="8">
        <v>0.376</v>
      </c>
      <c r="R244" s="8">
        <v>0.66100000000000003</v>
      </c>
      <c r="S244" s="8">
        <f t="shared" si="12"/>
        <v>166</v>
      </c>
      <c r="T244" s="11">
        <f t="shared" si="13"/>
        <v>11.066666666666666</v>
      </c>
      <c r="U244" s="11">
        <f t="shared" si="14"/>
        <v>7.4700000000000006</v>
      </c>
      <c r="V244" s="11">
        <f t="shared" si="15"/>
        <v>7.4700000000000006</v>
      </c>
      <c r="W244" s="8"/>
      <c r="X244" s="11"/>
      <c r="Y244" s="11"/>
      <c r="Z244" s="11"/>
      <c r="AA244" s="11"/>
    </row>
    <row r="245" spans="1:27" ht="14.25" customHeight="1" x14ac:dyDescent="0.35">
      <c r="A245" s="13" t="s">
        <v>109</v>
      </c>
      <c r="B245" s="13" t="s">
        <v>216</v>
      </c>
      <c r="C245" s="13" t="s">
        <v>298</v>
      </c>
      <c r="D245" s="13" t="s">
        <v>324</v>
      </c>
      <c r="E245" s="13">
        <v>327</v>
      </c>
      <c r="F245" s="18">
        <v>40</v>
      </c>
      <c r="G245" s="8">
        <v>6</v>
      </c>
      <c r="H245" s="8">
        <v>35</v>
      </c>
      <c r="I245" s="8">
        <v>5</v>
      </c>
      <c r="J245" s="8">
        <v>0.23200000000000001</v>
      </c>
      <c r="K245" s="8">
        <v>0.309</v>
      </c>
      <c r="L245" s="8">
        <v>76</v>
      </c>
      <c r="M245" s="8">
        <v>15</v>
      </c>
      <c r="N245" s="8">
        <v>2</v>
      </c>
      <c r="O245" s="8">
        <v>36</v>
      </c>
      <c r="P245" s="8">
        <v>64</v>
      </c>
      <c r="Q245" s="8">
        <v>0.35199999999999998</v>
      </c>
      <c r="R245" s="8">
        <v>0.66100000000000003</v>
      </c>
      <c r="S245" s="8">
        <f t="shared" si="12"/>
        <v>165</v>
      </c>
      <c r="T245" s="11">
        <f t="shared" si="13"/>
        <v>11</v>
      </c>
      <c r="U245" s="11">
        <f t="shared" si="14"/>
        <v>7.4250000000000007</v>
      </c>
      <c r="V245" s="11">
        <f t="shared" si="15"/>
        <v>7.4250000000000007</v>
      </c>
      <c r="W245" s="8"/>
      <c r="X245" s="11"/>
      <c r="Y245" s="11"/>
      <c r="Z245" s="11"/>
      <c r="AA245" s="11"/>
    </row>
    <row r="246" spans="1:27" ht="14.25" customHeight="1" x14ac:dyDescent="0.35">
      <c r="A246" s="13" t="s">
        <v>43</v>
      </c>
      <c r="B246" s="13" t="s">
        <v>198</v>
      </c>
      <c r="C246" s="13" t="s">
        <v>297</v>
      </c>
      <c r="D246" s="13" t="s">
        <v>324</v>
      </c>
      <c r="E246" s="13">
        <v>317</v>
      </c>
      <c r="F246" s="18">
        <v>38</v>
      </c>
      <c r="G246" s="8">
        <v>10</v>
      </c>
      <c r="H246" s="8">
        <v>40</v>
      </c>
      <c r="I246" s="8">
        <v>3</v>
      </c>
      <c r="J246" s="8">
        <v>0.222</v>
      </c>
      <c r="K246" s="8">
        <v>0.30299999999999999</v>
      </c>
      <c r="L246" s="8">
        <v>70</v>
      </c>
      <c r="M246" s="8">
        <v>13</v>
      </c>
      <c r="N246" s="8">
        <v>0</v>
      </c>
      <c r="O246" s="8">
        <v>37</v>
      </c>
      <c r="P246" s="8">
        <v>66</v>
      </c>
      <c r="Q246" s="8">
        <v>0.35699999999999998</v>
      </c>
      <c r="R246" s="8">
        <v>0.66</v>
      </c>
      <c r="S246" s="8">
        <f t="shared" si="12"/>
        <v>165</v>
      </c>
      <c r="T246" s="11">
        <f t="shared" si="13"/>
        <v>11</v>
      </c>
      <c r="U246" s="11">
        <f t="shared" si="14"/>
        <v>7.4250000000000007</v>
      </c>
      <c r="V246" s="11">
        <f t="shared" si="15"/>
        <v>7.4250000000000007</v>
      </c>
      <c r="W246" s="8"/>
      <c r="X246" s="11"/>
      <c r="Y246" s="11"/>
      <c r="Z246" s="11"/>
      <c r="AA246" s="11"/>
    </row>
    <row r="247" spans="1:27" ht="14.25" customHeight="1" x14ac:dyDescent="0.35">
      <c r="A247" s="13" t="s">
        <v>722</v>
      </c>
      <c r="B247" s="13" t="s">
        <v>192</v>
      </c>
      <c r="C247" s="13" t="s">
        <v>2137</v>
      </c>
      <c r="D247" s="13" t="s">
        <v>324</v>
      </c>
      <c r="E247" s="13">
        <v>318</v>
      </c>
      <c r="F247" s="18">
        <v>31</v>
      </c>
      <c r="G247" s="8">
        <v>8</v>
      </c>
      <c r="H247" s="8">
        <v>37</v>
      </c>
      <c r="I247" s="8">
        <v>2</v>
      </c>
      <c r="J247" s="8">
        <v>0.246</v>
      </c>
      <c r="K247" s="8">
        <v>0.28299999999999997</v>
      </c>
      <c r="L247" s="8">
        <v>78</v>
      </c>
      <c r="M247" s="8">
        <v>15</v>
      </c>
      <c r="N247" s="8">
        <v>0</v>
      </c>
      <c r="O247" s="8">
        <v>17</v>
      </c>
      <c r="P247" s="8">
        <v>39</v>
      </c>
      <c r="Q247" s="8">
        <v>0.36699999999999999</v>
      </c>
      <c r="R247" s="8">
        <v>0.65</v>
      </c>
      <c r="S247" s="8">
        <f t="shared" si="12"/>
        <v>165</v>
      </c>
      <c r="T247" s="11">
        <f t="shared" si="13"/>
        <v>11</v>
      </c>
      <c r="U247" s="11">
        <f t="shared" si="14"/>
        <v>7.4250000000000007</v>
      </c>
      <c r="V247" s="11">
        <f t="shared" si="15"/>
        <v>7.4250000000000007</v>
      </c>
      <c r="W247" s="8"/>
      <c r="X247" s="11"/>
      <c r="Y247" s="11"/>
      <c r="Z247" s="11"/>
      <c r="AA247" s="11"/>
    </row>
    <row r="248" spans="1:27" ht="14.25" customHeight="1" x14ac:dyDescent="0.35">
      <c r="A248" s="13" t="s">
        <v>102</v>
      </c>
      <c r="B248" s="13" t="s">
        <v>870</v>
      </c>
      <c r="C248" s="13" t="s">
        <v>293</v>
      </c>
      <c r="D248" s="13" t="s">
        <v>324</v>
      </c>
      <c r="E248" s="13">
        <v>320</v>
      </c>
      <c r="F248" s="18">
        <v>40</v>
      </c>
      <c r="G248" s="8">
        <v>8</v>
      </c>
      <c r="H248" s="8">
        <v>36</v>
      </c>
      <c r="I248" s="8">
        <v>12</v>
      </c>
      <c r="J248" s="8">
        <v>0.24099999999999999</v>
      </c>
      <c r="K248" s="8">
        <v>0.31</v>
      </c>
      <c r="L248" s="8">
        <v>77</v>
      </c>
      <c r="M248" s="8">
        <v>15</v>
      </c>
      <c r="N248" s="8">
        <v>1</v>
      </c>
      <c r="O248" s="8">
        <v>32</v>
      </c>
      <c r="P248" s="8">
        <v>74</v>
      </c>
      <c r="Q248" s="8">
        <v>0.36799999999999999</v>
      </c>
      <c r="R248" s="8">
        <v>0.67800000000000005</v>
      </c>
      <c r="S248" s="8">
        <f t="shared" si="12"/>
        <v>164</v>
      </c>
      <c r="T248" s="11">
        <f t="shared" si="13"/>
        <v>10.933333333333334</v>
      </c>
      <c r="U248" s="11">
        <f t="shared" si="14"/>
        <v>7.3800000000000008</v>
      </c>
      <c r="V248" s="11">
        <f t="shared" si="15"/>
        <v>7.3800000000000008</v>
      </c>
      <c r="W248" s="8"/>
      <c r="X248" s="11"/>
      <c r="Y248" s="11"/>
      <c r="Z248" s="11"/>
      <c r="AA248" s="11"/>
    </row>
    <row r="249" spans="1:27" ht="14.25" customHeight="1" x14ac:dyDescent="0.35">
      <c r="A249" s="13" t="s">
        <v>195</v>
      </c>
      <c r="B249" s="13" t="s">
        <v>1183</v>
      </c>
      <c r="C249" s="13" t="s">
        <v>313</v>
      </c>
      <c r="D249" s="13" t="s">
        <v>324</v>
      </c>
      <c r="E249" s="13">
        <v>383</v>
      </c>
      <c r="F249" s="18">
        <v>42</v>
      </c>
      <c r="G249" s="8">
        <v>9</v>
      </c>
      <c r="H249" s="8">
        <v>40</v>
      </c>
      <c r="I249" s="8">
        <v>2</v>
      </c>
      <c r="J249" s="8">
        <v>0.24099999999999999</v>
      </c>
      <c r="K249" s="8">
        <v>0.29299999999999998</v>
      </c>
      <c r="L249" s="8">
        <v>92</v>
      </c>
      <c r="M249" s="8">
        <v>15</v>
      </c>
      <c r="N249" s="8">
        <v>1</v>
      </c>
      <c r="O249" s="8">
        <v>28</v>
      </c>
      <c r="P249" s="8">
        <v>84</v>
      </c>
      <c r="Q249" s="8">
        <v>0.35399999999999998</v>
      </c>
      <c r="R249" s="8">
        <v>0.64600000000000002</v>
      </c>
      <c r="S249" s="8">
        <f t="shared" si="12"/>
        <v>164</v>
      </c>
      <c r="T249" s="11">
        <f t="shared" si="13"/>
        <v>10.933333333333334</v>
      </c>
      <c r="U249" s="11">
        <f t="shared" si="14"/>
        <v>7.3800000000000008</v>
      </c>
      <c r="V249" s="11">
        <f t="shared" si="15"/>
        <v>7.3800000000000008</v>
      </c>
      <c r="W249" s="8"/>
      <c r="X249" s="11"/>
      <c r="Y249" s="11"/>
      <c r="Z249" s="11"/>
      <c r="AA249" s="11"/>
    </row>
    <row r="250" spans="1:27" ht="14.25" customHeight="1" x14ac:dyDescent="0.35">
      <c r="A250" s="13" t="s">
        <v>1758</v>
      </c>
      <c r="B250" s="13" t="s">
        <v>1759</v>
      </c>
      <c r="C250" s="13" t="s">
        <v>310</v>
      </c>
      <c r="D250" s="13" t="s">
        <v>324</v>
      </c>
      <c r="E250" s="13">
        <v>300</v>
      </c>
      <c r="F250" s="18">
        <v>36</v>
      </c>
      <c r="G250" s="8">
        <v>9</v>
      </c>
      <c r="H250" s="8">
        <v>38</v>
      </c>
      <c r="I250" s="8">
        <v>1</v>
      </c>
      <c r="J250" s="8">
        <v>0.26</v>
      </c>
      <c r="K250" s="8">
        <v>0.32200000000000001</v>
      </c>
      <c r="L250" s="8">
        <v>78</v>
      </c>
      <c r="M250" s="8">
        <v>14</v>
      </c>
      <c r="N250" s="8">
        <v>1</v>
      </c>
      <c r="O250" s="8">
        <v>27</v>
      </c>
      <c r="P250" s="8">
        <v>59</v>
      </c>
      <c r="Q250" s="8">
        <v>0.39900000000000002</v>
      </c>
      <c r="R250" s="8">
        <v>0.72199999999999998</v>
      </c>
      <c r="S250" s="8">
        <f t="shared" si="12"/>
        <v>164</v>
      </c>
      <c r="T250" s="11">
        <f t="shared" si="13"/>
        <v>10.933333333333334</v>
      </c>
      <c r="U250" s="11">
        <f t="shared" si="14"/>
        <v>7.3800000000000008</v>
      </c>
      <c r="V250" s="11">
        <f t="shared" si="15"/>
        <v>7.3800000000000008</v>
      </c>
      <c r="W250" s="8"/>
      <c r="X250" s="11"/>
      <c r="Y250" s="11"/>
      <c r="Z250" s="11"/>
      <c r="AA250" s="11"/>
    </row>
    <row r="251" spans="1:27" ht="14.25" customHeight="1" x14ac:dyDescent="0.35">
      <c r="A251" s="13" t="s">
        <v>615</v>
      </c>
      <c r="B251" s="13" t="s">
        <v>1750</v>
      </c>
      <c r="C251" s="13" t="s">
        <v>2137</v>
      </c>
      <c r="D251" s="13" t="s">
        <v>324</v>
      </c>
      <c r="E251" s="13">
        <v>453</v>
      </c>
      <c r="F251" s="18">
        <v>49</v>
      </c>
      <c r="G251" s="8">
        <v>12</v>
      </c>
      <c r="H251" s="8">
        <v>53</v>
      </c>
      <c r="I251" s="8">
        <v>5</v>
      </c>
      <c r="J251" s="8">
        <v>0.24199999999999999</v>
      </c>
      <c r="K251" s="8">
        <v>0.27700000000000002</v>
      </c>
      <c r="L251" s="8">
        <v>109</v>
      </c>
      <c r="M251" s="8">
        <v>20</v>
      </c>
      <c r="N251" s="8">
        <v>1</v>
      </c>
      <c r="O251" s="8">
        <v>22</v>
      </c>
      <c r="P251" s="8">
        <v>133</v>
      </c>
      <c r="Q251" s="8">
        <v>0.371</v>
      </c>
      <c r="R251" s="8">
        <v>0.64900000000000002</v>
      </c>
      <c r="S251" s="8">
        <f t="shared" si="12"/>
        <v>163</v>
      </c>
      <c r="T251" s="11">
        <f t="shared" si="13"/>
        <v>10.866666666666667</v>
      </c>
      <c r="U251" s="11">
        <f t="shared" si="14"/>
        <v>7.3350000000000009</v>
      </c>
      <c r="V251" s="11">
        <f t="shared" si="15"/>
        <v>7.3350000000000009</v>
      </c>
      <c r="W251" s="8"/>
      <c r="X251" s="11"/>
      <c r="Y251" s="11"/>
      <c r="Z251" s="11"/>
      <c r="AA251" s="11"/>
    </row>
    <row r="252" spans="1:27" ht="14.25" customHeight="1" x14ac:dyDescent="0.35">
      <c r="A252" s="13" t="s">
        <v>1549</v>
      </c>
      <c r="B252" s="13" t="s">
        <v>756</v>
      </c>
      <c r="C252" s="13" t="s">
        <v>2138</v>
      </c>
      <c r="D252" s="13" t="s">
        <v>324</v>
      </c>
      <c r="E252" s="13">
        <v>346</v>
      </c>
      <c r="F252" s="18">
        <v>43</v>
      </c>
      <c r="G252" s="8">
        <v>4</v>
      </c>
      <c r="H252" s="8">
        <v>30</v>
      </c>
      <c r="I252" s="8">
        <v>21</v>
      </c>
      <c r="J252" s="8">
        <v>0.245</v>
      </c>
      <c r="K252" s="8">
        <v>0.29099999999999998</v>
      </c>
      <c r="L252" s="8">
        <v>85</v>
      </c>
      <c r="M252" s="8">
        <v>15</v>
      </c>
      <c r="N252" s="8">
        <v>2</v>
      </c>
      <c r="O252" s="8">
        <v>22</v>
      </c>
      <c r="P252" s="8">
        <v>70</v>
      </c>
      <c r="Q252" s="8">
        <v>0.33800000000000002</v>
      </c>
      <c r="R252" s="8">
        <v>0.629</v>
      </c>
      <c r="S252" s="8">
        <f t="shared" si="12"/>
        <v>162</v>
      </c>
      <c r="T252" s="11">
        <f t="shared" si="13"/>
        <v>10.8</v>
      </c>
      <c r="U252" s="11">
        <f t="shared" si="14"/>
        <v>7.2900000000000009</v>
      </c>
      <c r="V252" s="11">
        <f t="shared" si="15"/>
        <v>7.2900000000000009</v>
      </c>
      <c r="W252" s="8"/>
      <c r="X252" s="11"/>
      <c r="Y252" s="11"/>
      <c r="Z252" s="11"/>
      <c r="AA252" s="11"/>
    </row>
    <row r="253" spans="1:27" ht="14.25" customHeight="1" x14ac:dyDescent="0.35">
      <c r="A253" s="13" t="s">
        <v>393</v>
      </c>
      <c r="B253" s="13" t="s">
        <v>1987</v>
      </c>
      <c r="C253" s="13" t="s">
        <v>314</v>
      </c>
      <c r="D253" s="13" t="s">
        <v>324</v>
      </c>
      <c r="E253" s="13">
        <v>309</v>
      </c>
      <c r="F253" s="18">
        <v>42</v>
      </c>
      <c r="G253" s="8">
        <v>9</v>
      </c>
      <c r="H253" s="8">
        <v>37</v>
      </c>
      <c r="I253" s="8">
        <v>8</v>
      </c>
      <c r="J253" s="8">
        <v>0.23599999999999999</v>
      </c>
      <c r="K253" s="8">
        <v>0.307</v>
      </c>
      <c r="L253" s="8">
        <v>73</v>
      </c>
      <c r="M253" s="8">
        <v>14</v>
      </c>
      <c r="N253" s="8">
        <v>2</v>
      </c>
      <c r="O253" s="8">
        <v>32</v>
      </c>
      <c r="P253" s="8">
        <v>75</v>
      </c>
      <c r="Q253" s="8">
        <v>0.379</v>
      </c>
      <c r="R253" s="8">
        <v>0.68600000000000005</v>
      </c>
      <c r="S253" s="8">
        <f t="shared" si="12"/>
        <v>162</v>
      </c>
      <c r="T253" s="11">
        <f t="shared" si="13"/>
        <v>10.8</v>
      </c>
      <c r="U253" s="11">
        <f t="shared" si="14"/>
        <v>7.2900000000000009</v>
      </c>
      <c r="V253" s="11">
        <f t="shared" si="15"/>
        <v>7.2900000000000009</v>
      </c>
      <c r="W253" s="8"/>
      <c r="X253" s="11"/>
      <c r="Y253" s="11"/>
      <c r="Z253" s="11"/>
      <c r="AA253" s="11"/>
    </row>
    <row r="254" spans="1:27" ht="14.25" customHeight="1" x14ac:dyDescent="0.35">
      <c r="A254" s="13" t="s">
        <v>43</v>
      </c>
      <c r="B254" s="13" t="s">
        <v>600</v>
      </c>
      <c r="C254" s="13" t="s">
        <v>304</v>
      </c>
      <c r="D254" s="13" t="s">
        <v>324</v>
      </c>
      <c r="E254" s="13">
        <v>363</v>
      </c>
      <c r="F254" s="18">
        <v>44</v>
      </c>
      <c r="G254" s="8">
        <v>12</v>
      </c>
      <c r="H254" s="8">
        <v>45</v>
      </c>
      <c r="I254" s="8">
        <v>3</v>
      </c>
      <c r="J254" s="8">
        <v>0.22800000000000001</v>
      </c>
      <c r="K254" s="8">
        <v>0.30299999999999999</v>
      </c>
      <c r="L254" s="8">
        <v>83</v>
      </c>
      <c r="M254" s="8">
        <v>18</v>
      </c>
      <c r="N254" s="8">
        <v>0</v>
      </c>
      <c r="O254" s="8">
        <v>39</v>
      </c>
      <c r="P254" s="8">
        <v>108</v>
      </c>
      <c r="Q254" s="8">
        <v>0.372</v>
      </c>
      <c r="R254" s="8">
        <v>0.67500000000000004</v>
      </c>
      <c r="S254" s="8">
        <f t="shared" si="12"/>
        <v>160</v>
      </c>
      <c r="T254" s="11">
        <f t="shared" si="13"/>
        <v>10.666666666666666</v>
      </c>
      <c r="U254" s="11">
        <f t="shared" si="14"/>
        <v>7.2</v>
      </c>
      <c r="V254" s="11">
        <f t="shared" si="15"/>
        <v>7.2</v>
      </c>
      <c r="W254" s="8"/>
      <c r="X254" s="11"/>
      <c r="Y254" s="11"/>
      <c r="Z254" s="11"/>
      <c r="AA254" s="11"/>
    </row>
    <row r="255" spans="1:27" ht="14.25" customHeight="1" x14ac:dyDescent="0.35">
      <c r="A255" s="13" t="s">
        <v>132</v>
      </c>
      <c r="B255" s="13" t="s">
        <v>367</v>
      </c>
      <c r="C255" s="13" t="s">
        <v>315</v>
      </c>
      <c r="D255" s="13" t="s">
        <v>324</v>
      </c>
      <c r="E255" s="13">
        <v>309</v>
      </c>
      <c r="F255" s="18">
        <v>42</v>
      </c>
      <c r="G255" s="8">
        <v>10</v>
      </c>
      <c r="H255" s="8">
        <v>39</v>
      </c>
      <c r="I255" s="8">
        <v>4</v>
      </c>
      <c r="J255" s="8">
        <v>0.251</v>
      </c>
      <c r="K255" s="8">
        <v>0.315</v>
      </c>
      <c r="L255" s="8">
        <v>78</v>
      </c>
      <c r="M255" s="8">
        <v>16</v>
      </c>
      <c r="N255" s="8">
        <v>0</v>
      </c>
      <c r="O255" s="8">
        <v>29</v>
      </c>
      <c r="P255" s="8">
        <v>78</v>
      </c>
      <c r="Q255" s="8">
        <v>0.40899999999999997</v>
      </c>
      <c r="R255" s="8">
        <v>0.72499999999999998</v>
      </c>
      <c r="S255" s="8">
        <f t="shared" si="12"/>
        <v>160</v>
      </c>
      <c r="T255" s="11">
        <f t="shared" si="13"/>
        <v>10.666666666666666</v>
      </c>
      <c r="U255" s="11">
        <f t="shared" si="14"/>
        <v>7.2</v>
      </c>
      <c r="V255" s="11">
        <f t="shared" si="15"/>
        <v>7.2</v>
      </c>
      <c r="W255" s="8"/>
      <c r="X255" s="11"/>
      <c r="Y255" s="11"/>
      <c r="Z255" s="11"/>
      <c r="AA255" s="11"/>
    </row>
    <row r="256" spans="1:27" ht="14.25" customHeight="1" x14ac:dyDescent="0.35">
      <c r="A256" s="13" t="s">
        <v>71</v>
      </c>
      <c r="B256" s="13" t="s">
        <v>1548</v>
      </c>
      <c r="C256" s="13" t="s">
        <v>2138</v>
      </c>
      <c r="D256" s="13" t="s">
        <v>324</v>
      </c>
      <c r="E256" s="19">
        <v>328</v>
      </c>
      <c r="F256" s="18">
        <v>39</v>
      </c>
      <c r="G256" s="8">
        <v>12</v>
      </c>
      <c r="H256" s="8">
        <v>40</v>
      </c>
      <c r="I256" s="8">
        <v>7</v>
      </c>
      <c r="J256" s="8">
        <v>0.245</v>
      </c>
      <c r="K256" s="8">
        <v>0.29699999999999999</v>
      </c>
      <c r="L256" s="8">
        <v>80</v>
      </c>
      <c r="M256" s="8">
        <v>15</v>
      </c>
      <c r="N256" s="8">
        <v>1</v>
      </c>
      <c r="O256" s="8">
        <v>24</v>
      </c>
      <c r="P256" s="8">
        <v>84</v>
      </c>
      <c r="Q256" s="8">
        <v>0.40200000000000002</v>
      </c>
      <c r="R256" s="8">
        <v>0.69899999999999995</v>
      </c>
      <c r="S256" s="8">
        <f t="shared" si="12"/>
        <v>159</v>
      </c>
      <c r="T256" s="11">
        <f t="shared" si="13"/>
        <v>10.6</v>
      </c>
      <c r="U256" s="11">
        <f t="shared" si="14"/>
        <v>7.1550000000000002</v>
      </c>
      <c r="V256" s="11">
        <f t="shared" si="15"/>
        <v>7.1550000000000002</v>
      </c>
      <c r="W256" s="8"/>
      <c r="X256" s="11"/>
      <c r="Y256" s="11"/>
      <c r="Z256" s="11"/>
      <c r="AA256" s="11"/>
    </row>
    <row r="257" spans="1:27" ht="14.25" customHeight="1" x14ac:dyDescent="0.35">
      <c r="A257" s="13" t="s">
        <v>270</v>
      </c>
      <c r="B257" s="13" t="s">
        <v>1296</v>
      </c>
      <c r="C257" s="13" t="s">
        <v>307</v>
      </c>
      <c r="D257" s="13" t="s">
        <v>324</v>
      </c>
      <c r="E257" s="13">
        <v>283</v>
      </c>
      <c r="F257" s="18">
        <v>37</v>
      </c>
      <c r="G257" s="8">
        <v>6</v>
      </c>
      <c r="H257" s="8">
        <v>35</v>
      </c>
      <c r="I257" s="8">
        <v>3</v>
      </c>
      <c r="J257" s="8">
        <v>0.26100000000000001</v>
      </c>
      <c r="K257" s="8">
        <v>0.32200000000000001</v>
      </c>
      <c r="L257" s="8">
        <v>74</v>
      </c>
      <c r="M257" s="8">
        <v>14</v>
      </c>
      <c r="N257" s="8">
        <v>1</v>
      </c>
      <c r="O257" s="8">
        <v>25</v>
      </c>
      <c r="P257" s="8">
        <v>49</v>
      </c>
      <c r="Q257" s="8">
        <v>0.38900000000000001</v>
      </c>
      <c r="R257" s="8">
        <v>0.71099999999999997</v>
      </c>
      <c r="S257" s="8">
        <f t="shared" si="12"/>
        <v>159</v>
      </c>
      <c r="T257" s="11">
        <f t="shared" si="13"/>
        <v>10.6</v>
      </c>
      <c r="U257" s="11">
        <f t="shared" si="14"/>
        <v>7.1550000000000002</v>
      </c>
      <c r="V257" s="11">
        <f t="shared" si="15"/>
        <v>7.1550000000000002</v>
      </c>
      <c r="W257" s="8"/>
      <c r="X257" s="11"/>
      <c r="Y257" s="11"/>
      <c r="Z257" s="11"/>
      <c r="AA257" s="11"/>
    </row>
    <row r="258" spans="1:27" ht="14.25" customHeight="1" x14ac:dyDescent="0.35">
      <c r="A258" s="13" t="s">
        <v>715</v>
      </c>
      <c r="B258" s="13" t="s">
        <v>716</v>
      </c>
      <c r="C258" s="13" t="s">
        <v>318</v>
      </c>
      <c r="D258" s="13" t="s">
        <v>324</v>
      </c>
      <c r="E258" s="13">
        <v>324</v>
      </c>
      <c r="F258" s="18">
        <v>41</v>
      </c>
      <c r="G258" s="8">
        <v>14</v>
      </c>
      <c r="H258" s="8">
        <v>47</v>
      </c>
      <c r="I258" s="8">
        <v>2</v>
      </c>
      <c r="J258" s="8">
        <v>0.222</v>
      </c>
      <c r="K258" s="8">
        <v>0.309</v>
      </c>
      <c r="L258" s="8">
        <v>72</v>
      </c>
      <c r="M258" s="8">
        <v>14</v>
      </c>
      <c r="N258" s="8">
        <v>1</v>
      </c>
      <c r="O258" s="8">
        <v>41</v>
      </c>
      <c r="P258" s="8">
        <v>103</v>
      </c>
      <c r="Q258" s="8">
        <v>0.40600000000000003</v>
      </c>
      <c r="R258" s="8">
        <v>0.71499999999999997</v>
      </c>
      <c r="S258" s="8">
        <f t="shared" ref="S258:S321" si="16">F258+(4*G258)+H258+I258+(L258-M258-N258-G258)+(2*M258)+(3*N258)+O258-P258</f>
        <v>158</v>
      </c>
      <c r="T258" s="11">
        <f t="shared" ref="T258:T321" si="17">S258/15</f>
        <v>10.533333333333333</v>
      </c>
      <c r="U258" s="11">
        <f t="shared" ref="U258:U321" si="18">IF(S258&gt;=675,T258*1.2,IF(S258&gt;=650,T258*1.175,IF(S258&gt;=625,T258*1.15,IF(S258&gt;= 600,T258*1.125,IF(S258&gt; 575,T258*1.1,IF(S258&gt; 550,T258*1.075,IF(S258&gt; 525,T258*1.05,IF(S258&gt; 500,T258*1.025,IF(S258&gt; 475,T258,IF(S258&gt; 450,T258*0.975,IF(S258&gt; 425,T258*0.95,IF(S258&gt; 400,T258*0.925,IF(S258&gt; 375,T258*0.9,IF(S258&gt; 350,T258*0.875,IF(S258&gt; 325,T258*0.85,IF(S258&gt; 300,T258*0.825,IF(S258&gt; 275,T258*0.8,IF(S258&gt; 250,T258*0.775,IF(S258&gt; 225,T258*0.75,IF(S258&gt; 200,T258*0.725,IF(S258&gt; 175,T258*0.7,IF(S258&gt; 150,T258*0.675,IF(S258&gt; 125,T258*0.65,IF(S258&gt; 100,T258*0.625,IF(S258&gt; 75,T258*0.6,IF(S258&gt; 50,T258*0.575,IF(S258&gt; 25,T258*0.55,T258*0.525)))))))))))))))))))))))))))</f>
        <v>7.11</v>
      </c>
      <c r="V258" s="11">
        <f t="shared" ref="V258:V321" si="19">IF(U258 &lt; 1.5,1,U258)</f>
        <v>7.11</v>
      </c>
      <c r="W258" s="8"/>
      <c r="X258" s="11"/>
      <c r="Y258" s="11"/>
      <c r="Z258" s="11"/>
      <c r="AA258" s="11"/>
    </row>
    <row r="259" spans="1:27" ht="14.25" customHeight="1" x14ac:dyDescent="0.35">
      <c r="A259" s="13" t="s">
        <v>611</v>
      </c>
      <c r="B259" s="13" t="s">
        <v>686</v>
      </c>
      <c r="C259" s="13" t="s">
        <v>320</v>
      </c>
      <c r="D259" s="13" t="s">
        <v>324</v>
      </c>
      <c r="E259" s="13">
        <v>309</v>
      </c>
      <c r="F259" s="18">
        <v>36</v>
      </c>
      <c r="G259" s="8">
        <v>5</v>
      </c>
      <c r="H259" s="8">
        <v>32</v>
      </c>
      <c r="I259" s="8">
        <v>3</v>
      </c>
      <c r="J259" s="8">
        <v>0.255</v>
      </c>
      <c r="K259" s="8">
        <v>0.29399999999999998</v>
      </c>
      <c r="L259" s="8">
        <v>79</v>
      </c>
      <c r="M259" s="8">
        <v>15</v>
      </c>
      <c r="N259" s="8">
        <v>1</v>
      </c>
      <c r="O259" s="8">
        <v>17</v>
      </c>
      <c r="P259" s="8">
        <v>41</v>
      </c>
      <c r="Q259" s="8">
        <v>0.36199999999999999</v>
      </c>
      <c r="R259" s="8">
        <v>0.65600000000000003</v>
      </c>
      <c r="S259" s="8">
        <f t="shared" si="16"/>
        <v>158</v>
      </c>
      <c r="T259" s="11">
        <f t="shared" si="17"/>
        <v>10.533333333333333</v>
      </c>
      <c r="U259" s="11">
        <f t="shared" si="18"/>
        <v>7.11</v>
      </c>
      <c r="V259" s="11">
        <f t="shared" si="19"/>
        <v>7.11</v>
      </c>
      <c r="W259" s="8"/>
      <c r="X259" s="11"/>
      <c r="Y259" s="11"/>
      <c r="Z259" s="11"/>
      <c r="AA259" s="11"/>
    </row>
    <row r="260" spans="1:27" ht="14.25" customHeight="1" x14ac:dyDescent="0.35">
      <c r="A260" s="13" t="s">
        <v>156</v>
      </c>
      <c r="B260" s="13" t="s">
        <v>700</v>
      </c>
      <c r="C260" s="13" t="s">
        <v>319</v>
      </c>
      <c r="D260" s="13" t="s">
        <v>324</v>
      </c>
      <c r="E260" s="13">
        <v>309</v>
      </c>
      <c r="F260" s="18">
        <v>36</v>
      </c>
      <c r="G260" s="8">
        <v>9</v>
      </c>
      <c r="H260" s="8">
        <v>39</v>
      </c>
      <c r="I260" s="8">
        <v>1</v>
      </c>
      <c r="J260" s="8">
        <v>0.252</v>
      </c>
      <c r="K260" s="8">
        <v>0.31</v>
      </c>
      <c r="L260" s="8">
        <v>78</v>
      </c>
      <c r="M260" s="8">
        <v>12</v>
      </c>
      <c r="N260" s="8">
        <v>0</v>
      </c>
      <c r="O260" s="8">
        <v>26</v>
      </c>
      <c r="P260" s="8">
        <v>62</v>
      </c>
      <c r="Q260" s="8">
        <v>0.38300000000000001</v>
      </c>
      <c r="R260" s="8">
        <v>0.69299999999999995</v>
      </c>
      <c r="S260" s="8">
        <f t="shared" si="16"/>
        <v>157</v>
      </c>
      <c r="T260" s="11">
        <f t="shared" si="17"/>
        <v>10.466666666666667</v>
      </c>
      <c r="U260" s="11">
        <f t="shared" si="18"/>
        <v>7.0650000000000004</v>
      </c>
      <c r="V260" s="11">
        <f t="shared" si="19"/>
        <v>7.0650000000000004</v>
      </c>
      <c r="W260" s="8"/>
      <c r="X260" s="11"/>
      <c r="Y260" s="11"/>
      <c r="Z260" s="11"/>
      <c r="AA260" s="11"/>
    </row>
    <row r="261" spans="1:27" ht="14.25" customHeight="1" x14ac:dyDescent="0.35">
      <c r="A261" s="13" t="s">
        <v>421</v>
      </c>
      <c r="B261" s="13" t="s">
        <v>226</v>
      </c>
      <c r="C261" s="13" t="s">
        <v>295</v>
      </c>
      <c r="D261" s="13" t="s">
        <v>324</v>
      </c>
      <c r="E261" s="13">
        <v>433</v>
      </c>
      <c r="F261" s="18">
        <v>48</v>
      </c>
      <c r="G261" s="8">
        <v>9</v>
      </c>
      <c r="H261" s="8">
        <v>47</v>
      </c>
      <c r="I261" s="8">
        <v>2</v>
      </c>
      <c r="J261" s="8">
        <v>0.224</v>
      </c>
      <c r="K261" s="8">
        <v>0.28299999999999997</v>
      </c>
      <c r="L261" s="8">
        <v>97</v>
      </c>
      <c r="M261" s="8">
        <v>19</v>
      </c>
      <c r="N261" s="8">
        <v>2</v>
      </c>
      <c r="O261" s="8">
        <v>36</v>
      </c>
      <c r="P261" s="8">
        <v>126</v>
      </c>
      <c r="Q261" s="8">
        <v>0.34</v>
      </c>
      <c r="R261" s="8">
        <v>0.623</v>
      </c>
      <c r="S261" s="8">
        <f t="shared" si="16"/>
        <v>154</v>
      </c>
      <c r="T261" s="11">
        <f t="shared" si="17"/>
        <v>10.266666666666667</v>
      </c>
      <c r="U261" s="11">
        <f t="shared" si="18"/>
        <v>6.9300000000000006</v>
      </c>
      <c r="V261" s="11">
        <f t="shared" si="19"/>
        <v>6.9300000000000006</v>
      </c>
      <c r="W261" s="8"/>
      <c r="X261" s="11"/>
      <c r="Y261" s="11"/>
      <c r="Z261" s="11"/>
      <c r="AA261" s="11"/>
    </row>
    <row r="262" spans="1:27" ht="14.25" customHeight="1" x14ac:dyDescent="0.35">
      <c r="A262" s="13" t="s">
        <v>262</v>
      </c>
      <c r="B262" s="13" t="s">
        <v>1297</v>
      </c>
      <c r="C262" s="13" t="s">
        <v>297</v>
      </c>
      <c r="D262" s="13" t="s">
        <v>324</v>
      </c>
      <c r="E262" s="13">
        <v>322</v>
      </c>
      <c r="F262" s="18">
        <v>43</v>
      </c>
      <c r="G262" s="8">
        <v>8</v>
      </c>
      <c r="H262" s="8">
        <v>36</v>
      </c>
      <c r="I262" s="8">
        <v>13</v>
      </c>
      <c r="J262" s="8">
        <v>0.23799999999999999</v>
      </c>
      <c r="K262" s="8">
        <v>0.30399999999999999</v>
      </c>
      <c r="L262" s="8">
        <v>77</v>
      </c>
      <c r="M262" s="8">
        <v>18</v>
      </c>
      <c r="N262" s="8">
        <v>3</v>
      </c>
      <c r="O262" s="8">
        <v>31</v>
      </c>
      <c r="P262" s="8">
        <v>94</v>
      </c>
      <c r="Q262" s="8">
        <v>0.38200000000000001</v>
      </c>
      <c r="R262" s="8">
        <v>0.68600000000000005</v>
      </c>
      <c r="S262" s="8">
        <f t="shared" si="16"/>
        <v>154</v>
      </c>
      <c r="T262" s="11">
        <f t="shared" si="17"/>
        <v>10.266666666666667</v>
      </c>
      <c r="U262" s="11">
        <f t="shared" si="18"/>
        <v>6.9300000000000006</v>
      </c>
      <c r="V262" s="11">
        <f t="shared" si="19"/>
        <v>6.9300000000000006</v>
      </c>
      <c r="W262" s="8"/>
      <c r="X262" s="11"/>
      <c r="Y262" s="11"/>
      <c r="Z262" s="11"/>
      <c r="AA262" s="11"/>
    </row>
    <row r="263" spans="1:27" ht="14.25" customHeight="1" x14ac:dyDescent="0.35">
      <c r="A263" s="13" t="s">
        <v>599</v>
      </c>
      <c r="B263" s="13" t="s">
        <v>598</v>
      </c>
      <c r="C263" s="13" t="s">
        <v>296</v>
      </c>
      <c r="D263" s="13" t="s">
        <v>324</v>
      </c>
      <c r="E263" s="13">
        <v>333</v>
      </c>
      <c r="F263" s="18">
        <v>42</v>
      </c>
      <c r="G263" s="8">
        <v>12</v>
      </c>
      <c r="H263" s="8">
        <v>43</v>
      </c>
      <c r="I263" s="8">
        <v>1</v>
      </c>
      <c r="J263" s="8">
        <v>0.23799999999999999</v>
      </c>
      <c r="K263" s="8">
        <v>0.31</v>
      </c>
      <c r="L263" s="8">
        <v>79</v>
      </c>
      <c r="M263" s="8">
        <v>17</v>
      </c>
      <c r="N263" s="8">
        <v>1</v>
      </c>
      <c r="O263" s="8">
        <v>35</v>
      </c>
      <c r="P263" s="8">
        <v>101</v>
      </c>
      <c r="Q263" s="8">
        <v>0.40600000000000003</v>
      </c>
      <c r="R263" s="8">
        <v>0.71599999999999997</v>
      </c>
      <c r="S263" s="8">
        <f t="shared" si="16"/>
        <v>154</v>
      </c>
      <c r="T263" s="11">
        <f t="shared" si="17"/>
        <v>10.266666666666667</v>
      </c>
      <c r="U263" s="11">
        <f t="shared" si="18"/>
        <v>6.9300000000000006</v>
      </c>
      <c r="V263" s="11">
        <f t="shared" si="19"/>
        <v>6.9300000000000006</v>
      </c>
      <c r="W263" s="8"/>
      <c r="X263" s="11"/>
      <c r="Y263" s="11"/>
      <c r="Z263" s="11"/>
      <c r="AA263" s="11"/>
    </row>
    <row r="264" spans="1:27" ht="14.25" customHeight="1" x14ac:dyDescent="0.35">
      <c r="A264" s="13" t="s">
        <v>390</v>
      </c>
      <c r="B264" s="13" t="s">
        <v>1783</v>
      </c>
      <c r="C264" s="13" t="s">
        <v>295</v>
      </c>
      <c r="D264" s="13" t="s">
        <v>324</v>
      </c>
      <c r="E264" s="13">
        <v>359</v>
      </c>
      <c r="F264" s="18">
        <v>41</v>
      </c>
      <c r="G264" s="8">
        <v>15</v>
      </c>
      <c r="H264" s="8">
        <v>51</v>
      </c>
      <c r="I264" s="8">
        <v>2</v>
      </c>
      <c r="J264" s="8">
        <v>0.23200000000000001</v>
      </c>
      <c r="K264" s="8">
        <v>0.29799999999999999</v>
      </c>
      <c r="L264" s="8">
        <v>83</v>
      </c>
      <c r="M264" s="8">
        <v>17</v>
      </c>
      <c r="N264" s="8">
        <v>0</v>
      </c>
      <c r="O264" s="8">
        <v>34</v>
      </c>
      <c r="P264" s="8">
        <v>120</v>
      </c>
      <c r="Q264" s="8">
        <v>0.40899999999999997</v>
      </c>
      <c r="R264" s="8">
        <v>0.70699999999999996</v>
      </c>
      <c r="S264" s="8">
        <f t="shared" si="16"/>
        <v>153</v>
      </c>
      <c r="T264" s="11">
        <f t="shared" si="17"/>
        <v>10.199999999999999</v>
      </c>
      <c r="U264" s="11">
        <f t="shared" si="18"/>
        <v>6.8849999999999998</v>
      </c>
      <c r="V264" s="11">
        <f t="shared" si="19"/>
        <v>6.8849999999999998</v>
      </c>
      <c r="W264" s="8"/>
      <c r="X264" s="11"/>
      <c r="Y264" s="11"/>
      <c r="Z264" s="11"/>
      <c r="AA264" s="11"/>
    </row>
    <row r="265" spans="1:27" ht="14.25" customHeight="1" x14ac:dyDescent="0.35">
      <c r="A265" s="13" t="s">
        <v>99</v>
      </c>
      <c r="B265" s="13" t="s">
        <v>416</v>
      </c>
      <c r="C265" s="13" t="s">
        <v>313</v>
      </c>
      <c r="D265" s="13" t="s">
        <v>324</v>
      </c>
      <c r="E265" s="13">
        <v>320</v>
      </c>
      <c r="F265" s="18">
        <v>39</v>
      </c>
      <c r="G265" s="8">
        <v>11</v>
      </c>
      <c r="H265" s="8">
        <v>42</v>
      </c>
      <c r="I265" s="8">
        <v>3</v>
      </c>
      <c r="J265" s="8">
        <v>0.248</v>
      </c>
      <c r="K265" s="8">
        <v>0.29299999999999998</v>
      </c>
      <c r="L265" s="8">
        <v>79</v>
      </c>
      <c r="M265" s="8">
        <v>16</v>
      </c>
      <c r="N265" s="8">
        <v>1</v>
      </c>
      <c r="O265" s="8">
        <v>20</v>
      </c>
      <c r="P265" s="8">
        <v>81</v>
      </c>
      <c r="Q265" s="8">
        <v>0.40600000000000003</v>
      </c>
      <c r="R265" s="8">
        <v>0.69899999999999995</v>
      </c>
      <c r="S265" s="8">
        <f t="shared" si="16"/>
        <v>153</v>
      </c>
      <c r="T265" s="11">
        <f t="shared" si="17"/>
        <v>10.199999999999999</v>
      </c>
      <c r="U265" s="11">
        <f t="shared" si="18"/>
        <v>6.8849999999999998</v>
      </c>
      <c r="V265" s="11">
        <f t="shared" si="19"/>
        <v>6.8849999999999998</v>
      </c>
      <c r="W265" s="8"/>
      <c r="X265" s="11"/>
      <c r="Y265" s="11"/>
      <c r="Z265" s="11"/>
      <c r="AA265" s="11"/>
    </row>
    <row r="266" spans="1:27" ht="14.25" customHeight="1" x14ac:dyDescent="0.35">
      <c r="A266" s="13" t="s">
        <v>131</v>
      </c>
      <c r="B266" s="13" t="s">
        <v>154</v>
      </c>
      <c r="C266" s="13" t="s">
        <v>319</v>
      </c>
      <c r="D266" s="13" t="s">
        <v>324</v>
      </c>
      <c r="E266" s="13">
        <v>280</v>
      </c>
      <c r="F266" s="18">
        <v>38</v>
      </c>
      <c r="G266" s="8">
        <v>3</v>
      </c>
      <c r="H266" s="8">
        <v>26</v>
      </c>
      <c r="I266" s="8">
        <v>12</v>
      </c>
      <c r="J266" s="8">
        <v>0.252</v>
      </c>
      <c r="K266" s="8">
        <v>0.33500000000000002</v>
      </c>
      <c r="L266" s="8">
        <v>71</v>
      </c>
      <c r="M266" s="8">
        <v>15</v>
      </c>
      <c r="N266" s="8">
        <v>1</v>
      </c>
      <c r="O266" s="8">
        <v>35</v>
      </c>
      <c r="P266" s="8">
        <v>55</v>
      </c>
      <c r="Q266" s="8">
        <v>0.34599999999999997</v>
      </c>
      <c r="R266" s="8">
        <v>0.68100000000000005</v>
      </c>
      <c r="S266" s="8">
        <f t="shared" si="16"/>
        <v>153</v>
      </c>
      <c r="T266" s="11">
        <f t="shared" si="17"/>
        <v>10.199999999999999</v>
      </c>
      <c r="U266" s="11">
        <f t="shared" si="18"/>
        <v>6.8849999999999998</v>
      </c>
      <c r="V266" s="11">
        <f t="shared" si="19"/>
        <v>6.8849999999999998</v>
      </c>
      <c r="W266" s="8"/>
      <c r="X266" s="11"/>
      <c r="Y266" s="11"/>
      <c r="Z266" s="11"/>
      <c r="AA266" s="11"/>
    </row>
    <row r="267" spans="1:27" ht="14.25" customHeight="1" x14ac:dyDescent="0.35">
      <c r="A267" s="13" t="s">
        <v>1725</v>
      </c>
      <c r="B267" s="13" t="s">
        <v>986</v>
      </c>
      <c r="C267" s="13" t="s">
        <v>301</v>
      </c>
      <c r="D267" s="13" t="s">
        <v>324</v>
      </c>
      <c r="E267" s="13">
        <v>274</v>
      </c>
      <c r="F267" s="18">
        <v>37</v>
      </c>
      <c r="G267" s="8">
        <v>12</v>
      </c>
      <c r="H267" s="8">
        <v>38</v>
      </c>
      <c r="I267" s="8">
        <v>2</v>
      </c>
      <c r="J267" s="8">
        <v>0.22800000000000001</v>
      </c>
      <c r="K267" s="8">
        <v>0.311</v>
      </c>
      <c r="L267" s="8">
        <v>62</v>
      </c>
      <c r="M267" s="8">
        <v>14</v>
      </c>
      <c r="N267" s="8">
        <v>1</v>
      </c>
      <c r="O267" s="8">
        <v>33</v>
      </c>
      <c r="P267" s="8">
        <v>72</v>
      </c>
      <c r="Q267" s="8">
        <v>0.42</v>
      </c>
      <c r="R267" s="8">
        <v>0.73099999999999998</v>
      </c>
      <c r="S267" s="8">
        <f t="shared" si="16"/>
        <v>152</v>
      </c>
      <c r="T267" s="11">
        <f t="shared" si="17"/>
        <v>10.133333333333333</v>
      </c>
      <c r="U267" s="11">
        <f t="shared" si="18"/>
        <v>6.84</v>
      </c>
      <c r="V267" s="11">
        <f t="shared" si="19"/>
        <v>6.84</v>
      </c>
      <c r="W267" s="8"/>
      <c r="X267" s="11"/>
      <c r="Y267" s="11"/>
      <c r="Z267" s="11"/>
      <c r="AA267" s="11"/>
    </row>
    <row r="268" spans="1:27" ht="14.25" customHeight="1" x14ac:dyDescent="0.35">
      <c r="A268" s="13" t="s">
        <v>976</v>
      </c>
      <c r="B268" s="13" t="s">
        <v>1743</v>
      </c>
      <c r="C268" s="13" t="s">
        <v>363</v>
      </c>
      <c r="D268" s="13" t="s">
        <v>324</v>
      </c>
      <c r="E268" s="13">
        <v>359</v>
      </c>
      <c r="F268" s="18">
        <v>45</v>
      </c>
      <c r="G268" s="8">
        <v>12</v>
      </c>
      <c r="H268" s="8">
        <v>44</v>
      </c>
      <c r="I268" s="8">
        <v>4</v>
      </c>
      <c r="J268" s="8">
        <v>0.23599999999999999</v>
      </c>
      <c r="K268" s="8">
        <v>0.311</v>
      </c>
      <c r="L268" s="8">
        <v>85</v>
      </c>
      <c r="M268" s="8">
        <v>19</v>
      </c>
      <c r="N268" s="8">
        <v>1</v>
      </c>
      <c r="O268" s="8">
        <v>39</v>
      </c>
      <c r="P268" s="8">
        <v>124</v>
      </c>
      <c r="Q268" s="8">
        <v>0.39500000000000002</v>
      </c>
      <c r="R268" s="8">
        <v>0.70599999999999996</v>
      </c>
      <c r="S268" s="8">
        <f t="shared" si="16"/>
        <v>150</v>
      </c>
      <c r="T268" s="11">
        <f t="shared" si="17"/>
        <v>10</v>
      </c>
      <c r="U268" s="11">
        <f t="shared" si="18"/>
        <v>6.5</v>
      </c>
      <c r="V268" s="11">
        <f t="shared" si="19"/>
        <v>6.5</v>
      </c>
      <c r="W268" s="8"/>
      <c r="X268" s="11"/>
      <c r="Y268" s="11"/>
      <c r="Z268" s="11"/>
      <c r="AA268" s="11"/>
    </row>
    <row r="269" spans="1:27" ht="14.25" customHeight="1" x14ac:dyDescent="0.35">
      <c r="A269" s="13" t="s">
        <v>1290</v>
      </c>
      <c r="B269" s="13" t="s">
        <v>1291</v>
      </c>
      <c r="C269" s="13" t="s">
        <v>300</v>
      </c>
      <c r="D269" s="13" t="s">
        <v>324</v>
      </c>
      <c r="E269" s="13">
        <v>323</v>
      </c>
      <c r="F269" s="18">
        <v>43</v>
      </c>
      <c r="G269" s="8">
        <v>10</v>
      </c>
      <c r="H269" s="8">
        <v>37</v>
      </c>
      <c r="I269" s="8">
        <v>4</v>
      </c>
      <c r="J269" s="8">
        <v>0.24299999999999999</v>
      </c>
      <c r="K269" s="8">
        <v>0.34200000000000003</v>
      </c>
      <c r="L269" s="8">
        <v>79</v>
      </c>
      <c r="M269" s="8">
        <v>15</v>
      </c>
      <c r="N269" s="8">
        <v>1</v>
      </c>
      <c r="O269" s="8">
        <v>48</v>
      </c>
      <c r="P269" s="8">
        <v>108</v>
      </c>
      <c r="Q269" s="8">
        <v>0.38500000000000001</v>
      </c>
      <c r="R269" s="8">
        <v>0.72699999999999998</v>
      </c>
      <c r="S269" s="8">
        <f t="shared" si="16"/>
        <v>150</v>
      </c>
      <c r="T269" s="11">
        <f t="shared" si="17"/>
        <v>10</v>
      </c>
      <c r="U269" s="11">
        <f t="shared" si="18"/>
        <v>6.5</v>
      </c>
      <c r="V269" s="11">
        <f t="shared" si="19"/>
        <v>6.5</v>
      </c>
      <c r="W269" s="8"/>
      <c r="X269" s="11"/>
      <c r="Y269" s="11"/>
      <c r="Z269" s="11"/>
      <c r="AA269" s="11"/>
    </row>
    <row r="270" spans="1:27" ht="14.25" customHeight="1" x14ac:dyDescent="0.35">
      <c r="A270" s="13" t="s">
        <v>156</v>
      </c>
      <c r="B270" s="13" t="s">
        <v>483</v>
      </c>
      <c r="C270" s="13" t="s">
        <v>298</v>
      </c>
      <c r="D270" s="13" t="s">
        <v>324</v>
      </c>
      <c r="E270" s="13">
        <v>298</v>
      </c>
      <c r="F270" s="18">
        <v>39</v>
      </c>
      <c r="G270" s="8">
        <v>6</v>
      </c>
      <c r="H270" s="8">
        <v>31</v>
      </c>
      <c r="I270" s="8">
        <v>18</v>
      </c>
      <c r="J270" s="8">
        <v>0.24299999999999999</v>
      </c>
      <c r="K270" s="8">
        <v>0.29399999999999998</v>
      </c>
      <c r="L270" s="8">
        <v>73</v>
      </c>
      <c r="M270" s="8">
        <v>15</v>
      </c>
      <c r="N270" s="8">
        <v>1</v>
      </c>
      <c r="O270" s="8">
        <v>22</v>
      </c>
      <c r="P270" s="8">
        <v>72</v>
      </c>
      <c r="Q270" s="8">
        <v>0.35799999999999998</v>
      </c>
      <c r="R270" s="8">
        <v>0.65200000000000002</v>
      </c>
      <c r="S270" s="8">
        <f t="shared" si="16"/>
        <v>146</v>
      </c>
      <c r="T270" s="11">
        <f t="shared" si="17"/>
        <v>9.7333333333333325</v>
      </c>
      <c r="U270" s="11">
        <f t="shared" si="18"/>
        <v>6.3266666666666662</v>
      </c>
      <c r="V270" s="11">
        <f t="shared" si="19"/>
        <v>6.3266666666666662</v>
      </c>
      <c r="W270" s="8"/>
      <c r="X270" s="11"/>
      <c r="Y270" s="11"/>
      <c r="Z270" s="11"/>
      <c r="AA270" s="11"/>
    </row>
    <row r="271" spans="1:27" ht="14.25" customHeight="1" x14ac:dyDescent="0.35">
      <c r="A271" s="13" t="s">
        <v>332</v>
      </c>
      <c r="B271" s="13" t="s">
        <v>166</v>
      </c>
      <c r="C271" s="13" t="s">
        <v>296</v>
      </c>
      <c r="D271" s="13" t="s">
        <v>324</v>
      </c>
      <c r="E271" s="13">
        <v>380</v>
      </c>
      <c r="F271" s="18">
        <v>46</v>
      </c>
      <c r="G271" s="8">
        <v>12</v>
      </c>
      <c r="H271" s="8">
        <v>43</v>
      </c>
      <c r="I271" s="8">
        <v>7</v>
      </c>
      <c r="J271" s="8">
        <v>0.22600000000000001</v>
      </c>
      <c r="K271" s="8">
        <v>0.29699999999999999</v>
      </c>
      <c r="L271" s="8">
        <v>86</v>
      </c>
      <c r="M271" s="8">
        <v>14</v>
      </c>
      <c r="N271" s="8">
        <v>3</v>
      </c>
      <c r="O271" s="8">
        <v>38</v>
      </c>
      <c r="P271" s="8">
        <v>131</v>
      </c>
      <c r="Q271" s="8">
        <v>0.36799999999999999</v>
      </c>
      <c r="R271" s="8">
        <v>0.66400000000000003</v>
      </c>
      <c r="S271" s="8">
        <f t="shared" si="16"/>
        <v>145</v>
      </c>
      <c r="T271" s="11">
        <f t="shared" si="17"/>
        <v>9.6666666666666661</v>
      </c>
      <c r="U271" s="11">
        <f t="shared" si="18"/>
        <v>6.2833333333333332</v>
      </c>
      <c r="V271" s="11">
        <f t="shared" si="19"/>
        <v>6.2833333333333332</v>
      </c>
      <c r="W271" s="8"/>
      <c r="X271" s="11"/>
      <c r="Y271" s="11"/>
      <c r="Z271" s="11"/>
      <c r="AA271" s="11"/>
    </row>
    <row r="272" spans="1:27" ht="14.25" customHeight="1" x14ac:dyDescent="0.35">
      <c r="A272" s="13" t="s">
        <v>39</v>
      </c>
      <c r="B272" s="13" t="s">
        <v>1397</v>
      </c>
      <c r="C272" s="13" t="s">
        <v>315</v>
      </c>
      <c r="D272" s="13" t="s">
        <v>324</v>
      </c>
      <c r="E272" s="13">
        <v>280</v>
      </c>
      <c r="F272" s="18">
        <v>40</v>
      </c>
      <c r="G272" s="8">
        <v>6</v>
      </c>
      <c r="H272" s="8">
        <v>28</v>
      </c>
      <c r="I272" s="8">
        <v>32</v>
      </c>
      <c r="J272" s="8">
        <v>0.222</v>
      </c>
      <c r="K272" s="8">
        <v>0.30099999999999999</v>
      </c>
      <c r="L272" s="8">
        <v>62</v>
      </c>
      <c r="M272" s="8">
        <v>13</v>
      </c>
      <c r="N272" s="8">
        <v>1</v>
      </c>
      <c r="O272" s="8">
        <v>32</v>
      </c>
      <c r="P272" s="8">
        <v>82</v>
      </c>
      <c r="Q272" s="8">
        <v>0.33800000000000002</v>
      </c>
      <c r="R272" s="8">
        <v>0.63900000000000001</v>
      </c>
      <c r="S272" s="8">
        <f t="shared" si="16"/>
        <v>145</v>
      </c>
      <c r="T272" s="11">
        <f t="shared" si="17"/>
        <v>9.6666666666666661</v>
      </c>
      <c r="U272" s="11">
        <f t="shared" si="18"/>
        <v>6.2833333333333332</v>
      </c>
      <c r="V272" s="11">
        <f t="shared" si="19"/>
        <v>6.2833333333333332</v>
      </c>
      <c r="W272" s="8"/>
      <c r="X272" s="11"/>
      <c r="Y272" s="11"/>
      <c r="Z272" s="11"/>
      <c r="AA272" s="11"/>
    </row>
    <row r="273" spans="1:27" ht="14.25" customHeight="1" x14ac:dyDescent="0.35">
      <c r="A273" s="13" t="s">
        <v>1207</v>
      </c>
      <c r="B273" s="13" t="s">
        <v>1208</v>
      </c>
      <c r="C273" s="13" t="s">
        <v>363</v>
      </c>
      <c r="D273" s="13" t="s">
        <v>324</v>
      </c>
      <c r="E273" s="13">
        <v>305</v>
      </c>
      <c r="F273" s="18">
        <v>40</v>
      </c>
      <c r="G273" s="8">
        <v>13</v>
      </c>
      <c r="H273" s="8">
        <v>41</v>
      </c>
      <c r="I273" s="8">
        <v>7</v>
      </c>
      <c r="J273" s="8">
        <v>0.223</v>
      </c>
      <c r="K273" s="8">
        <v>0.29599999999999999</v>
      </c>
      <c r="L273" s="8">
        <v>68</v>
      </c>
      <c r="M273" s="8">
        <v>14</v>
      </c>
      <c r="N273" s="8">
        <v>1</v>
      </c>
      <c r="O273" s="8">
        <v>32</v>
      </c>
      <c r="P273" s="8">
        <v>101</v>
      </c>
      <c r="Q273" s="8">
        <v>0.40500000000000003</v>
      </c>
      <c r="R273" s="8">
        <v>0.70199999999999996</v>
      </c>
      <c r="S273" s="8">
        <f t="shared" si="16"/>
        <v>142</v>
      </c>
      <c r="T273" s="11">
        <f t="shared" si="17"/>
        <v>9.4666666666666668</v>
      </c>
      <c r="U273" s="11">
        <f t="shared" si="18"/>
        <v>6.1533333333333333</v>
      </c>
      <c r="V273" s="11">
        <f t="shared" si="19"/>
        <v>6.1533333333333333</v>
      </c>
      <c r="W273" s="8"/>
      <c r="X273" s="11"/>
      <c r="Y273" s="11"/>
      <c r="Z273" s="11"/>
      <c r="AA273" s="11"/>
    </row>
    <row r="274" spans="1:27" ht="14.25" customHeight="1" x14ac:dyDescent="0.35">
      <c r="A274" s="13" t="s">
        <v>143</v>
      </c>
      <c r="B274" s="13" t="s">
        <v>1859</v>
      </c>
      <c r="C274" s="13" t="s">
        <v>318</v>
      </c>
      <c r="D274" s="13" t="s">
        <v>324</v>
      </c>
      <c r="E274" s="13">
        <v>325</v>
      </c>
      <c r="F274" s="18">
        <v>41</v>
      </c>
      <c r="G274" s="8">
        <v>12</v>
      </c>
      <c r="H274" s="8">
        <v>39</v>
      </c>
      <c r="I274" s="8">
        <v>2</v>
      </c>
      <c r="J274" s="8">
        <v>0.223</v>
      </c>
      <c r="K274" s="8">
        <v>0.30199999999999999</v>
      </c>
      <c r="L274" s="8">
        <v>72</v>
      </c>
      <c r="M274" s="8">
        <v>14</v>
      </c>
      <c r="N274" s="8">
        <v>1</v>
      </c>
      <c r="O274" s="8">
        <v>37</v>
      </c>
      <c r="P274" s="8">
        <v>102</v>
      </c>
      <c r="Q274" s="8">
        <v>0.379</v>
      </c>
      <c r="R274" s="8">
        <v>0.68100000000000005</v>
      </c>
      <c r="S274" s="8">
        <f t="shared" si="16"/>
        <v>141</v>
      </c>
      <c r="T274" s="11">
        <f t="shared" si="17"/>
        <v>9.4</v>
      </c>
      <c r="U274" s="11">
        <f t="shared" si="18"/>
        <v>6.11</v>
      </c>
      <c r="V274" s="11">
        <f t="shared" si="19"/>
        <v>6.11</v>
      </c>
      <c r="W274" s="8"/>
      <c r="X274" s="11"/>
      <c r="Y274" s="11"/>
      <c r="Z274" s="11"/>
      <c r="AA274" s="11"/>
    </row>
    <row r="275" spans="1:27" ht="14.25" customHeight="1" x14ac:dyDescent="0.35">
      <c r="A275" s="13" t="s">
        <v>98</v>
      </c>
      <c r="B275" s="13" t="s">
        <v>254</v>
      </c>
      <c r="C275" s="13" t="s">
        <v>306</v>
      </c>
      <c r="D275" s="13" t="s">
        <v>324</v>
      </c>
      <c r="E275" s="13">
        <v>285</v>
      </c>
      <c r="F275" s="18">
        <v>37</v>
      </c>
      <c r="G275" s="8">
        <v>12</v>
      </c>
      <c r="H275" s="8">
        <v>37</v>
      </c>
      <c r="I275" s="8">
        <v>1</v>
      </c>
      <c r="J275" s="8">
        <v>0.21199999999999999</v>
      </c>
      <c r="K275" s="8">
        <v>0.29899999999999999</v>
      </c>
      <c r="L275" s="8">
        <v>60</v>
      </c>
      <c r="M275" s="8">
        <v>12</v>
      </c>
      <c r="N275" s="8">
        <v>0</v>
      </c>
      <c r="O275" s="8">
        <v>35</v>
      </c>
      <c r="P275" s="8">
        <v>78</v>
      </c>
      <c r="Q275" s="8">
        <v>0.38900000000000001</v>
      </c>
      <c r="R275" s="8">
        <v>0.68799999999999994</v>
      </c>
      <c r="S275" s="8">
        <f t="shared" si="16"/>
        <v>140</v>
      </c>
      <c r="T275" s="11">
        <f t="shared" si="17"/>
        <v>9.3333333333333339</v>
      </c>
      <c r="U275" s="11">
        <f t="shared" si="18"/>
        <v>6.0666666666666673</v>
      </c>
      <c r="V275" s="11">
        <f t="shared" si="19"/>
        <v>6.0666666666666673</v>
      </c>
      <c r="W275" s="8"/>
      <c r="X275" s="11"/>
      <c r="Y275" s="11"/>
      <c r="Z275" s="11"/>
      <c r="AA275" s="11"/>
    </row>
    <row r="276" spans="1:27" ht="14.25" customHeight="1" x14ac:dyDescent="0.35">
      <c r="A276" s="13" t="s">
        <v>88</v>
      </c>
      <c r="B276" s="13" t="s">
        <v>382</v>
      </c>
      <c r="C276" s="13" t="s">
        <v>310</v>
      </c>
      <c r="D276" s="13" t="s">
        <v>324</v>
      </c>
      <c r="E276" s="13">
        <v>240</v>
      </c>
      <c r="F276" s="18">
        <v>33</v>
      </c>
      <c r="G276" s="8">
        <v>8</v>
      </c>
      <c r="H276" s="8">
        <v>29</v>
      </c>
      <c r="I276" s="8">
        <v>10</v>
      </c>
      <c r="J276" s="8">
        <v>0.24</v>
      </c>
      <c r="K276" s="8">
        <v>0.308</v>
      </c>
      <c r="L276" s="8">
        <v>58</v>
      </c>
      <c r="M276" s="8">
        <v>11</v>
      </c>
      <c r="N276" s="8">
        <v>2</v>
      </c>
      <c r="O276" s="8">
        <v>24</v>
      </c>
      <c r="P276" s="8">
        <v>54</v>
      </c>
      <c r="Q276" s="8">
        <v>0.4</v>
      </c>
      <c r="R276" s="8">
        <v>0.70799999999999996</v>
      </c>
      <c r="S276" s="8">
        <f t="shared" si="16"/>
        <v>139</v>
      </c>
      <c r="T276" s="11">
        <f t="shared" si="17"/>
        <v>9.2666666666666675</v>
      </c>
      <c r="U276" s="11">
        <f t="shared" si="18"/>
        <v>6.0233333333333343</v>
      </c>
      <c r="V276" s="11">
        <f t="shared" si="19"/>
        <v>6.0233333333333343</v>
      </c>
      <c r="W276" s="8"/>
      <c r="X276" s="11"/>
      <c r="Y276" s="11"/>
      <c r="Z276" s="11"/>
      <c r="AA276" s="11"/>
    </row>
    <row r="277" spans="1:27" ht="14.25" customHeight="1" x14ac:dyDescent="0.35">
      <c r="A277" s="13" t="s">
        <v>549</v>
      </c>
      <c r="B277" s="13" t="s">
        <v>970</v>
      </c>
      <c r="C277" s="13" t="s">
        <v>318</v>
      </c>
      <c r="D277" s="13" t="s">
        <v>324</v>
      </c>
      <c r="E277" s="13">
        <v>397</v>
      </c>
      <c r="F277" s="18">
        <v>44</v>
      </c>
      <c r="G277" s="8">
        <v>11</v>
      </c>
      <c r="H277" s="8">
        <v>45</v>
      </c>
      <c r="I277" s="8">
        <v>8</v>
      </c>
      <c r="J277" s="8">
        <v>0.22800000000000001</v>
      </c>
      <c r="K277" s="8">
        <v>0.27600000000000002</v>
      </c>
      <c r="L277" s="8">
        <v>90</v>
      </c>
      <c r="M277" s="8">
        <v>20</v>
      </c>
      <c r="N277" s="8">
        <v>2</v>
      </c>
      <c r="O277" s="8">
        <v>26</v>
      </c>
      <c r="P277" s="8">
        <v>132</v>
      </c>
      <c r="Q277" s="8">
        <v>0.372</v>
      </c>
      <c r="R277" s="8">
        <v>0.64700000000000002</v>
      </c>
      <c r="S277" s="8">
        <f t="shared" si="16"/>
        <v>138</v>
      </c>
      <c r="T277" s="11">
        <f t="shared" si="17"/>
        <v>9.1999999999999993</v>
      </c>
      <c r="U277" s="11">
        <f t="shared" si="18"/>
        <v>5.9799999999999995</v>
      </c>
      <c r="V277" s="11">
        <f t="shared" si="19"/>
        <v>5.9799999999999995</v>
      </c>
      <c r="W277" s="8"/>
      <c r="X277" s="11"/>
      <c r="Y277" s="11"/>
      <c r="Z277" s="11"/>
      <c r="AA277" s="11"/>
    </row>
    <row r="278" spans="1:27" ht="14.25" customHeight="1" x14ac:dyDescent="0.35">
      <c r="A278" s="13" t="s">
        <v>139</v>
      </c>
      <c r="B278" s="13" t="s">
        <v>1042</v>
      </c>
      <c r="C278" s="13" t="s">
        <v>316</v>
      </c>
      <c r="D278" s="13" t="s">
        <v>324</v>
      </c>
      <c r="E278" s="13">
        <v>310</v>
      </c>
      <c r="F278" s="18">
        <v>42</v>
      </c>
      <c r="G278" s="8">
        <v>9</v>
      </c>
      <c r="H278" s="8">
        <v>35</v>
      </c>
      <c r="I278" s="8">
        <v>13</v>
      </c>
      <c r="J278" s="8">
        <v>0.23300000000000001</v>
      </c>
      <c r="K278" s="8">
        <v>0.307</v>
      </c>
      <c r="L278" s="8">
        <v>72</v>
      </c>
      <c r="M278" s="8">
        <v>14</v>
      </c>
      <c r="N278" s="8">
        <v>3</v>
      </c>
      <c r="O278" s="8">
        <v>33</v>
      </c>
      <c r="P278" s="8">
        <v>104</v>
      </c>
      <c r="Q278" s="8">
        <v>0.378</v>
      </c>
      <c r="R278" s="8">
        <v>0.68500000000000005</v>
      </c>
      <c r="S278" s="8">
        <f t="shared" si="16"/>
        <v>138</v>
      </c>
      <c r="T278" s="11">
        <f t="shared" si="17"/>
        <v>9.1999999999999993</v>
      </c>
      <c r="U278" s="11">
        <f t="shared" si="18"/>
        <v>5.9799999999999995</v>
      </c>
      <c r="V278" s="11">
        <f t="shared" si="19"/>
        <v>5.9799999999999995</v>
      </c>
      <c r="W278" s="8"/>
      <c r="X278" s="11"/>
      <c r="Y278" s="11"/>
      <c r="Z278" s="11"/>
      <c r="AA278" s="11"/>
    </row>
    <row r="279" spans="1:27" ht="14.25" customHeight="1" x14ac:dyDescent="0.35">
      <c r="A279" s="13" t="s">
        <v>82</v>
      </c>
      <c r="B279" s="13" t="s">
        <v>1466</v>
      </c>
      <c r="C279" s="13" t="s">
        <v>307</v>
      </c>
      <c r="D279" s="13" t="s">
        <v>324</v>
      </c>
      <c r="E279" s="13">
        <v>268</v>
      </c>
      <c r="F279" s="18">
        <v>38</v>
      </c>
      <c r="G279" s="8">
        <v>12</v>
      </c>
      <c r="H279" s="8">
        <v>37</v>
      </c>
      <c r="I279" s="8">
        <v>4</v>
      </c>
      <c r="J279" s="8">
        <v>0.217</v>
      </c>
      <c r="K279" s="8">
        <v>0.316</v>
      </c>
      <c r="L279" s="8">
        <v>58</v>
      </c>
      <c r="M279" s="8">
        <v>12</v>
      </c>
      <c r="N279" s="8">
        <v>1</v>
      </c>
      <c r="O279" s="8">
        <v>39</v>
      </c>
      <c r="P279" s="8">
        <v>89</v>
      </c>
      <c r="Q279" s="8">
        <v>0.39900000000000002</v>
      </c>
      <c r="R279" s="8">
        <v>0.71499999999999997</v>
      </c>
      <c r="S279" s="8">
        <f t="shared" si="16"/>
        <v>137</v>
      </c>
      <c r="T279" s="11">
        <f t="shared" si="17"/>
        <v>9.1333333333333329</v>
      </c>
      <c r="U279" s="11">
        <f t="shared" si="18"/>
        <v>5.9366666666666665</v>
      </c>
      <c r="V279" s="11">
        <f t="shared" si="19"/>
        <v>5.9366666666666665</v>
      </c>
      <c r="W279" s="8"/>
      <c r="X279" s="11"/>
      <c r="Y279" s="11"/>
      <c r="Z279" s="11"/>
      <c r="AA279" s="11"/>
    </row>
    <row r="280" spans="1:27" ht="14.25" customHeight="1" x14ac:dyDescent="0.35">
      <c r="A280" s="13" t="s">
        <v>54</v>
      </c>
      <c r="B280" s="13" t="s">
        <v>1205</v>
      </c>
      <c r="C280" s="13" t="s">
        <v>308</v>
      </c>
      <c r="D280" s="13" t="s">
        <v>324</v>
      </c>
      <c r="E280" s="13">
        <v>291</v>
      </c>
      <c r="F280" s="18">
        <v>32</v>
      </c>
      <c r="G280" s="8">
        <v>8</v>
      </c>
      <c r="H280" s="8">
        <v>35</v>
      </c>
      <c r="I280" s="8">
        <v>2</v>
      </c>
      <c r="J280" s="8">
        <v>0.24299999999999999</v>
      </c>
      <c r="K280" s="8">
        <v>0.28100000000000003</v>
      </c>
      <c r="L280" s="8">
        <v>71</v>
      </c>
      <c r="M280" s="8">
        <v>14</v>
      </c>
      <c r="N280" s="8">
        <v>1</v>
      </c>
      <c r="O280" s="8">
        <v>15</v>
      </c>
      <c r="P280" s="8">
        <v>58</v>
      </c>
      <c r="Q280" s="8">
        <v>0.38600000000000001</v>
      </c>
      <c r="R280" s="8">
        <v>0.66700000000000004</v>
      </c>
      <c r="S280" s="8">
        <f t="shared" si="16"/>
        <v>137</v>
      </c>
      <c r="T280" s="11">
        <f t="shared" si="17"/>
        <v>9.1333333333333329</v>
      </c>
      <c r="U280" s="11">
        <f t="shared" si="18"/>
        <v>5.9366666666666665</v>
      </c>
      <c r="V280" s="11">
        <f t="shared" si="19"/>
        <v>5.9366666666666665</v>
      </c>
      <c r="W280" s="8"/>
      <c r="X280" s="11"/>
      <c r="Y280" s="11"/>
      <c r="Z280" s="11"/>
      <c r="AA280" s="11"/>
    </row>
    <row r="281" spans="1:27" ht="14.25" customHeight="1" x14ac:dyDescent="0.35">
      <c r="A281" s="13" t="s">
        <v>188</v>
      </c>
      <c r="B281" s="13" t="s">
        <v>170</v>
      </c>
      <c r="C281" s="13" t="s">
        <v>320</v>
      </c>
      <c r="D281" s="13" t="s">
        <v>324</v>
      </c>
      <c r="E281" s="13">
        <v>280</v>
      </c>
      <c r="F281" s="18">
        <v>37</v>
      </c>
      <c r="G281" s="8">
        <v>13</v>
      </c>
      <c r="H281" s="8">
        <v>41</v>
      </c>
      <c r="I281" s="8">
        <v>0</v>
      </c>
      <c r="J281" s="8">
        <v>0.22</v>
      </c>
      <c r="K281" s="8">
        <v>0.3</v>
      </c>
      <c r="L281" s="8">
        <v>62</v>
      </c>
      <c r="M281" s="8">
        <v>12</v>
      </c>
      <c r="N281" s="8">
        <v>0</v>
      </c>
      <c r="O281" s="8">
        <v>32</v>
      </c>
      <c r="P281" s="8">
        <v>87</v>
      </c>
      <c r="Q281" s="8">
        <v>0.40899999999999997</v>
      </c>
      <c r="R281" s="8">
        <v>0.70799999999999996</v>
      </c>
      <c r="S281" s="8">
        <f t="shared" si="16"/>
        <v>136</v>
      </c>
      <c r="T281" s="11">
        <f t="shared" si="17"/>
        <v>9.0666666666666664</v>
      </c>
      <c r="U281" s="11">
        <f t="shared" si="18"/>
        <v>5.8933333333333335</v>
      </c>
      <c r="V281" s="11">
        <f t="shared" si="19"/>
        <v>5.8933333333333335</v>
      </c>
      <c r="W281" s="8"/>
      <c r="X281" s="11"/>
      <c r="Y281" s="11"/>
      <c r="Z281" s="11"/>
      <c r="AA281" s="11"/>
    </row>
    <row r="282" spans="1:27" ht="14.25" customHeight="1" x14ac:dyDescent="0.35">
      <c r="A282" s="13" t="s">
        <v>102</v>
      </c>
      <c r="B282" s="13" t="s">
        <v>1698</v>
      </c>
      <c r="C282" s="13" t="s">
        <v>302</v>
      </c>
      <c r="D282" s="13" t="s">
        <v>324</v>
      </c>
      <c r="E282" s="13">
        <v>287</v>
      </c>
      <c r="F282" s="18">
        <v>31</v>
      </c>
      <c r="G282" s="8">
        <v>2</v>
      </c>
      <c r="H282" s="8">
        <v>28</v>
      </c>
      <c r="I282" s="8">
        <v>12</v>
      </c>
      <c r="J282" s="8">
        <v>0.27100000000000002</v>
      </c>
      <c r="K282" s="8">
        <v>0.30599999999999999</v>
      </c>
      <c r="L282" s="8">
        <v>78</v>
      </c>
      <c r="M282" s="8">
        <v>15</v>
      </c>
      <c r="N282" s="8">
        <v>2</v>
      </c>
      <c r="O282" s="8">
        <v>14</v>
      </c>
      <c r="P282" s="8">
        <v>52</v>
      </c>
      <c r="Q282" s="8">
        <v>0.36</v>
      </c>
      <c r="R282" s="8">
        <v>0.66600000000000004</v>
      </c>
      <c r="S282" s="8">
        <f t="shared" si="16"/>
        <v>136</v>
      </c>
      <c r="T282" s="11">
        <f t="shared" si="17"/>
        <v>9.0666666666666664</v>
      </c>
      <c r="U282" s="11">
        <f t="shared" si="18"/>
        <v>5.8933333333333335</v>
      </c>
      <c r="V282" s="11">
        <f t="shared" si="19"/>
        <v>5.8933333333333335</v>
      </c>
      <c r="W282" s="8"/>
      <c r="X282" s="11"/>
      <c r="Y282" s="11"/>
      <c r="Z282" s="11"/>
      <c r="AA282" s="11"/>
    </row>
    <row r="283" spans="1:27" ht="14.25" customHeight="1" x14ac:dyDescent="0.35">
      <c r="A283" s="13" t="s">
        <v>396</v>
      </c>
      <c r="B283" s="13" t="s">
        <v>216</v>
      </c>
      <c r="C283" s="13" t="s">
        <v>2137</v>
      </c>
      <c r="D283" s="13" t="s">
        <v>324</v>
      </c>
      <c r="E283" s="13">
        <v>295</v>
      </c>
      <c r="F283" s="18">
        <v>35</v>
      </c>
      <c r="G283" s="8">
        <v>2</v>
      </c>
      <c r="H283" s="8">
        <v>25</v>
      </c>
      <c r="I283" s="8">
        <v>17</v>
      </c>
      <c r="J283" s="8">
        <v>0.247</v>
      </c>
      <c r="K283" s="8">
        <v>0.29899999999999999</v>
      </c>
      <c r="L283" s="8">
        <v>73</v>
      </c>
      <c r="M283" s="8">
        <v>12</v>
      </c>
      <c r="N283" s="8">
        <v>2</v>
      </c>
      <c r="O283" s="8">
        <v>22</v>
      </c>
      <c r="P283" s="8">
        <v>59</v>
      </c>
      <c r="Q283" s="8">
        <v>0.32100000000000001</v>
      </c>
      <c r="R283" s="8">
        <v>0.62</v>
      </c>
      <c r="S283" s="8">
        <f t="shared" si="16"/>
        <v>135</v>
      </c>
      <c r="T283" s="11">
        <f t="shared" si="17"/>
        <v>9</v>
      </c>
      <c r="U283" s="11">
        <f t="shared" si="18"/>
        <v>5.8500000000000005</v>
      </c>
      <c r="V283" s="11">
        <f t="shared" si="19"/>
        <v>5.8500000000000005</v>
      </c>
      <c r="W283" s="8"/>
      <c r="X283" s="11"/>
      <c r="Y283" s="11"/>
      <c r="Z283" s="11"/>
      <c r="AA283" s="11"/>
    </row>
    <row r="284" spans="1:27" ht="14.25" customHeight="1" x14ac:dyDescent="0.35">
      <c r="A284" s="13" t="s">
        <v>389</v>
      </c>
      <c r="B284" s="13" t="s">
        <v>342</v>
      </c>
      <c r="C284" s="13" t="s">
        <v>363</v>
      </c>
      <c r="D284" s="13" t="s">
        <v>324</v>
      </c>
      <c r="E284" s="13">
        <v>261</v>
      </c>
      <c r="F284" s="18">
        <v>30</v>
      </c>
      <c r="G284" s="8">
        <v>4</v>
      </c>
      <c r="H284" s="8">
        <v>28</v>
      </c>
      <c r="I284" s="8">
        <v>2</v>
      </c>
      <c r="J284" s="8">
        <v>0.24099999999999999</v>
      </c>
      <c r="K284" s="8">
        <v>0.32400000000000001</v>
      </c>
      <c r="L284" s="8">
        <v>63</v>
      </c>
      <c r="M284" s="8">
        <v>11</v>
      </c>
      <c r="N284" s="8">
        <v>1</v>
      </c>
      <c r="O284" s="8">
        <v>32</v>
      </c>
      <c r="P284" s="8">
        <v>48</v>
      </c>
      <c r="Q284" s="8">
        <v>0.33700000000000002</v>
      </c>
      <c r="R284" s="8">
        <v>0.66100000000000003</v>
      </c>
      <c r="S284" s="8">
        <f t="shared" si="16"/>
        <v>132</v>
      </c>
      <c r="T284" s="11">
        <f t="shared" si="17"/>
        <v>8.8000000000000007</v>
      </c>
      <c r="U284" s="11">
        <f t="shared" si="18"/>
        <v>5.7200000000000006</v>
      </c>
      <c r="V284" s="11">
        <f t="shared" si="19"/>
        <v>5.7200000000000006</v>
      </c>
      <c r="W284" s="8"/>
      <c r="X284" s="11"/>
      <c r="Y284" s="11"/>
      <c r="Z284" s="11"/>
      <c r="AA284" s="11"/>
    </row>
    <row r="285" spans="1:27" ht="14.25" customHeight="1" x14ac:dyDescent="0.35">
      <c r="A285" s="13" t="s">
        <v>393</v>
      </c>
      <c r="B285" s="13" t="s">
        <v>351</v>
      </c>
      <c r="C285" s="13" t="s">
        <v>293</v>
      </c>
      <c r="D285" s="13" t="s">
        <v>324</v>
      </c>
      <c r="E285" s="13">
        <v>345</v>
      </c>
      <c r="F285" s="18">
        <v>46</v>
      </c>
      <c r="G285" s="8">
        <v>13</v>
      </c>
      <c r="H285" s="8">
        <v>43</v>
      </c>
      <c r="I285" s="8">
        <v>11</v>
      </c>
      <c r="J285" s="8">
        <v>0.21099999999999999</v>
      </c>
      <c r="K285" s="8">
        <v>0.27800000000000002</v>
      </c>
      <c r="L285" s="8">
        <v>73</v>
      </c>
      <c r="M285" s="8">
        <v>13</v>
      </c>
      <c r="N285" s="8">
        <v>3</v>
      </c>
      <c r="O285" s="8">
        <v>32</v>
      </c>
      <c r="P285" s="8">
        <v>132</v>
      </c>
      <c r="Q285" s="8">
        <v>0.377</v>
      </c>
      <c r="R285" s="8">
        <v>0.65400000000000003</v>
      </c>
      <c r="S285" s="8">
        <f t="shared" si="16"/>
        <v>131</v>
      </c>
      <c r="T285" s="11">
        <f t="shared" si="17"/>
        <v>8.7333333333333325</v>
      </c>
      <c r="U285" s="11">
        <f t="shared" si="18"/>
        <v>5.6766666666666667</v>
      </c>
      <c r="V285" s="11">
        <f t="shared" si="19"/>
        <v>5.6766666666666667</v>
      </c>
      <c r="W285" s="8"/>
      <c r="X285" s="11"/>
      <c r="Y285" s="11"/>
      <c r="Z285" s="11"/>
      <c r="AA285" s="11"/>
    </row>
    <row r="286" spans="1:27" ht="14.25" customHeight="1" x14ac:dyDescent="0.35">
      <c r="A286" s="13" t="s">
        <v>1840</v>
      </c>
      <c r="B286" s="13" t="s">
        <v>120</v>
      </c>
      <c r="C286" s="13" t="s">
        <v>363</v>
      </c>
      <c r="D286" s="13" t="s">
        <v>324</v>
      </c>
      <c r="E286" s="13">
        <v>294</v>
      </c>
      <c r="F286" s="18">
        <v>38</v>
      </c>
      <c r="G286" s="8">
        <v>11</v>
      </c>
      <c r="H286" s="8">
        <v>39</v>
      </c>
      <c r="I286" s="8">
        <v>3</v>
      </c>
      <c r="J286" s="8">
        <v>0.224</v>
      </c>
      <c r="K286" s="8">
        <v>0.30399999999999999</v>
      </c>
      <c r="L286" s="8">
        <v>66</v>
      </c>
      <c r="M286" s="8">
        <v>13</v>
      </c>
      <c r="N286" s="8">
        <v>1</v>
      </c>
      <c r="O286" s="8">
        <v>34</v>
      </c>
      <c r="P286" s="8">
        <v>99</v>
      </c>
      <c r="Q286" s="8">
        <v>0.38900000000000001</v>
      </c>
      <c r="R286" s="8">
        <v>0.69199999999999995</v>
      </c>
      <c r="S286" s="8">
        <f t="shared" si="16"/>
        <v>129</v>
      </c>
      <c r="T286" s="11">
        <f t="shared" si="17"/>
        <v>8.6</v>
      </c>
      <c r="U286" s="11">
        <f t="shared" si="18"/>
        <v>5.59</v>
      </c>
      <c r="V286" s="11">
        <f t="shared" si="19"/>
        <v>5.59</v>
      </c>
      <c r="W286" s="8"/>
      <c r="X286" s="11"/>
      <c r="Y286" s="11"/>
      <c r="Z286" s="11"/>
      <c r="AA286" s="11"/>
    </row>
    <row r="287" spans="1:27" ht="14.25" customHeight="1" x14ac:dyDescent="0.35">
      <c r="A287" s="13" t="s">
        <v>1121</v>
      </c>
      <c r="B287" s="13" t="s">
        <v>1846</v>
      </c>
      <c r="C287" s="13" t="s">
        <v>318</v>
      </c>
      <c r="D287" s="13" t="s">
        <v>324</v>
      </c>
      <c r="E287" s="13">
        <v>274</v>
      </c>
      <c r="F287" s="18">
        <v>35</v>
      </c>
      <c r="G287" s="8">
        <v>9</v>
      </c>
      <c r="H287" s="8">
        <v>35</v>
      </c>
      <c r="I287" s="8">
        <v>3</v>
      </c>
      <c r="J287" s="8">
        <v>0.23699999999999999</v>
      </c>
      <c r="K287" s="8">
        <v>0.307</v>
      </c>
      <c r="L287" s="8">
        <v>65</v>
      </c>
      <c r="M287" s="8">
        <v>14</v>
      </c>
      <c r="N287" s="8">
        <v>2</v>
      </c>
      <c r="O287" s="8">
        <v>28</v>
      </c>
      <c r="P287" s="8">
        <v>85</v>
      </c>
      <c r="Q287" s="8">
        <v>0.39700000000000002</v>
      </c>
      <c r="R287" s="8">
        <v>0.70399999999999996</v>
      </c>
      <c r="S287" s="8">
        <f t="shared" si="16"/>
        <v>126</v>
      </c>
      <c r="T287" s="11">
        <f t="shared" si="17"/>
        <v>8.4</v>
      </c>
      <c r="U287" s="11">
        <f t="shared" si="18"/>
        <v>5.4600000000000009</v>
      </c>
      <c r="V287" s="11">
        <f t="shared" si="19"/>
        <v>5.4600000000000009</v>
      </c>
      <c r="W287" s="8"/>
      <c r="X287" s="11"/>
      <c r="Y287" s="11"/>
      <c r="Z287" s="11"/>
      <c r="AA287" s="11"/>
    </row>
    <row r="288" spans="1:27" ht="14.25" customHeight="1" x14ac:dyDescent="0.35">
      <c r="A288" s="13" t="s">
        <v>1988</v>
      </c>
      <c r="B288" s="13" t="s">
        <v>1989</v>
      </c>
      <c r="C288" s="13" t="s">
        <v>313</v>
      </c>
      <c r="D288" s="13" t="s">
        <v>324</v>
      </c>
      <c r="E288" s="13">
        <v>256</v>
      </c>
      <c r="F288" s="18">
        <v>29</v>
      </c>
      <c r="G288" s="8">
        <v>6</v>
      </c>
      <c r="H288" s="8">
        <v>28</v>
      </c>
      <c r="I288" s="8">
        <v>6</v>
      </c>
      <c r="J288" s="8">
        <v>0.23599999999999999</v>
      </c>
      <c r="K288" s="8">
        <v>0.29599999999999999</v>
      </c>
      <c r="L288" s="8">
        <v>60</v>
      </c>
      <c r="M288" s="8">
        <v>11</v>
      </c>
      <c r="N288" s="8">
        <v>1</v>
      </c>
      <c r="O288" s="8">
        <v>22</v>
      </c>
      <c r="P288" s="8">
        <v>50</v>
      </c>
      <c r="Q288" s="8">
        <v>0.35699999999999998</v>
      </c>
      <c r="R288" s="8">
        <v>0.65300000000000002</v>
      </c>
      <c r="S288" s="8">
        <f t="shared" si="16"/>
        <v>126</v>
      </c>
      <c r="T288" s="11">
        <f t="shared" si="17"/>
        <v>8.4</v>
      </c>
      <c r="U288" s="11">
        <f t="shared" si="18"/>
        <v>5.4600000000000009</v>
      </c>
      <c r="V288" s="11">
        <f t="shared" si="19"/>
        <v>5.4600000000000009</v>
      </c>
      <c r="W288" s="8"/>
      <c r="X288" s="11"/>
      <c r="Y288" s="11"/>
      <c r="Z288" s="11"/>
      <c r="AA288" s="11"/>
    </row>
    <row r="289" spans="1:27" ht="14.25" customHeight="1" x14ac:dyDescent="0.35">
      <c r="A289" s="13" t="s">
        <v>102</v>
      </c>
      <c r="B289" s="13" t="s">
        <v>1423</v>
      </c>
      <c r="C289" s="13" t="s">
        <v>316</v>
      </c>
      <c r="D289" s="13" t="s">
        <v>324</v>
      </c>
      <c r="E289" s="13">
        <v>258</v>
      </c>
      <c r="F289" s="18">
        <v>35</v>
      </c>
      <c r="G289" s="8">
        <v>11</v>
      </c>
      <c r="H289" s="8">
        <v>36</v>
      </c>
      <c r="I289" s="8">
        <v>8</v>
      </c>
      <c r="J289" s="8">
        <v>0.214</v>
      </c>
      <c r="K289" s="8">
        <v>0.308</v>
      </c>
      <c r="L289" s="8">
        <v>55</v>
      </c>
      <c r="M289" s="8">
        <v>11</v>
      </c>
      <c r="N289" s="8">
        <v>1</v>
      </c>
      <c r="O289" s="8">
        <v>35</v>
      </c>
      <c r="P289" s="8">
        <v>90</v>
      </c>
      <c r="Q289" s="8">
        <v>0.39600000000000002</v>
      </c>
      <c r="R289" s="8">
        <v>0.70399999999999996</v>
      </c>
      <c r="S289" s="8">
        <f t="shared" si="16"/>
        <v>125</v>
      </c>
      <c r="T289" s="11">
        <f t="shared" si="17"/>
        <v>8.3333333333333339</v>
      </c>
      <c r="U289" s="11">
        <f t="shared" si="18"/>
        <v>5.2083333333333339</v>
      </c>
      <c r="V289" s="11">
        <f t="shared" si="19"/>
        <v>5.2083333333333339</v>
      </c>
      <c r="W289" s="8"/>
      <c r="X289" s="11"/>
      <c r="Y289" s="11"/>
      <c r="Z289" s="11"/>
      <c r="AA289" s="11"/>
    </row>
    <row r="290" spans="1:27" ht="14.25" customHeight="1" x14ac:dyDescent="0.35">
      <c r="A290" s="13" t="s">
        <v>232</v>
      </c>
      <c r="B290" s="13" t="s">
        <v>973</v>
      </c>
      <c r="C290" s="13" t="s">
        <v>293</v>
      </c>
      <c r="D290" s="13" t="s">
        <v>324</v>
      </c>
      <c r="E290" s="13">
        <v>275</v>
      </c>
      <c r="F290" s="18">
        <v>34</v>
      </c>
      <c r="G290" s="8">
        <v>5</v>
      </c>
      <c r="H290" s="8">
        <v>28</v>
      </c>
      <c r="I290" s="8">
        <v>14</v>
      </c>
      <c r="J290" s="8">
        <v>0.21199999999999999</v>
      </c>
      <c r="K290" s="8">
        <v>0.29199999999999998</v>
      </c>
      <c r="L290" s="8">
        <v>58</v>
      </c>
      <c r="M290" s="8">
        <v>13</v>
      </c>
      <c r="N290" s="8">
        <v>2</v>
      </c>
      <c r="O290" s="8">
        <v>31</v>
      </c>
      <c r="P290" s="8">
        <v>73</v>
      </c>
      <c r="Q290" s="8">
        <v>0.32100000000000001</v>
      </c>
      <c r="R290" s="8">
        <v>0.61299999999999999</v>
      </c>
      <c r="S290" s="8">
        <f t="shared" si="16"/>
        <v>124</v>
      </c>
      <c r="T290" s="11">
        <f t="shared" si="17"/>
        <v>8.2666666666666675</v>
      </c>
      <c r="U290" s="11">
        <f t="shared" si="18"/>
        <v>5.166666666666667</v>
      </c>
      <c r="V290" s="11">
        <f t="shared" si="19"/>
        <v>5.166666666666667</v>
      </c>
      <c r="W290" s="8"/>
      <c r="X290" s="11"/>
      <c r="Y290" s="11"/>
      <c r="Z290" s="11"/>
      <c r="AA290" s="11"/>
    </row>
    <row r="291" spans="1:27" ht="14.25" customHeight="1" x14ac:dyDescent="0.35">
      <c r="A291" s="13" t="s">
        <v>1071</v>
      </c>
      <c r="B291" s="13" t="s">
        <v>112</v>
      </c>
      <c r="C291" s="13" t="s">
        <v>304</v>
      </c>
      <c r="D291" s="13" t="s">
        <v>324</v>
      </c>
      <c r="E291" s="13">
        <v>237</v>
      </c>
      <c r="F291" s="18">
        <v>31</v>
      </c>
      <c r="G291" s="8">
        <v>7</v>
      </c>
      <c r="H291" s="8">
        <v>33</v>
      </c>
      <c r="I291" s="8">
        <v>7</v>
      </c>
      <c r="J291" s="8">
        <v>0.26700000000000002</v>
      </c>
      <c r="K291" s="8">
        <v>0.31</v>
      </c>
      <c r="L291" s="8">
        <v>63</v>
      </c>
      <c r="M291" s="8">
        <v>13</v>
      </c>
      <c r="N291" s="8">
        <v>2</v>
      </c>
      <c r="O291" s="8">
        <v>15</v>
      </c>
      <c r="P291" s="8">
        <v>63</v>
      </c>
      <c r="Q291" s="8">
        <v>0.43099999999999999</v>
      </c>
      <c r="R291" s="8">
        <v>0.74</v>
      </c>
      <c r="S291" s="8">
        <f t="shared" si="16"/>
        <v>124</v>
      </c>
      <c r="T291" s="11">
        <f t="shared" si="17"/>
        <v>8.2666666666666675</v>
      </c>
      <c r="U291" s="11">
        <f t="shared" si="18"/>
        <v>5.166666666666667</v>
      </c>
      <c r="V291" s="11">
        <f t="shared" si="19"/>
        <v>5.166666666666667</v>
      </c>
      <c r="W291" s="8"/>
      <c r="X291" s="11"/>
      <c r="Y291" s="11"/>
      <c r="Z291" s="11"/>
      <c r="AA291" s="11"/>
    </row>
    <row r="292" spans="1:27" ht="14.25" customHeight="1" x14ac:dyDescent="0.35">
      <c r="A292" s="13" t="s">
        <v>1424</v>
      </c>
      <c r="B292" s="13" t="s">
        <v>271</v>
      </c>
      <c r="C292" s="13" t="s">
        <v>2137</v>
      </c>
      <c r="D292" s="13" t="s">
        <v>324</v>
      </c>
      <c r="E292" s="13">
        <v>276</v>
      </c>
      <c r="F292" s="18">
        <v>34</v>
      </c>
      <c r="G292" s="8">
        <v>4</v>
      </c>
      <c r="H292" s="8">
        <v>24</v>
      </c>
      <c r="I292" s="8">
        <v>23</v>
      </c>
      <c r="J292" s="8">
        <v>0.22500000000000001</v>
      </c>
      <c r="K292" s="8">
        <v>0.30199999999999999</v>
      </c>
      <c r="L292" s="8">
        <v>62</v>
      </c>
      <c r="M292" s="8">
        <v>9</v>
      </c>
      <c r="N292" s="8">
        <v>1</v>
      </c>
      <c r="O292" s="8">
        <v>30</v>
      </c>
      <c r="P292" s="8">
        <v>73</v>
      </c>
      <c r="Q292" s="8">
        <v>0.30499999999999999</v>
      </c>
      <c r="R292" s="8">
        <v>0.60699999999999998</v>
      </c>
      <c r="S292" s="8">
        <f t="shared" si="16"/>
        <v>123</v>
      </c>
      <c r="T292" s="11">
        <f t="shared" si="17"/>
        <v>8.1999999999999993</v>
      </c>
      <c r="U292" s="11">
        <f t="shared" si="18"/>
        <v>5.125</v>
      </c>
      <c r="V292" s="11">
        <f t="shared" si="19"/>
        <v>5.125</v>
      </c>
      <c r="W292" s="8"/>
      <c r="X292" s="11"/>
      <c r="Y292" s="11"/>
      <c r="Z292" s="11"/>
      <c r="AA292" s="11"/>
    </row>
    <row r="293" spans="1:27" ht="14.25" customHeight="1" x14ac:dyDescent="0.35">
      <c r="A293" s="13" t="s">
        <v>212</v>
      </c>
      <c r="B293" s="13" t="s">
        <v>1539</v>
      </c>
      <c r="C293" s="13" t="s">
        <v>312</v>
      </c>
      <c r="D293" s="13" t="s">
        <v>324</v>
      </c>
      <c r="E293" s="13">
        <v>304</v>
      </c>
      <c r="F293" s="18">
        <v>37</v>
      </c>
      <c r="G293" s="8">
        <v>9</v>
      </c>
      <c r="H293" s="8">
        <v>36</v>
      </c>
      <c r="I293" s="8">
        <v>6</v>
      </c>
      <c r="J293" s="8">
        <v>0.23300000000000001</v>
      </c>
      <c r="K293" s="8">
        <v>0.28499999999999998</v>
      </c>
      <c r="L293" s="8">
        <v>71</v>
      </c>
      <c r="M293" s="8">
        <v>14</v>
      </c>
      <c r="N293" s="8">
        <v>2</v>
      </c>
      <c r="O293" s="8">
        <v>22</v>
      </c>
      <c r="P293" s="8">
        <v>94</v>
      </c>
      <c r="Q293" s="8">
        <v>0.374</v>
      </c>
      <c r="R293" s="8">
        <v>0.65900000000000003</v>
      </c>
      <c r="S293" s="8">
        <f t="shared" si="16"/>
        <v>123</v>
      </c>
      <c r="T293" s="11">
        <f t="shared" si="17"/>
        <v>8.1999999999999993</v>
      </c>
      <c r="U293" s="11">
        <f t="shared" si="18"/>
        <v>5.125</v>
      </c>
      <c r="V293" s="11">
        <f t="shared" si="19"/>
        <v>5.125</v>
      </c>
      <c r="W293" s="8"/>
      <c r="X293" s="11"/>
      <c r="Y293" s="11"/>
      <c r="Z293" s="11"/>
      <c r="AA293" s="11"/>
    </row>
    <row r="294" spans="1:27" ht="14.25" customHeight="1" x14ac:dyDescent="0.35">
      <c r="A294" s="13" t="s">
        <v>260</v>
      </c>
      <c r="B294" s="13" t="s">
        <v>225</v>
      </c>
      <c r="C294" s="13" t="s">
        <v>309</v>
      </c>
      <c r="D294" s="13" t="s">
        <v>324</v>
      </c>
      <c r="E294" s="13">
        <v>318</v>
      </c>
      <c r="F294" s="18">
        <v>36</v>
      </c>
      <c r="G294" s="8">
        <v>8</v>
      </c>
      <c r="H294" s="8">
        <v>38</v>
      </c>
      <c r="I294" s="8">
        <v>5</v>
      </c>
      <c r="J294" s="8">
        <v>0.23300000000000001</v>
      </c>
      <c r="K294" s="8">
        <v>0.26300000000000001</v>
      </c>
      <c r="L294" s="8">
        <v>74</v>
      </c>
      <c r="M294" s="8">
        <v>14</v>
      </c>
      <c r="N294" s="8">
        <v>1</v>
      </c>
      <c r="O294" s="8">
        <v>13</v>
      </c>
      <c r="P294" s="8">
        <v>83</v>
      </c>
      <c r="Q294" s="8">
        <v>0.36599999999999999</v>
      </c>
      <c r="R294" s="8">
        <v>0.629</v>
      </c>
      <c r="S294" s="8">
        <f t="shared" si="16"/>
        <v>123</v>
      </c>
      <c r="T294" s="11">
        <f t="shared" si="17"/>
        <v>8.1999999999999993</v>
      </c>
      <c r="U294" s="11">
        <f t="shared" si="18"/>
        <v>5.125</v>
      </c>
      <c r="V294" s="11">
        <f t="shared" si="19"/>
        <v>5.125</v>
      </c>
      <c r="W294" s="8"/>
      <c r="X294" s="11"/>
      <c r="Y294" s="11"/>
      <c r="Z294" s="11"/>
      <c r="AA294" s="11"/>
    </row>
    <row r="295" spans="1:27" ht="14.25" customHeight="1" x14ac:dyDescent="0.35">
      <c r="A295" s="13" t="s">
        <v>162</v>
      </c>
      <c r="B295" s="13" t="s">
        <v>161</v>
      </c>
      <c r="C295" s="13"/>
      <c r="D295" s="13" t="s">
        <v>324</v>
      </c>
      <c r="E295" s="13">
        <v>259</v>
      </c>
      <c r="F295" s="18">
        <v>32</v>
      </c>
      <c r="G295" s="8">
        <v>8</v>
      </c>
      <c r="H295" s="8">
        <v>30</v>
      </c>
      <c r="I295" s="8">
        <v>2</v>
      </c>
      <c r="J295" s="8">
        <v>0.23100000000000001</v>
      </c>
      <c r="K295" s="8">
        <v>0.32</v>
      </c>
      <c r="L295" s="8">
        <v>60</v>
      </c>
      <c r="M295" s="8">
        <v>11</v>
      </c>
      <c r="N295" s="8">
        <v>0</v>
      </c>
      <c r="O295" s="8">
        <v>34</v>
      </c>
      <c r="P295" s="8">
        <v>70</v>
      </c>
      <c r="Q295" s="8">
        <v>0.372</v>
      </c>
      <c r="R295" s="8">
        <v>0.69199999999999995</v>
      </c>
      <c r="S295" s="8">
        <f t="shared" si="16"/>
        <v>123</v>
      </c>
      <c r="T295" s="11">
        <f t="shared" si="17"/>
        <v>8.1999999999999993</v>
      </c>
      <c r="U295" s="11">
        <f t="shared" si="18"/>
        <v>5.125</v>
      </c>
      <c r="V295" s="11">
        <f t="shared" si="19"/>
        <v>5.125</v>
      </c>
      <c r="W295" s="8"/>
      <c r="X295" s="11"/>
      <c r="Y295" s="11"/>
      <c r="Z295" s="11"/>
      <c r="AA295" s="11"/>
    </row>
    <row r="296" spans="1:27" ht="14.25" customHeight="1" x14ac:dyDescent="0.35">
      <c r="A296" s="13" t="s">
        <v>962</v>
      </c>
      <c r="B296" s="13" t="s">
        <v>963</v>
      </c>
      <c r="C296" s="13" t="s">
        <v>319</v>
      </c>
      <c r="D296" s="13" t="s">
        <v>324</v>
      </c>
      <c r="E296" s="13">
        <v>237</v>
      </c>
      <c r="F296" s="18">
        <v>31</v>
      </c>
      <c r="G296" s="8">
        <v>11</v>
      </c>
      <c r="H296" s="8">
        <v>32</v>
      </c>
      <c r="I296" s="8">
        <v>3</v>
      </c>
      <c r="J296" s="8">
        <v>0.22800000000000001</v>
      </c>
      <c r="K296" s="8">
        <v>0.28499999999999998</v>
      </c>
      <c r="L296" s="8">
        <v>54</v>
      </c>
      <c r="M296" s="8">
        <v>11</v>
      </c>
      <c r="N296" s="8">
        <v>2</v>
      </c>
      <c r="O296" s="8">
        <v>19</v>
      </c>
      <c r="P296" s="8">
        <v>64</v>
      </c>
      <c r="Q296" s="8">
        <v>0.42199999999999999</v>
      </c>
      <c r="R296" s="8">
        <v>0.70699999999999996</v>
      </c>
      <c r="S296" s="8">
        <f t="shared" si="16"/>
        <v>123</v>
      </c>
      <c r="T296" s="11">
        <f t="shared" si="17"/>
        <v>8.1999999999999993</v>
      </c>
      <c r="U296" s="11">
        <f t="shared" si="18"/>
        <v>5.125</v>
      </c>
      <c r="V296" s="11">
        <f t="shared" si="19"/>
        <v>5.125</v>
      </c>
      <c r="W296" s="8"/>
      <c r="X296" s="11"/>
      <c r="Y296" s="11"/>
      <c r="Z296" s="11"/>
      <c r="AA296" s="11"/>
    </row>
    <row r="297" spans="1:27" ht="14.25" customHeight="1" x14ac:dyDescent="0.35">
      <c r="A297" s="13" t="s">
        <v>241</v>
      </c>
      <c r="B297" s="13" t="s">
        <v>499</v>
      </c>
      <c r="C297" s="13"/>
      <c r="D297" s="13" t="s">
        <v>324</v>
      </c>
      <c r="E297" s="13">
        <v>224</v>
      </c>
      <c r="F297" s="18">
        <v>30</v>
      </c>
      <c r="G297" s="8">
        <v>7</v>
      </c>
      <c r="H297" s="8">
        <v>28</v>
      </c>
      <c r="I297" s="8">
        <v>4</v>
      </c>
      <c r="J297" s="8">
        <v>0.23400000000000001</v>
      </c>
      <c r="K297" s="8">
        <v>0.33500000000000002</v>
      </c>
      <c r="L297" s="8">
        <v>52</v>
      </c>
      <c r="M297" s="8">
        <v>10</v>
      </c>
      <c r="N297" s="8">
        <v>1</v>
      </c>
      <c r="O297" s="8">
        <v>34</v>
      </c>
      <c r="P297" s="8">
        <v>58</v>
      </c>
      <c r="Q297" s="8">
        <v>0.376</v>
      </c>
      <c r="R297" s="8">
        <v>0.71099999999999997</v>
      </c>
      <c r="S297" s="8">
        <f t="shared" si="16"/>
        <v>123</v>
      </c>
      <c r="T297" s="11">
        <f t="shared" si="17"/>
        <v>8.1999999999999993</v>
      </c>
      <c r="U297" s="11">
        <f t="shared" si="18"/>
        <v>5.125</v>
      </c>
      <c r="V297" s="11">
        <f t="shared" si="19"/>
        <v>5.125</v>
      </c>
      <c r="W297" s="8"/>
      <c r="X297" s="11"/>
      <c r="Y297" s="11"/>
      <c r="Z297" s="11"/>
      <c r="AA297" s="11"/>
    </row>
    <row r="298" spans="1:27" ht="14.25" customHeight="1" x14ac:dyDescent="0.35">
      <c r="A298" s="13" t="s">
        <v>1112</v>
      </c>
      <c r="B298" s="13" t="s">
        <v>1587</v>
      </c>
      <c r="C298" s="13" t="s">
        <v>363</v>
      </c>
      <c r="D298" s="13" t="s">
        <v>324</v>
      </c>
      <c r="E298" s="13">
        <v>250</v>
      </c>
      <c r="F298" s="18">
        <v>30</v>
      </c>
      <c r="G298" s="8">
        <v>8</v>
      </c>
      <c r="H298" s="8">
        <v>29</v>
      </c>
      <c r="I298" s="8">
        <v>4</v>
      </c>
      <c r="J298" s="8">
        <v>0.22500000000000001</v>
      </c>
      <c r="K298" s="8">
        <v>0.29199999999999998</v>
      </c>
      <c r="L298" s="8">
        <v>56</v>
      </c>
      <c r="M298" s="8">
        <v>12</v>
      </c>
      <c r="N298" s="8">
        <v>1</v>
      </c>
      <c r="O298" s="8">
        <v>24</v>
      </c>
      <c r="P298" s="8">
        <v>58</v>
      </c>
      <c r="Q298" s="8">
        <v>0.36899999999999999</v>
      </c>
      <c r="R298" s="8">
        <v>0.66200000000000003</v>
      </c>
      <c r="S298" s="8">
        <f t="shared" si="16"/>
        <v>123</v>
      </c>
      <c r="T298" s="11">
        <f t="shared" si="17"/>
        <v>8.1999999999999993</v>
      </c>
      <c r="U298" s="11">
        <f t="shared" si="18"/>
        <v>5.125</v>
      </c>
      <c r="V298" s="11">
        <f t="shared" si="19"/>
        <v>5.125</v>
      </c>
      <c r="W298" s="8"/>
      <c r="X298" s="11"/>
      <c r="Y298" s="11"/>
      <c r="Z298" s="11"/>
      <c r="AA298" s="11"/>
    </row>
    <row r="299" spans="1:27" ht="14.25" customHeight="1" x14ac:dyDescent="0.35">
      <c r="A299" s="13" t="s">
        <v>1306</v>
      </c>
      <c r="B299" s="13" t="s">
        <v>1307</v>
      </c>
      <c r="C299" s="13" t="s">
        <v>293</v>
      </c>
      <c r="D299" s="13" t="s">
        <v>324</v>
      </c>
      <c r="E299" s="13">
        <v>247</v>
      </c>
      <c r="F299" s="18">
        <v>30</v>
      </c>
      <c r="G299" s="8">
        <v>7</v>
      </c>
      <c r="H299" s="8">
        <v>28</v>
      </c>
      <c r="I299" s="8">
        <v>9</v>
      </c>
      <c r="J299" s="8">
        <v>0.22900000000000001</v>
      </c>
      <c r="K299" s="8">
        <v>0.28299999999999997</v>
      </c>
      <c r="L299" s="8">
        <v>57</v>
      </c>
      <c r="M299" s="8">
        <v>10</v>
      </c>
      <c r="N299" s="8">
        <v>2</v>
      </c>
      <c r="O299" s="8">
        <v>19</v>
      </c>
      <c r="P299" s="8">
        <v>57</v>
      </c>
      <c r="Q299" s="8">
        <v>0.376</v>
      </c>
      <c r="R299" s="8">
        <v>0.65900000000000003</v>
      </c>
      <c r="S299" s="8">
        <f t="shared" si="16"/>
        <v>121</v>
      </c>
      <c r="T299" s="11">
        <f t="shared" si="17"/>
        <v>8.0666666666666664</v>
      </c>
      <c r="U299" s="11">
        <f t="shared" si="18"/>
        <v>5.0416666666666661</v>
      </c>
      <c r="V299" s="11">
        <f t="shared" si="19"/>
        <v>5.0416666666666661</v>
      </c>
      <c r="W299" s="8"/>
      <c r="X299" s="11"/>
      <c r="Y299" s="11"/>
      <c r="Z299" s="11"/>
      <c r="AA299" s="11"/>
    </row>
    <row r="300" spans="1:27" ht="14.25" customHeight="1" x14ac:dyDescent="0.35">
      <c r="A300" s="13" t="s">
        <v>920</v>
      </c>
      <c r="B300" s="13" t="s">
        <v>1198</v>
      </c>
      <c r="C300" s="13" t="s">
        <v>296</v>
      </c>
      <c r="D300" s="13" t="s">
        <v>324</v>
      </c>
      <c r="E300" s="13">
        <v>246</v>
      </c>
      <c r="F300" s="18">
        <v>30</v>
      </c>
      <c r="G300" s="8">
        <v>5</v>
      </c>
      <c r="H300" s="8">
        <v>26</v>
      </c>
      <c r="I300" s="8">
        <v>5</v>
      </c>
      <c r="J300" s="8">
        <v>0.247</v>
      </c>
      <c r="K300" s="8">
        <v>0.30499999999999999</v>
      </c>
      <c r="L300" s="8">
        <v>61</v>
      </c>
      <c r="M300" s="8">
        <v>12</v>
      </c>
      <c r="N300" s="8">
        <v>1</v>
      </c>
      <c r="O300" s="8">
        <v>21</v>
      </c>
      <c r="P300" s="8">
        <v>54</v>
      </c>
      <c r="Q300" s="8">
        <v>0.36699999999999999</v>
      </c>
      <c r="R300" s="8">
        <v>0.67300000000000004</v>
      </c>
      <c r="S300" s="8">
        <f t="shared" si="16"/>
        <v>118</v>
      </c>
      <c r="T300" s="11">
        <f t="shared" si="17"/>
        <v>7.8666666666666663</v>
      </c>
      <c r="U300" s="11">
        <f t="shared" si="18"/>
        <v>4.9166666666666661</v>
      </c>
      <c r="V300" s="11">
        <f t="shared" si="19"/>
        <v>4.9166666666666661</v>
      </c>
      <c r="W300" s="8"/>
      <c r="X300" s="11"/>
      <c r="Y300" s="11"/>
      <c r="Z300" s="11"/>
      <c r="AA300" s="11"/>
    </row>
    <row r="301" spans="1:27" ht="14.25" customHeight="1" x14ac:dyDescent="0.35">
      <c r="A301" s="13" t="s">
        <v>99</v>
      </c>
      <c r="B301" s="13" t="s">
        <v>974</v>
      </c>
      <c r="C301" s="13" t="s">
        <v>293</v>
      </c>
      <c r="D301" s="13" t="s">
        <v>324</v>
      </c>
      <c r="E301" s="13">
        <v>274</v>
      </c>
      <c r="F301" s="18">
        <v>29</v>
      </c>
      <c r="G301" s="8">
        <v>7</v>
      </c>
      <c r="H301" s="8">
        <v>29</v>
      </c>
      <c r="I301" s="8">
        <v>2</v>
      </c>
      <c r="J301" s="8">
        <v>0.224</v>
      </c>
      <c r="K301" s="8">
        <v>0.26900000000000002</v>
      </c>
      <c r="L301" s="8">
        <v>61</v>
      </c>
      <c r="M301" s="8">
        <v>11</v>
      </c>
      <c r="N301" s="8">
        <v>1</v>
      </c>
      <c r="O301" s="8">
        <v>17</v>
      </c>
      <c r="P301" s="8">
        <v>54</v>
      </c>
      <c r="Q301" s="8">
        <v>0.34200000000000003</v>
      </c>
      <c r="R301" s="8">
        <v>0.61099999999999999</v>
      </c>
      <c r="S301" s="8">
        <f t="shared" si="16"/>
        <v>118</v>
      </c>
      <c r="T301" s="11">
        <f t="shared" si="17"/>
        <v>7.8666666666666663</v>
      </c>
      <c r="U301" s="11">
        <f t="shared" si="18"/>
        <v>4.9166666666666661</v>
      </c>
      <c r="V301" s="11">
        <f t="shared" si="19"/>
        <v>4.9166666666666661</v>
      </c>
      <c r="W301" s="8"/>
      <c r="X301" s="11"/>
      <c r="Y301" s="11"/>
      <c r="Z301" s="11"/>
      <c r="AA301" s="11"/>
    </row>
    <row r="302" spans="1:27" ht="14.25" customHeight="1" x14ac:dyDescent="0.35">
      <c r="A302" s="13" t="s">
        <v>283</v>
      </c>
      <c r="B302" s="13" t="s">
        <v>537</v>
      </c>
      <c r="C302" s="13" t="s">
        <v>1523</v>
      </c>
      <c r="D302" s="13" t="s">
        <v>324</v>
      </c>
      <c r="E302" s="13">
        <v>297</v>
      </c>
      <c r="F302" s="18">
        <v>35</v>
      </c>
      <c r="G302" s="8">
        <v>9</v>
      </c>
      <c r="H302" s="8">
        <v>37</v>
      </c>
      <c r="I302" s="8">
        <v>3</v>
      </c>
      <c r="J302" s="8">
        <v>0.23599999999999999</v>
      </c>
      <c r="K302" s="8">
        <v>0.28499999999999998</v>
      </c>
      <c r="L302" s="8">
        <v>70</v>
      </c>
      <c r="M302" s="8">
        <v>15</v>
      </c>
      <c r="N302" s="8">
        <v>1</v>
      </c>
      <c r="O302" s="8">
        <v>20</v>
      </c>
      <c r="P302" s="8">
        <v>92</v>
      </c>
      <c r="Q302" s="8">
        <v>0.38700000000000001</v>
      </c>
      <c r="R302" s="8">
        <v>0.67200000000000004</v>
      </c>
      <c r="S302" s="8">
        <f t="shared" si="16"/>
        <v>117</v>
      </c>
      <c r="T302" s="11">
        <f t="shared" si="17"/>
        <v>7.8</v>
      </c>
      <c r="U302" s="11">
        <f t="shared" si="18"/>
        <v>4.875</v>
      </c>
      <c r="V302" s="11">
        <f t="shared" si="19"/>
        <v>4.875</v>
      </c>
      <c r="W302" s="8"/>
      <c r="X302" s="11"/>
      <c r="Y302" s="11"/>
      <c r="Z302" s="11"/>
      <c r="AA302" s="11"/>
    </row>
    <row r="303" spans="1:27" ht="14.25" customHeight="1" x14ac:dyDescent="0.35">
      <c r="A303" s="13" t="s">
        <v>29</v>
      </c>
      <c r="B303" s="13" t="s">
        <v>1524</v>
      </c>
      <c r="C303" s="13" t="s">
        <v>303</v>
      </c>
      <c r="D303" s="13" t="s">
        <v>324</v>
      </c>
      <c r="E303" s="13">
        <v>314</v>
      </c>
      <c r="F303" s="18">
        <v>33</v>
      </c>
      <c r="G303" s="8">
        <v>9</v>
      </c>
      <c r="H303" s="8">
        <v>36</v>
      </c>
      <c r="I303" s="8">
        <v>1</v>
      </c>
      <c r="J303" s="8">
        <v>0.22500000000000001</v>
      </c>
      <c r="K303" s="8">
        <v>0.27800000000000002</v>
      </c>
      <c r="L303" s="8">
        <v>71</v>
      </c>
      <c r="M303" s="8">
        <v>13</v>
      </c>
      <c r="N303" s="8">
        <v>1</v>
      </c>
      <c r="O303" s="8">
        <v>23</v>
      </c>
      <c r="P303" s="8">
        <v>89</v>
      </c>
      <c r="Q303" s="8">
        <v>0.35899999999999999</v>
      </c>
      <c r="R303" s="8">
        <v>0.63700000000000001</v>
      </c>
      <c r="S303" s="8">
        <f t="shared" si="16"/>
        <v>117</v>
      </c>
      <c r="T303" s="11">
        <f t="shared" si="17"/>
        <v>7.8</v>
      </c>
      <c r="U303" s="11">
        <f t="shared" si="18"/>
        <v>4.875</v>
      </c>
      <c r="V303" s="11">
        <f t="shared" si="19"/>
        <v>4.875</v>
      </c>
      <c r="W303" s="8"/>
      <c r="X303" s="11"/>
      <c r="Y303" s="11"/>
      <c r="Z303" s="11"/>
      <c r="AA303" s="11"/>
    </row>
    <row r="304" spans="1:27" ht="14.25" customHeight="1" x14ac:dyDescent="0.35">
      <c r="A304" s="13" t="s">
        <v>153</v>
      </c>
      <c r="B304" s="13" t="s">
        <v>423</v>
      </c>
      <c r="C304" s="13"/>
      <c r="D304" s="13" t="s">
        <v>324</v>
      </c>
      <c r="E304" s="13">
        <v>246</v>
      </c>
      <c r="F304" s="18">
        <v>30</v>
      </c>
      <c r="G304" s="8">
        <v>7</v>
      </c>
      <c r="H304" s="8">
        <v>28</v>
      </c>
      <c r="I304" s="8">
        <v>4</v>
      </c>
      <c r="J304" s="8">
        <v>0.24099999999999999</v>
      </c>
      <c r="K304" s="8">
        <v>0.311</v>
      </c>
      <c r="L304" s="8">
        <v>59</v>
      </c>
      <c r="M304" s="8">
        <v>11</v>
      </c>
      <c r="N304" s="8">
        <v>1</v>
      </c>
      <c r="O304" s="8">
        <v>25</v>
      </c>
      <c r="P304" s="8">
        <v>63</v>
      </c>
      <c r="Q304" s="8">
        <v>0.377</v>
      </c>
      <c r="R304" s="8">
        <v>0.68799999999999994</v>
      </c>
      <c r="S304" s="8">
        <f t="shared" si="16"/>
        <v>117</v>
      </c>
      <c r="T304" s="11">
        <f t="shared" si="17"/>
        <v>7.8</v>
      </c>
      <c r="U304" s="11">
        <f t="shared" si="18"/>
        <v>4.875</v>
      </c>
      <c r="V304" s="11">
        <f t="shared" si="19"/>
        <v>4.875</v>
      </c>
      <c r="W304" s="8"/>
      <c r="X304" s="11"/>
      <c r="Y304" s="11"/>
      <c r="Z304" s="11"/>
      <c r="AA304" s="11"/>
    </row>
    <row r="305" spans="1:27" ht="14.25" customHeight="1" x14ac:dyDescent="0.35">
      <c r="A305" s="13" t="s">
        <v>1766</v>
      </c>
      <c r="B305" s="13" t="s">
        <v>678</v>
      </c>
      <c r="C305" s="13" t="s">
        <v>1523</v>
      </c>
      <c r="D305" s="13" t="s">
        <v>324</v>
      </c>
      <c r="E305" s="13">
        <v>319</v>
      </c>
      <c r="F305" s="18">
        <v>42</v>
      </c>
      <c r="G305" s="8">
        <v>8</v>
      </c>
      <c r="H305" s="8">
        <v>34</v>
      </c>
      <c r="I305" s="8">
        <v>12</v>
      </c>
      <c r="J305" s="8">
        <v>0.22600000000000001</v>
      </c>
      <c r="K305" s="8">
        <v>0.28599999999999998</v>
      </c>
      <c r="L305" s="8">
        <v>72</v>
      </c>
      <c r="M305" s="8">
        <v>16</v>
      </c>
      <c r="N305" s="8">
        <v>3</v>
      </c>
      <c r="O305" s="8">
        <v>27</v>
      </c>
      <c r="P305" s="8">
        <v>117</v>
      </c>
      <c r="Q305" s="8">
        <v>0.36399999999999999</v>
      </c>
      <c r="R305" s="8">
        <v>0.65</v>
      </c>
      <c r="S305" s="8">
        <f t="shared" si="16"/>
        <v>116</v>
      </c>
      <c r="T305" s="11">
        <f t="shared" si="17"/>
        <v>7.7333333333333334</v>
      </c>
      <c r="U305" s="11">
        <f t="shared" si="18"/>
        <v>4.833333333333333</v>
      </c>
      <c r="V305" s="11">
        <f t="shared" si="19"/>
        <v>4.833333333333333</v>
      </c>
      <c r="W305" s="8"/>
      <c r="X305" s="11"/>
      <c r="Y305" s="11"/>
      <c r="Z305" s="11"/>
      <c r="AA305" s="11"/>
    </row>
    <row r="306" spans="1:27" ht="14.25" customHeight="1" x14ac:dyDescent="0.35">
      <c r="A306" s="13" t="s">
        <v>1439</v>
      </c>
      <c r="B306" s="13" t="s">
        <v>1850</v>
      </c>
      <c r="C306" s="13" t="s">
        <v>300</v>
      </c>
      <c r="D306" s="13" t="s">
        <v>324</v>
      </c>
      <c r="E306" s="13">
        <v>217</v>
      </c>
      <c r="F306" s="18">
        <v>27</v>
      </c>
      <c r="G306" s="8">
        <v>6</v>
      </c>
      <c r="H306" s="8">
        <v>27</v>
      </c>
      <c r="I306" s="8">
        <v>7</v>
      </c>
      <c r="J306" s="8">
        <v>0.255</v>
      </c>
      <c r="K306" s="8">
        <v>0.30599999999999999</v>
      </c>
      <c r="L306" s="8">
        <v>55</v>
      </c>
      <c r="M306" s="8">
        <v>11</v>
      </c>
      <c r="N306" s="8">
        <v>2</v>
      </c>
      <c r="O306" s="8">
        <v>16</v>
      </c>
      <c r="P306" s="8">
        <v>49</v>
      </c>
      <c r="Q306" s="8">
        <v>0.40200000000000002</v>
      </c>
      <c r="R306" s="8">
        <v>0.70699999999999996</v>
      </c>
      <c r="S306" s="8">
        <f t="shared" si="16"/>
        <v>116</v>
      </c>
      <c r="T306" s="11">
        <f t="shared" si="17"/>
        <v>7.7333333333333334</v>
      </c>
      <c r="U306" s="11">
        <f t="shared" si="18"/>
        <v>4.833333333333333</v>
      </c>
      <c r="V306" s="11">
        <f t="shared" si="19"/>
        <v>4.833333333333333</v>
      </c>
      <c r="W306" s="8"/>
      <c r="X306" s="11"/>
      <c r="Y306" s="11"/>
      <c r="Z306" s="11"/>
      <c r="AA306" s="11"/>
    </row>
    <row r="307" spans="1:27" ht="14.25" customHeight="1" x14ac:dyDescent="0.35">
      <c r="A307" s="13" t="s">
        <v>260</v>
      </c>
      <c r="B307" s="13" t="s">
        <v>1571</v>
      </c>
      <c r="C307" s="13" t="s">
        <v>363</v>
      </c>
      <c r="D307" s="13" t="s">
        <v>324</v>
      </c>
      <c r="E307" s="13">
        <v>199</v>
      </c>
      <c r="F307" s="18">
        <v>23</v>
      </c>
      <c r="G307" s="8">
        <v>3</v>
      </c>
      <c r="H307" s="8">
        <v>22</v>
      </c>
      <c r="I307" s="8">
        <v>5</v>
      </c>
      <c r="J307" s="8">
        <v>0.25900000000000001</v>
      </c>
      <c r="K307" s="8">
        <v>0.30299999999999999</v>
      </c>
      <c r="L307" s="8">
        <v>51</v>
      </c>
      <c r="M307" s="8">
        <v>11</v>
      </c>
      <c r="N307" s="8">
        <v>2</v>
      </c>
      <c r="O307" s="8">
        <v>13</v>
      </c>
      <c r="P307" s="8">
        <v>22</v>
      </c>
      <c r="Q307" s="8">
        <v>0.38300000000000001</v>
      </c>
      <c r="R307" s="8">
        <v>0.68600000000000005</v>
      </c>
      <c r="S307" s="8">
        <f t="shared" si="16"/>
        <v>116</v>
      </c>
      <c r="T307" s="11">
        <f t="shared" si="17"/>
        <v>7.7333333333333334</v>
      </c>
      <c r="U307" s="11">
        <f t="shared" si="18"/>
        <v>4.833333333333333</v>
      </c>
      <c r="V307" s="11">
        <f t="shared" si="19"/>
        <v>4.833333333333333</v>
      </c>
      <c r="W307" s="8"/>
      <c r="X307" s="11"/>
      <c r="Y307" s="11"/>
      <c r="Z307" s="11"/>
      <c r="AA307" s="11"/>
    </row>
    <row r="308" spans="1:27" ht="14.25" customHeight="1" x14ac:dyDescent="0.35">
      <c r="A308" s="13" t="s">
        <v>606</v>
      </c>
      <c r="B308" s="13" t="s">
        <v>605</v>
      </c>
      <c r="C308" s="13"/>
      <c r="D308" s="13" t="s">
        <v>324</v>
      </c>
      <c r="E308" s="13">
        <v>233</v>
      </c>
      <c r="F308" s="18">
        <v>27</v>
      </c>
      <c r="G308" s="8">
        <v>11</v>
      </c>
      <c r="H308" s="8">
        <v>34</v>
      </c>
      <c r="I308" s="8">
        <v>1</v>
      </c>
      <c r="J308" s="8">
        <v>0.22800000000000001</v>
      </c>
      <c r="K308" s="8">
        <v>0.28799999999999998</v>
      </c>
      <c r="L308" s="8">
        <v>53</v>
      </c>
      <c r="M308" s="8">
        <v>9</v>
      </c>
      <c r="N308" s="8">
        <v>0</v>
      </c>
      <c r="O308" s="8">
        <v>20</v>
      </c>
      <c r="P308" s="8">
        <v>63</v>
      </c>
      <c r="Q308" s="8">
        <v>0.41099999999999998</v>
      </c>
      <c r="R308" s="8">
        <v>0.69899999999999995</v>
      </c>
      <c r="S308" s="8">
        <f t="shared" si="16"/>
        <v>114</v>
      </c>
      <c r="T308" s="11">
        <f t="shared" si="17"/>
        <v>7.6</v>
      </c>
      <c r="U308" s="11">
        <f t="shared" si="18"/>
        <v>4.75</v>
      </c>
      <c r="V308" s="11">
        <f t="shared" si="19"/>
        <v>4.75</v>
      </c>
      <c r="W308" s="8"/>
      <c r="X308" s="11"/>
      <c r="Y308" s="11"/>
      <c r="Z308" s="11"/>
      <c r="AA308" s="11"/>
    </row>
    <row r="309" spans="1:27" ht="14.25" customHeight="1" x14ac:dyDescent="0.35">
      <c r="A309" s="13" t="s">
        <v>68</v>
      </c>
      <c r="B309" s="13" t="s">
        <v>639</v>
      </c>
      <c r="C309" s="13" t="s">
        <v>303</v>
      </c>
      <c r="D309" s="13" t="s">
        <v>324</v>
      </c>
      <c r="E309" s="13">
        <v>249</v>
      </c>
      <c r="F309" s="18">
        <v>29</v>
      </c>
      <c r="G309" s="8">
        <v>7</v>
      </c>
      <c r="H309" s="8">
        <v>30</v>
      </c>
      <c r="I309" s="8">
        <v>2</v>
      </c>
      <c r="J309" s="8">
        <v>0.24399999999999999</v>
      </c>
      <c r="K309" s="8">
        <v>0.30099999999999999</v>
      </c>
      <c r="L309" s="8">
        <v>61</v>
      </c>
      <c r="M309" s="8">
        <v>11</v>
      </c>
      <c r="N309" s="8">
        <v>1</v>
      </c>
      <c r="O309" s="8">
        <v>20</v>
      </c>
      <c r="P309" s="8">
        <v>62</v>
      </c>
      <c r="Q309" s="8">
        <v>0.38900000000000001</v>
      </c>
      <c r="R309" s="8">
        <v>0.69</v>
      </c>
      <c r="S309" s="8">
        <f t="shared" si="16"/>
        <v>114</v>
      </c>
      <c r="T309" s="11">
        <f t="shared" si="17"/>
        <v>7.6</v>
      </c>
      <c r="U309" s="11">
        <f t="shared" si="18"/>
        <v>4.75</v>
      </c>
      <c r="V309" s="11">
        <f t="shared" si="19"/>
        <v>4.75</v>
      </c>
      <c r="W309" s="8"/>
      <c r="X309" s="11"/>
      <c r="Y309" s="11"/>
      <c r="Z309" s="11"/>
      <c r="AA309" s="11"/>
    </row>
    <row r="310" spans="1:27" ht="14.25" customHeight="1" x14ac:dyDescent="0.35">
      <c r="A310" s="13" t="s">
        <v>1201</v>
      </c>
      <c r="B310" s="13" t="s">
        <v>1202</v>
      </c>
      <c r="C310" s="13" t="s">
        <v>304</v>
      </c>
      <c r="D310" s="13" t="s">
        <v>324</v>
      </c>
      <c r="E310" s="13">
        <v>191</v>
      </c>
      <c r="F310" s="18">
        <v>23</v>
      </c>
      <c r="G310" s="8">
        <v>5</v>
      </c>
      <c r="H310" s="8">
        <v>26</v>
      </c>
      <c r="I310" s="8">
        <v>2</v>
      </c>
      <c r="J310" s="8">
        <v>0.27300000000000002</v>
      </c>
      <c r="K310" s="8">
        <v>0.32300000000000001</v>
      </c>
      <c r="L310" s="8">
        <v>52</v>
      </c>
      <c r="M310" s="8">
        <v>10</v>
      </c>
      <c r="N310" s="8">
        <v>0</v>
      </c>
      <c r="O310" s="8">
        <v>14</v>
      </c>
      <c r="P310" s="8">
        <v>28</v>
      </c>
      <c r="Q310" s="8">
        <v>0.40899999999999997</v>
      </c>
      <c r="R310" s="8">
        <v>0.73299999999999998</v>
      </c>
      <c r="S310" s="8">
        <f t="shared" si="16"/>
        <v>114</v>
      </c>
      <c r="T310" s="11">
        <f t="shared" si="17"/>
        <v>7.6</v>
      </c>
      <c r="U310" s="11">
        <f t="shared" si="18"/>
        <v>4.75</v>
      </c>
      <c r="V310" s="11">
        <f t="shared" si="19"/>
        <v>4.75</v>
      </c>
      <c r="W310" s="8"/>
      <c r="X310" s="11"/>
      <c r="Y310" s="11"/>
      <c r="Z310" s="11"/>
      <c r="AA310" s="11"/>
    </row>
    <row r="311" spans="1:27" ht="14.25" customHeight="1" x14ac:dyDescent="0.35">
      <c r="A311" s="13" t="s">
        <v>951</v>
      </c>
      <c r="B311" s="13" t="s">
        <v>155</v>
      </c>
      <c r="C311" s="13" t="s">
        <v>318</v>
      </c>
      <c r="D311" s="13" t="s">
        <v>324</v>
      </c>
      <c r="E311" s="13">
        <v>244</v>
      </c>
      <c r="F311" s="18">
        <v>29</v>
      </c>
      <c r="G311" s="8">
        <v>6</v>
      </c>
      <c r="H311" s="8">
        <v>27</v>
      </c>
      <c r="I311" s="8">
        <v>5</v>
      </c>
      <c r="J311" s="8">
        <v>0.23200000000000001</v>
      </c>
      <c r="K311" s="8">
        <v>0.28199999999999997</v>
      </c>
      <c r="L311" s="8">
        <v>57</v>
      </c>
      <c r="M311" s="8">
        <v>13</v>
      </c>
      <c r="N311" s="8">
        <v>1</v>
      </c>
      <c r="O311" s="8">
        <v>17</v>
      </c>
      <c r="P311" s="8">
        <v>56</v>
      </c>
      <c r="Q311" s="8">
        <v>0.36399999999999999</v>
      </c>
      <c r="R311" s="8">
        <v>0.64600000000000002</v>
      </c>
      <c r="S311" s="8">
        <f t="shared" si="16"/>
        <v>112</v>
      </c>
      <c r="T311" s="11">
        <f t="shared" si="17"/>
        <v>7.4666666666666668</v>
      </c>
      <c r="U311" s="11">
        <f t="shared" si="18"/>
        <v>4.666666666666667</v>
      </c>
      <c r="V311" s="11">
        <f t="shared" si="19"/>
        <v>4.666666666666667</v>
      </c>
      <c r="W311" s="8"/>
      <c r="X311" s="11"/>
      <c r="Y311" s="11"/>
      <c r="Z311" s="11"/>
      <c r="AA311" s="11"/>
    </row>
    <row r="312" spans="1:27" ht="14.25" customHeight="1" x14ac:dyDescent="0.35">
      <c r="A312" s="13" t="s">
        <v>66</v>
      </c>
      <c r="B312" s="13" t="s">
        <v>980</v>
      </c>
      <c r="C312" s="13" t="s">
        <v>313</v>
      </c>
      <c r="D312" s="13" t="s">
        <v>324</v>
      </c>
      <c r="E312" s="13">
        <v>221</v>
      </c>
      <c r="F312" s="18">
        <v>27</v>
      </c>
      <c r="G312" s="8">
        <v>7</v>
      </c>
      <c r="H312" s="8">
        <v>28</v>
      </c>
      <c r="I312" s="8">
        <v>1</v>
      </c>
      <c r="J312" s="8">
        <v>0.23899999999999999</v>
      </c>
      <c r="K312" s="8">
        <v>0.31</v>
      </c>
      <c r="L312" s="8">
        <v>53</v>
      </c>
      <c r="M312" s="8">
        <v>9</v>
      </c>
      <c r="N312" s="8">
        <v>0</v>
      </c>
      <c r="O312" s="8">
        <v>23</v>
      </c>
      <c r="P312" s="8">
        <v>50</v>
      </c>
      <c r="Q312" s="8">
        <v>0.379</v>
      </c>
      <c r="R312" s="8">
        <v>0.68899999999999995</v>
      </c>
      <c r="S312" s="8">
        <f t="shared" si="16"/>
        <v>112</v>
      </c>
      <c r="T312" s="11">
        <f t="shared" si="17"/>
        <v>7.4666666666666668</v>
      </c>
      <c r="U312" s="11">
        <f t="shared" si="18"/>
        <v>4.666666666666667</v>
      </c>
      <c r="V312" s="11">
        <f t="shared" si="19"/>
        <v>4.666666666666667</v>
      </c>
      <c r="W312" s="8"/>
      <c r="X312" s="11"/>
      <c r="Y312" s="11"/>
      <c r="Z312" s="11"/>
      <c r="AA312" s="11"/>
    </row>
    <row r="313" spans="1:27" ht="14.25" customHeight="1" x14ac:dyDescent="0.35">
      <c r="A313" s="13" t="s">
        <v>61</v>
      </c>
      <c r="B313" s="13" t="s">
        <v>688</v>
      </c>
      <c r="C313" s="13" t="s">
        <v>310</v>
      </c>
      <c r="D313" s="13" t="s">
        <v>324</v>
      </c>
      <c r="E313" s="13">
        <v>242</v>
      </c>
      <c r="F313" s="18">
        <v>28</v>
      </c>
      <c r="G313" s="8">
        <v>7</v>
      </c>
      <c r="H313" s="8">
        <v>31</v>
      </c>
      <c r="I313" s="8">
        <v>1</v>
      </c>
      <c r="J313" s="8">
        <v>0.23300000000000001</v>
      </c>
      <c r="K313" s="8">
        <v>0.28899999999999998</v>
      </c>
      <c r="L313" s="8">
        <v>56</v>
      </c>
      <c r="M313" s="8">
        <v>11</v>
      </c>
      <c r="N313" s="8">
        <v>1</v>
      </c>
      <c r="O313" s="8">
        <v>19</v>
      </c>
      <c r="P313" s="8">
        <v>58</v>
      </c>
      <c r="Q313" s="8">
        <v>0.373</v>
      </c>
      <c r="R313" s="8">
        <v>0.66200000000000003</v>
      </c>
      <c r="S313" s="8">
        <f t="shared" si="16"/>
        <v>111</v>
      </c>
      <c r="T313" s="11">
        <f t="shared" si="17"/>
        <v>7.4</v>
      </c>
      <c r="U313" s="11">
        <f t="shared" si="18"/>
        <v>4.625</v>
      </c>
      <c r="V313" s="11">
        <f t="shared" si="19"/>
        <v>4.625</v>
      </c>
      <c r="W313" s="8"/>
      <c r="X313" s="11"/>
      <c r="Y313" s="11"/>
      <c r="Z313" s="11"/>
      <c r="AA313" s="11"/>
    </row>
    <row r="314" spans="1:27" ht="14.25" customHeight="1" x14ac:dyDescent="0.35">
      <c r="A314" s="13" t="s">
        <v>74</v>
      </c>
      <c r="B314" s="13" t="s">
        <v>109</v>
      </c>
      <c r="C314" s="13" t="s">
        <v>312</v>
      </c>
      <c r="D314" s="13" t="s">
        <v>324</v>
      </c>
      <c r="E314" s="13">
        <v>321</v>
      </c>
      <c r="F314" s="18">
        <v>42</v>
      </c>
      <c r="G314" s="8">
        <v>12</v>
      </c>
      <c r="H314" s="8">
        <v>41</v>
      </c>
      <c r="I314" s="8">
        <v>10</v>
      </c>
      <c r="J314" s="8">
        <v>0.21299999999999999</v>
      </c>
      <c r="K314" s="8">
        <v>0.28199999999999997</v>
      </c>
      <c r="L314" s="8">
        <v>68</v>
      </c>
      <c r="M314" s="8">
        <v>14</v>
      </c>
      <c r="N314" s="8">
        <v>3</v>
      </c>
      <c r="O314" s="8">
        <v>31</v>
      </c>
      <c r="P314" s="8">
        <v>139</v>
      </c>
      <c r="Q314" s="8">
        <v>0.38700000000000001</v>
      </c>
      <c r="R314" s="8">
        <v>0.66800000000000004</v>
      </c>
      <c r="S314" s="8">
        <f t="shared" si="16"/>
        <v>109</v>
      </c>
      <c r="T314" s="11">
        <f t="shared" si="17"/>
        <v>7.2666666666666666</v>
      </c>
      <c r="U314" s="11">
        <f t="shared" si="18"/>
        <v>4.541666666666667</v>
      </c>
      <c r="V314" s="11">
        <f t="shared" si="19"/>
        <v>4.541666666666667</v>
      </c>
      <c r="W314" s="8"/>
      <c r="X314" s="11"/>
      <c r="Y314" s="11"/>
      <c r="Z314" s="11"/>
      <c r="AA314" s="11"/>
    </row>
    <row r="315" spans="1:27" ht="14.25" customHeight="1" x14ac:dyDescent="0.35">
      <c r="A315" s="13" t="s">
        <v>49</v>
      </c>
      <c r="B315" s="13" t="s">
        <v>705</v>
      </c>
      <c r="C315" s="13" t="s">
        <v>306</v>
      </c>
      <c r="D315" s="13" t="s">
        <v>324</v>
      </c>
      <c r="E315" s="13">
        <v>245</v>
      </c>
      <c r="F315" s="18">
        <v>27</v>
      </c>
      <c r="G315" s="8">
        <v>10</v>
      </c>
      <c r="H315" s="8">
        <v>33</v>
      </c>
      <c r="I315" s="8">
        <v>2</v>
      </c>
      <c r="J315" s="8">
        <v>0.224</v>
      </c>
      <c r="K315" s="8">
        <v>0.27200000000000002</v>
      </c>
      <c r="L315" s="8">
        <v>55</v>
      </c>
      <c r="M315" s="8">
        <v>11</v>
      </c>
      <c r="N315" s="8">
        <v>1</v>
      </c>
      <c r="O315" s="8">
        <v>16</v>
      </c>
      <c r="P315" s="8">
        <v>67</v>
      </c>
      <c r="Q315" s="8">
        <v>0.39500000000000002</v>
      </c>
      <c r="R315" s="8">
        <v>0.66800000000000004</v>
      </c>
      <c r="S315" s="8">
        <f t="shared" si="16"/>
        <v>109</v>
      </c>
      <c r="T315" s="11">
        <f t="shared" si="17"/>
        <v>7.2666666666666666</v>
      </c>
      <c r="U315" s="11">
        <f t="shared" si="18"/>
        <v>4.541666666666667</v>
      </c>
      <c r="V315" s="11">
        <f t="shared" si="19"/>
        <v>4.541666666666667</v>
      </c>
      <c r="W315" s="8"/>
      <c r="X315" s="11"/>
      <c r="Y315" s="11"/>
      <c r="Z315" s="11"/>
      <c r="AA315" s="11"/>
    </row>
    <row r="316" spans="1:27" ht="14.25" customHeight="1" x14ac:dyDescent="0.35">
      <c r="A316" s="13" t="s">
        <v>431</v>
      </c>
      <c r="B316" s="13" t="s">
        <v>430</v>
      </c>
      <c r="C316" s="13"/>
      <c r="D316" s="13" t="s">
        <v>324</v>
      </c>
      <c r="E316" s="13">
        <v>204</v>
      </c>
      <c r="F316" s="18">
        <v>26</v>
      </c>
      <c r="G316" s="8">
        <v>8</v>
      </c>
      <c r="H316" s="8">
        <v>27</v>
      </c>
      <c r="I316" s="8">
        <v>1</v>
      </c>
      <c r="J316" s="8">
        <v>0.245</v>
      </c>
      <c r="K316" s="8">
        <v>0.29199999999999998</v>
      </c>
      <c r="L316" s="8">
        <v>50</v>
      </c>
      <c r="M316" s="8">
        <v>11</v>
      </c>
      <c r="N316" s="8">
        <v>1</v>
      </c>
      <c r="O316" s="8">
        <v>14</v>
      </c>
      <c r="P316" s="8">
        <v>46</v>
      </c>
      <c r="Q316" s="8">
        <v>0.42199999999999999</v>
      </c>
      <c r="R316" s="8">
        <v>0.71499999999999997</v>
      </c>
      <c r="S316" s="8">
        <f t="shared" si="16"/>
        <v>109</v>
      </c>
      <c r="T316" s="11">
        <f t="shared" si="17"/>
        <v>7.2666666666666666</v>
      </c>
      <c r="U316" s="11">
        <f t="shared" si="18"/>
        <v>4.541666666666667</v>
      </c>
      <c r="V316" s="11">
        <f t="shared" si="19"/>
        <v>4.541666666666667</v>
      </c>
      <c r="W316" s="8"/>
      <c r="X316" s="11"/>
      <c r="Y316" s="11"/>
      <c r="Z316" s="11"/>
      <c r="AA316" s="11"/>
    </row>
    <row r="317" spans="1:27" ht="14.25" customHeight="1" x14ac:dyDescent="0.35">
      <c r="A317" s="13" t="s">
        <v>1199</v>
      </c>
      <c r="B317" s="13" t="s">
        <v>551</v>
      </c>
      <c r="C317" s="13" t="s">
        <v>306</v>
      </c>
      <c r="D317" s="13" t="s">
        <v>324</v>
      </c>
      <c r="E317" s="13">
        <v>260</v>
      </c>
      <c r="F317" s="18">
        <v>30</v>
      </c>
      <c r="G317" s="8">
        <v>6</v>
      </c>
      <c r="H317" s="8">
        <v>27</v>
      </c>
      <c r="I317" s="8">
        <v>9</v>
      </c>
      <c r="J317" s="8">
        <v>0.24</v>
      </c>
      <c r="K317" s="8">
        <v>0.28000000000000003</v>
      </c>
      <c r="L317" s="8">
        <v>62</v>
      </c>
      <c r="M317" s="8">
        <v>14</v>
      </c>
      <c r="N317" s="8">
        <v>1</v>
      </c>
      <c r="O317" s="8">
        <v>14</v>
      </c>
      <c r="P317" s="8">
        <v>68</v>
      </c>
      <c r="Q317" s="8">
        <v>0.36699999999999999</v>
      </c>
      <c r="R317" s="8">
        <v>0.64700000000000002</v>
      </c>
      <c r="S317" s="8">
        <f t="shared" si="16"/>
        <v>108</v>
      </c>
      <c r="T317" s="11">
        <f t="shared" si="17"/>
        <v>7.2</v>
      </c>
      <c r="U317" s="11">
        <f t="shared" si="18"/>
        <v>4.5</v>
      </c>
      <c r="V317" s="11">
        <f t="shared" si="19"/>
        <v>4.5</v>
      </c>
      <c r="W317" s="8"/>
      <c r="X317" s="11"/>
      <c r="Y317" s="11"/>
      <c r="Z317" s="11"/>
      <c r="AA317" s="11"/>
    </row>
    <row r="318" spans="1:27" ht="14.25" customHeight="1" x14ac:dyDescent="0.35">
      <c r="A318" s="13" t="s">
        <v>1391</v>
      </c>
      <c r="B318" s="13" t="s">
        <v>1327</v>
      </c>
      <c r="C318" s="13" t="s">
        <v>298</v>
      </c>
      <c r="D318" s="13" t="s">
        <v>324</v>
      </c>
      <c r="E318" s="19">
        <v>237</v>
      </c>
      <c r="F318" s="18">
        <v>28</v>
      </c>
      <c r="G318" s="8">
        <v>5</v>
      </c>
      <c r="H318" s="8">
        <v>26</v>
      </c>
      <c r="I318" s="8">
        <v>5</v>
      </c>
      <c r="J318" s="8">
        <v>0.23200000000000001</v>
      </c>
      <c r="K318" s="8">
        <v>0.29799999999999999</v>
      </c>
      <c r="L318" s="8">
        <v>55</v>
      </c>
      <c r="M318" s="8">
        <v>12</v>
      </c>
      <c r="N318" s="8">
        <v>1</v>
      </c>
      <c r="O318" s="8">
        <v>22</v>
      </c>
      <c r="P318" s="8">
        <v>58</v>
      </c>
      <c r="Q318" s="8">
        <v>0.35299999999999998</v>
      </c>
      <c r="R318" s="8">
        <v>0.65100000000000002</v>
      </c>
      <c r="S318" s="8">
        <f t="shared" si="16"/>
        <v>107</v>
      </c>
      <c r="T318" s="11">
        <f t="shared" si="17"/>
        <v>7.1333333333333337</v>
      </c>
      <c r="U318" s="11">
        <f t="shared" si="18"/>
        <v>4.4583333333333339</v>
      </c>
      <c r="V318" s="11">
        <f t="shared" si="19"/>
        <v>4.4583333333333339</v>
      </c>
      <c r="W318" s="8"/>
      <c r="X318" s="11"/>
      <c r="Y318" s="11"/>
      <c r="Z318" s="11"/>
      <c r="AA318" s="11"/>
    </row>
    <row r="319" spans="1:27" ht="14.25" customHeight="1" x14ac:dyDescent="0.35">
      <c r="A319" s="13" t="s">
        <v>672</v>
      </c>
      <c r="B319" s="13" t="s">
        <v>653</v>
      </c>
      <c r="C319" s="13" t="s">
        <v>317</v>
      </c>
      <c r="D319" s="13" t="s">
        <v>324</v>
      </c>
      <c r="E319" s="13">
        <v>224</v>
      </c>
      <c r="F319" s="18">
        <v>28</v>
      </c>
      <c r="G319" s="8">
        <v>7</v>
      </c>
      <c r="H319" s="8">
        <v>29</v>
      </c>
      <c r="I319" s="8">
        <v>3</v>
      </c>
      <c r="J319" s="8">
        <v>0.25</v>
      </c>
      <c r="K319" s="8">
        <v>0.28299999999999997</v>
      </c>
      <c r="L319" s="8">
        <v>56</v>
      </c>
      <c r="M319" s="8">
        <v>11</v>
      </c>
      <c r="N319" s="8">
        <v>2</v>
      </c>
      <c r="O319" s="8">
        <v>10</v>
      </c>
      <c r="P319" s="8">
        <v>55</v>
      </c>
      <c r="Q319" s="8">
        <v>0.41299999999999998</v>
      </c>
      <c r="R319" s="8">
        <v>0.69599999999999995</v>
      </c>
      <c r="S319" s="8">
        <f t="shared" si="16"/>
        <v>107</v>
      </c>
      <c r="T319" s="11">
        <f t="shared" si="17"/>
        <v>7.1333333333333337</v>
      </c>
      <c r="U319" s="11">
        <f t="shared" si="18"/>
        <v>4.4583333333333339</v>
      </c>
      <c r="V319" s="11">
        <f t="shared" si="19"/>
        <v>4.4583333333333339</v>
      </c>
      <c r="W319" s="8"/>
      <c r="X319" s="11"/>
      <c r="Y319" s="11"/>
      <c r="Z319" s="11"/>
      <c r="AA319" s="11"/>
    </row>
    <row r="320" spans="1:27" ht="14.25" customHeight="1" x14ac:dyDescent="0.35">
      <c r="A320" s="13" t="s">
        <v>70</v>
      </c>
      <c r="B320" s="13" t="s">
        <v>131</v>
      </c>
      <c r="C320" s="13" t="s">
        <v>310</v>
      </c>
      <c r="D320" s="13" t="s">
        <v>324</v>
      </c>
      <c r="E320" s="13">
        <v>198</v>
      </c>
      <c r="F320" s="18">
        <v>26</v>
      </c>
      <c r="G320" s="8">
        <v>9</v>
      </c>
      <c r="H320" s="8">
        <v>28</v>
      </c>
      <c r="I320" s="8">
        <v>0</v>
      </c>
      <c r="J320" s="8">
        <v>0.24199999999999999</v>
      </c>
      <c r="K320" s="8">
        <v>0.314</v>
      </c>
      <c r="L320" s="8">
        <v>48</v>
      </c>
      <c r="M320" s="8">
        <v>11</v>
      </c>
      <c r="N320" s="8">
        <v>1</v>
      </c>
      <c r="O320" s="8">
        <v>21</v>
      </c>
      <c r="P320" s="8">
        <v>56</v>
      </c>
      <c r="Q320" s="8">
        <v>0.438</v>
      </c>
      <c r="R320" s="8">
        <v>0.752</v>
      </c>
      <c r="S320" s="8">
        <f t="shared" si="16"/>
        <v>107</v>
      </c>
      <c r="T320" s="11">
        <f t="shared" si="17"/>
        <v>7.1333333333333337</v>
      </c>
      <c r="U320" s="11">
        <f t="shared" si="18"/>
        <v>4.4583333333333339</v>
      </c>
      <c r="V320" s="11">
        <f t="shared" si="19"/>
        <v>4.4583333333333339</v>
      </c>
      <c r="W320" s="8"/>
      <c r="X320" s="11"/>
      <c r="Y320" s="11"/>
      <c r="Z320" s="11"/>
      <c r="AA320" s="11"/>
    </row>
    <row r="321" spans="1:27" ht="14.25" customHeight="1" x14ac:dyDescent="0.35">
      <c r="A321" s="13" t="s">
        <v>39</v>
      </c>
      <c r="B321" s="13" t="s">
        <v>741</v>
      </c>
      <c r="C321" s="13" t="s">
        <v>301</v>
      </c>
      <c r="D321" s="13" t="s">
        <v>324</v>
      </c>
      <c r="E321" s="13">
        <v>228</v>
      </c>
      <c r="F321" s="18">
        <v>24</v>
      </c>
      <c r="G321" s="8">
        <v>6</v>
      </c>
      <c r="H321" s="8">
        <v>25</v>
      </c>
      <c r="I321" s="8">
        <v>1</v>
      </c>
      <c r="J321" s="8">
        <v>0.23699999999999999</v>
      </c>
      <c r="K321" s="8">
        <v>0.28199999999999997</v>
      </c>
      <c r="L321" s="8">
        <v>54</v>
      </c>
      <c r="M321" s="8">
        <v>10</v>
      </c>
      <c r="N321" s="8">
        <v>0</v>
      </c>
      <c r="O321" s="8">
        <v>14</v>
      </c>
      <c r="P321" s="8">
        <v>39</v>
      </c>
      <c r="Q321" s="8">
        <v>0.36</v>
      </c>
      <c r="R321" s="8">
        <v>0.64200000000000002</v>
      </c>
      <c r="S321" s="8">
        <f t="shared" si="16"/>
        <v>107</v>
      </c>
      <c r="T321" s="11">
        <f t="shared" si="17"/>
        <v>7.1333333333333337</v>
      </c>
      <c r="U321" s="11">
        <f t="shared" si="18"/>
        <v>4.4583333333333339</v>
      </c>
      <c r="V321" s="11">
        <f t="shared" si="19"/>
        <v>4.4583333333333339</v>
      </c>
      <c r="W321" s="8"/>
      <c r="X321" s="11"/>
      <c r="Y321" s="11"/>
      <c r="Z321" s="11"/>
      <c r="AA321" s="11"/>
    </row>
    <row r="322" spans="1:27" ht="14.25" customHeight="1" x14ac:dyDescent="0.35">
      <c r="A322" s="13" t="s">
        <v>620</v>
      </c>
      <c r="B322" s="13" t="s">
        <v>1547</v>
      </c>
      <c r="C322" s="13" t="s">
        <v>363</v>
      </c>
      <c r="D322" s="13" t="s">
        <v>324</v>
      </c>
      <c r="E322" s="13">
        <v>286</v>
      </c>
      <c r="F322" s="18">
        <v>34</v>
      </c>
      <c r="G322" s="8">
        <v>10</v>
      </c>
      <c r="H322" s="8">
        <v>37</v>
      </c>
      <c r="I322" s="8">
        <v>1</v>
      </c>
      <c r="J322" s="8">
        <v>0.222</v>
      </c>
      <c r="K322" s="8">
        <v>0.29499999999999998</v>
      </c>
      <c r="L322" s="8">
        <v>64</v>
      </c>
      <c r="M322" s="8">
        <v>12</v>
      </c>
      <c r="N322" s="8">
        <v>1</v>
      </c>
      <c r="O322" s="8">
        <v>30</v>
      </c>
      <c r="P322" s="8">
        <v>104</v>
      </c>
      <c r="Q322" s="8">
        <v>0.374</v>
      </c>
      <c r="R322" s="8">
        <v>0.66900000000000004</v>
      </c>
      <c r="S322" s="8">
        <f t="shared" ref="S322:S385" si="20">F322+(4*G322)+H322+I322+(L322-M322-N322-G322)+(2*M322)+(3*N322)+O322-P322</f>
        <v>106</v>
      </c>
      <c r="T322" s="11">
        <f t="shared" ref="T322:T385" si="21">S322/15</f>
        <v>7.0666666666666664</v>
      </c>
      <c r="U322" s="11">
        <f t="shared" ref="U322:U385" si="22">IF(S322&gt;=675,T322*1.2,IF(S322&gt;=650,T322*1.175,IF(S322&gt;=625,T322*1.15,IF(S322&gt;= 600,T322*1.125,IF(S322&gt; 575,T322*1.1,IF(S322&gt; 550,T322*1.075,IF(S322&gt; 525,T322*1.05,IF(S322&gt; 500,T322*1.025,IF(S322&gt; 475,T322,IF(S322&gt; 450,T322*0.975,IF(S322&gt; 425,T322*0.95,IF(S322&gt; 400,T322*0.925,IF(S322&gt; 375,T322*0.9,IF(S322&gt; 350,T322*0.875,IF(S322&gt; 325,T322*0.85,IF(S322&gt; 300,T322*0.825,IF(S322&gt; 275,T322*0.8,IF(S322&gt; 250,T322*0.775,IF(S322&gt; 225,T322*0.75,IF(S322&gt; 200,T322*0.725,IF(S322&gt; 175,T322*0.7,IF(S322&gt; 150,T322*0.675,IF(S322&gt; 125,T322*0.65,IF(S322&gt; 100,T322*0.625,IF(S322&gt; 75,T322*0.6,IF(S322&gt; 50,T322*0.575,IF(S322&gt; 25,T322*0.55,T322*0.525)))))))))))))))))))))))))))</f>
        <v>4.4166666666666661</v>
      </c>
      <c r="V322" s="11">
        <f t="shared" ref="V322:V385" si="23">IF(U322 &lt; 1.5,1,U322)</f>
        <v>4.4166666666666661</v>
      </c>
      <c r="W322" s="8"/>
      <c r="X322" s="11"/>
      <c r="Y322" s="11"/>
      <c r="Z322" s="11"/>
      <c r="AA322" s="11"/>
    </row>
    <row r="323" spans="1:27" ht="14.25" customHeight="1" x14ac:dyDescent="0.35">
      <c r="A323" s="13" t="s">
        <v>750</v>
      </c>
      <c r="B323" s="13" t="s">
        <v>232</v>
      </c>
      <c r="C323" s="13" t="s">
        <v>314</v>
      </c>
      <c r="D323" s="13" t="s">
        <v>324</v>
      </c>
      <c r="E323" s="13">
        <v>249</v>
      </c>
      <c r="F323" s="18">
        <v>31</v>
      </c>
      <c r="G323" s="8">
        <v>5</v>
      </c>
      <c r="H323" s="8">
        <v>26</v>
      </c>
      <c r="I323" s="8">
        <v>8</v>
      </c>
      <c r="J323" s="8">
        <v>0.22800000000000001</v>
      </c>
      <c r="K323" s="8">
        <v>0.26800000000000002</v>
      </c>
      <c r="L323" s="8">
        <v>57</v>
      </c>
      <c r="M323" s="8">
        <v>13</v>
      </c>
      <c r="N323" s="8">
        <v>2</v>
      </c>
      <c r="O323" s="8">
        <v>14</v>
      </c>
      <c r="P323" s="8">
        <v>62</v>
      </c>
      <c r="Q323" s="8">
        <v>0.36299999999999999</v>
      </c>
      <c r="R323" s="8">
        <v>0.63200000000000001</v>
      </c>
      <c r="S323" s="8">
        <f t="shared" si="20"/>
        <v>106</v>
      </c>
      <c r="T323" s="11">
        <f t="shared" si="21"/>
        <v>7.0666666666666664</v>
      </c>
      <c r="U323" s="11">
        <f t="shared" si="22"/>
        <v>4.4166666666666661</v>
      </c>
      <c r="V323" s="11">
        <f t="shared" si="23"/>
        <v>4.4166666666666661</v>
      </c>
      <c r="W323" s="8"/>
      <c r="X323" s="11"/>
      <c r="Y323" s="11"/>
      <c r="Z323" s="11"/>
      <c r="AA323" s="11"/>
    </row>
    <row r="324" spans="1:27" ht="14.25" customHeight="1" x14ac:dyDescent="0.35">
      <c r="A324" s="13" t="s">
        <v>406</v>
      </c>
      <c r="B324" s="13" t="s">
        <v>338</v>
      </c>
      <c r="C324" s="13"/>
      <c r="D324" s="13" t="s">
        <v>324</v>
      </c>
      <c r="E324" s="13">
        <v>216</v>
      </c>
      <c r="F324" s="18">
        <v>28</v>
      </c>
      <c r="G324" s="8">
        <v>5</v>
      </c>
      <c r="H324" s="8">
        <v>24</v>
      </c>
      <c r="I324" s="8">
        <v>7</v>
      </c>
      <c r="J324" s="8">
        <v>0.25800000000000001</v>
      </c>
      <c r="K324" s="8">
        <v>0.30599999999999999</v>
      </c>
      <c r="L324" s="8">
        <v>56</v>
      </c>
      <c r="M324" s="8">
        <v>10</v>
      </c>
      <c r="N324" s="8">
        <v>1</v>
      </c>
      <c r="O324" s="8">
        <v>15</v>
      </c>
      <c r="P324" s="8">
        <v>51</v>
      </c>
      <c r="Q324" s="8">
        <v>0.38500000000000001</v>
      </c>
      <c r="R324" s="8">
        <v>0.69099999999999995</v>
      </c>
      <c r="S324" s="8">
        <f t="shared" si="20"/>
        <v>106</v>
      </c>
      <c r="T324" s="11">
        <f t="shared" si="21"/>
        <v>7.0666666666666664</v>
      </c>
      <c r="U324" s="11">
        <f t="shared" si="22"/>
        <v>4.4166666666666661</v>
      </c>
      <c r="V324" s="11">
        <f t="shared" si="23"/>
        <v>4.4166666666666661</v>
      </c>
      <c r="W324" s="8"/>
      <c r="X324" s="11"/>
      <c r="Y324" s="11"/>
      <c r="Z324" s="11"/>
      <c r="AA324" s="11"/>
    </row>
    <row r="325" spans="1:27" ht="14.25" customHeight="1" x14ac:dyDescent="0.35">
      <c r="A325" s="13" t="s">
        <v>200</v>
      </c>
      <c r="B325" s="13" t="s">
        <v>897</v>
      </c>
      <c r="C325" s="13" t="s">
        <v>298</v>
      </c>
      <c r="D325" s="13" t="s">
        <v>324</v>
      </c>
      <c r="E325" s="13">
        <v>253</v>
      </c>
      <c r="F325" s="18">
        <v>33</v>
      </c>
      <c r="G325" s="8">
        <v>10</v>
      </c>
      <c r="H325" s="8">
        <v>33</v>
      </c>
      <c r="I325" s="8">
        <v>5</v>
      </c>
      <c r="J325" s="8">
        <v>0.221</v>
      </c>
      <c r="K325" s="8">
        <v>0.28100000000000003</v>
      </c>
      <c r="L325" s="8">
        <v>56</v>
      </c>
      <c r="M325" s="8">
        <v>11</v>
      </c>
      <c r="N325" s="8">
        <v>1</v>
      </c>
      <c r="O325" s="8">
        <v>21</v>
      </c>
      <c r="P325" s="8">
        <v>86</v>
      </c>
      <c r="Q325" s="8">
        <v>0.39100000000000001</v>
      </c>
      <c r="R325" s="8">
        <v>0.67200000000000004</v>
      </c>
      <c r="S325" s="8">
        <f t="shared" si="20"/>
        <v>105</v>
      </c>
      <c r="T325" s="11">
        <f t="shared" si="21"/>
        <v>7</v>
      </c>
      <c r="U325" s="11">
        <f t="shared" si="22"/>
        <v>4.375</v>
      </c>
      <c r="V325" s="11">
        <f t="shared" si="23"/>
        <v>4.375</v>
      </c>
      <c r="W325" s="8"/>
      <c r="X325" s="11"/>
      <c r="Y325" s="11"/>
      <c r="Z325" s="11"/>
      <c r="AA325" s="11"/>
    </row>
    <row r="326" spans="1:27" ht="14.25" customHeight="1" x14ac:dyDescent="0.35">
      <c r="A326" s="13" t="s">
        <v>865</v>
      </c>
      <c r="B326" s="13" t="s">
        <v>1535</v>
      </c>
      <c r="C326" s="13" t="s">
        <v>2137</v>
      </c>
      <c r="D326" s="13" t="s">
        <v>324</v>
      </c>
      <c r="E326" s="13">
        <v>228</v>
      </c>
      <c r="F326" s="18">
        <v>26</v>
      </c>
      <c r="G326" s="8">
        <v>8</v>
      </c>
      <c r="H326" s="8">
        <v>30</v>
      </c>
      <c r="I326" s="8">
        <v>1</v>
      </c>
      <c r="J326" s="8">
        <v>0.22900000000000001</v>
      </c>
      <c r="K326" s="8">
        <v>0.29399999999999998</v>
      </c>
      <c r="L326" s="8">
        <v>52</v>
      </c>
      <c r="M326" s="8">
        <v>11</v>
      </c>
      <c r="N326" s="8">
        <v>0</v>
      </c>
      <c r="O326" s="8">
        <v>21</v>
      </c>
      <c r="P326" s="8">
        <v>60</v>
      </c>
      <c r="Q326" s="8">
        <v>0.39300000000000002</v>
      </c>
      <c r="R326" s="8">
        <v>0.68600000000000005</v>
      </c>
      <c r="S326" s="8">
        <f t="shared" si="20"/>
        <v>105</v>
      </c>
      <c r="T326" s="11">
        <f t="shared" si="21"/>
        <v>7</v>
      </c>
      <c r="U326" s="11">
        <f t="shared" si="22"/>
        <v>4.375</v>
      </c>
      <c r="V326" s="11">
        <f t="shared" si="23"/>
        <v>4.375</v>
      </c>
      <c r="W326" s="8"/>
      <c r="X326" s="11"/>
      <c r="Y326" s="11"/>
      <c r="Z326" s="11"/>
      <c r="AA326" s="11"/>
    </row>
    <row r="327" spans="1:27" ht="14.25" customHeight="1" x14ac:dyDescent="0.35">
      <c r="A327" s="13" t="s">
        <v>212</v>
      </c>
      <c r="B327" s="13" t="s">
        <v>936</v>
      </c>
      <c r="C327" s="13" t="s">
        <v>302</v>
      </c>
      <c r="D327" s="13" t="s">
        <v>324</v>
      </c>
      <c r="E327" s="13">
        <v>267</v>
      </c>
      <c r="F327" s="18">
        <v>31</v>
      </c>
      <c r="G327" s="8">
        <v>7</v>
      </c>
      <c r="H327" s="8">
        <v>31</v>
      </c>
      <c r="I327" s="8">
        <v>1</v>
      </c>
      <c r="J327" s="8">
        <v>0.23799999999999999</v>
      </c>
      <c r="K327" s="8">
        <v>0.313</v>
      </c>
      <c r="L327" s="8">
        <v>63</v>
      </c>
      <c r="M327" s="8">
        <v>11</v>
      </c>
      <c r="N327" s="8">
        <v>0</v>
      </c>
      <c r="O327" s="8">
        <v>29</v>
      </c>
      <c r="P327" s="8">
        <v>83</v>
      </c>
      <c r="Q327" s="8">
        <v>0.36399999999999999</v>
      </c>
      <c r="R327" s="8">
        <v>0.67700000000000005</v>
      </c>
      <c r="S327" s="8">
        <f t="shared" si="20"/>
        <v>104</v>
      </c>
      <c r="T327" s="11">
        <f t="shared" si="21"/>
        <v>6.9333333333333336</v>
      </c>
      <c r="U327" s="11">
        <f t="shared" si="22"/>
        <v>4.3333333333333339</v>
      </c>
      <c r="V327" s="11">
        <f t="shared" si="23"/>
        <v>4.3333333333333339</v>
      </c>
      <c r="W327" s="8"/>
      <c r="X327" s="11"/>
      <c r="Y327" s="11"/>
      <c r="Z327" s="11"/>
      <c r="AA327" s="11"/>
    </row>
    <row r="328" spans="1:27" ht="14.25" customHeight="1" x14ac:dyDescent="0.35">
      <c r="A328" s="13" t="s">
        <v>1066</v>
      </c>
      <c r="B328" s="13" t="s">
        <v>82</v>
      </c>
      <c r="C328" s="13" t="s">
        <v>302</v>
      </c>
      <c r="D328" s="13" t="s">
        <v>324</v>
      </c>
      <c r="E328" s="13">
        <v>244</v>
      </c>
      <c r="F328" s="18">
        <v>29</v>
      </c>
      <c r="G328" s="8">
        <v>8</v>
      </c>
      <c r="H328" s="8">
        <v>28</v>
      </c>
      <c r="I328" s="8">
        <v>4</v>
      </c>
      <c r="J328" s="8">
        <v>0.22</v>
      </c>
      <c r="K328" s="8">
        <v>0.28599999999999998</v>
      </c>
      <c r="L328" s="8">
        <v>54</v>
      </c>
      <c r="M328" s="8">
        <v>11</v>
      </c>
      <c r="N328" s="8">
        <v>1</v>
      </c>
      <c r="O328" s="8">
        <v>22</v>
      </c>
      <c r="P328" s="8">
        <v>70</v>
      </c>
      <c r="Q328" s="8">
        <v>0.36399999999999999</v>
      </c>
      <c r="R328" s="8">
        <v>0.64900000000000002</v>
      </c>
      <c r="S328" s="8">
        <f t="shared" si="20"/>
        <v>104</v>
      </c>
      <c r="T328" s="11">
        <f t="shared" si="21"/>
        <v>6.9333333333333336</v>
      </c>
      <c r="U328" s="11">
        <f t="shared" si="22"/>
        <v>4.3333333333333339</v>
      </c>
      <c r="V328" s="11">
        <f t="shared" si="23"/>
        <v>4.3333333333333339</v>
      </c>
      <c r="W328" s="8"/>
      <c r="X328" s="11"/>
      <c r="Y328" s="11"/>
      <c r="Z328" s="11"/>
      <c r="AA328" s="11"/>
    </row>
    <row r="329" spans="1:27" ht="14.25" customHeight="1" x14ac:dyDescent="0.35">
      <c r="A329" s="13" t="s">
        <v>1760</v>
      </c>
      <c r="B329" s="13" t="s">
        <v>854</v>
      </c>
      <c r="C329" s="13" t="s">
        <v>2137</v>
      </c>
      <c r="D329" s="13" t="s">
        <v>324</v>
      </c>
      <c r="E329" s="13">
        <v>220</v>
      </c>
      <c r="F329" s="18">
        <v>28</v>
      </c>
      <c r="G329" s="8">
        <v>5</v>
      </c>
      <c r="H329" s="8">
        <v>25</v>
      </c>
      <c r="I329" s="8">
        <v>5</v>
      </c>
      <c r="J329" s="8">
        <v>0.22800000000000001</v>
      </c>
      <c r="K329" s="8">
        <v>0.314</v>
      </c>
      <c r="L329" s="8">
        <v>50</v>
      </c>
      <c r="M329" s="8">
        <v>10</v>
      </c>
      <c r="N329" s="8">
        <v>0</v>
      </c>
      <c r="O329" s="8">
        <v>28</v>
      </c>
      <c r="P329" s="8">
        <v>58</v>
      </c>
      <c r="Q329" s="8">
        <v>0.34899999999999998</v>
      </c>
      <c r="R329" s="8">
        <v>0.66300000000000003</v>
      </c>
      <c r="S329" s="8">
        <f t="shared" si="20"/>
        <v>103</v>
      </c>
      <c r="T329" s="11">
        <f t="shared" si="21"/>
        <v>6.8666666666666663</v>
      </c>
      <c r="U329" s="11">
        <f t="shared" si="22"/>
        <v>4.2916666666666661</v>
      </c>
      <c r="V329" s="11">
        <f t="shared" si="23"/>
        <v>4.2916666666666661</v>
      </c>
      <c r="W329" s="8"/>
      <c r="X329" s="11"/>
      <c r="Y329" s="11"/>
      <c r="Z329" s="11"/>
      <c r="AA329" s="11"/>
    </row>
    <row r="330" spans="1:27" ht="14.25" customHeight="1" x14ac:dyDescent="0.35">
      <c r="A330" s="13" t="s">
        <v>1437</v>
      </c>
      <c r="B330" s="13" t="s">
        <v>89</v>
      </c>
      <c r="C330" s="13" t="s">
        <v>315</v>
      </c>
      <c r="D330" s="13" t="s">
        <v>324</v>
      </c>
      <c r="E330" s="13">
        <v>191</v>
      </c>
      <c r="F330" s="18">
        <v>28</v>
      </c>
      <c r="G330" s="8">
        <v>6</v>
      </c>
      <c r="H330" s="8">
        <v>24</v>
      </c>
      <c r="I330" s="8">
        <v>10</v>
      </c>
      <c r="J330" s="8">
        <v>0.246</v>
      </c>
      <c r="K330" s="8">
        <v>0.32</v>
      </c>
      <c r="L330" s="8">
        <v>47</v>
      </c>
      <c r="M330" s="8">
        <v>8</v>
      </c>
      <c r="N330" s="8">
        <v>1</v>
      </c>
      <c r="O330" s="8">
        <v>21</v>
      </c>
      <c r="P330" s="8">
        <v>56</v>
      </c>
      <c r="Q330" s="8">
        <v>0.39200000000000002</v>
      </c>
      <c r="R330" s="8">
        <v>0.71199999999999997</v>
      </c>
      <c r="S330" s="8">
        <f t="shared" si="20"/>
        <v>102</v>
      </c>
      <c r="T330" s="11">
        <f t="shared" si="21"/>
        <v>6.8</v>
      </c>
      <c r="U330" s="11">
        <f t="shared" si="22"/>
        <v>4.25</v>
      </c>
      <c r="V330" s="11">
        <f t="shared" si="23"/>
        <v>4.25</v>
      </c>
      <c r="W330" s="8"/>
      <c r="X330" s="11"/>
      <c r="Y330" s="11"/>
      <c r="Z330" s="11"/>
      <c r="AA330" s="11"/>
    </row>
    <row r="331" spans="1:27" ht="14.25" customHeight="1" x14ac:dyDescent="0.35">
      <c r="A331" s="13" t="s">
        <v>730</v>
      </c>
      <c r="B331" s="13" t="s">
        <v>349</v>
      </c>
      <c r="C331" s="13" t="s">
        <v>315</v>
      </c>
      <c r="D331" s="13" t="s">
        <v>324</v>
      </c>
      <c r="E331" s="13">
        <v>212</v>
      </c>
      <c r="F331" s="18">
        <v>25</v>
      </c>
      <c r="G331" s="8">
        <v>4</v>
      </c>
      <c r="H331" s="8">
        <v>24</v>
      </c>
      <c r="I331" s="8">
        <v>5</v>
      </c>
      <c r="J331" s="8">
        <v>0.26100000000000001</v>
      </c>
      <c r="K331" s="8">
        <v>0.29399999999999998</v>
      </c>
      <c r="L331" s="8">
        <v>55</v>
      </c>
      <c r="M331" s="8">
        <v>10</v>
      </c>
      <c r="N331" s="8">
        <v>1</v>
      </c>
      <c r="O331" s="8">
        <v>10</v>
      </c>
      <c r="P331" s="8">
        <v>41</v>
      </c>
      <c r="Q331" s="8">
        <v>0.38100000000000001</v>
      </c>
      <c r="R331" s="8">
        <v>0.67600000000000005</v>
      </c>
      <c r="S331" s="8">
        <f t="shared" si="20"/>
        <v>102</v>
      </c>
      <c r="T331" s="11">
        <f t="shared" si="21"/>
        <v>6.8</v>
      </c>
      <c r="U331" s="11">
        <f t="shared" si="22"/>
        <v>4.25</v>
      </c>
      <c r="V331" s="11">
        <f t="shared" si="23"/>
        <v>4.25</v>
      </c>
      <c r="W331" s="8"/>
      <c r="X331" s="11"/>
      <c r="Y331" s="11"/>
      <c r="Z331" s="11"/>
      <c r="AA331" s="11"/>
    </row>
    <row r="332" spans="1:27" ht="14.25" customHeight="1" x14ac:dyDescent="0.35">
      <c r="A332" s="13" t="s">
        <v>39</v>
      </c>
      <c r="B332" s="13" t="s">
        <v>1309</v>
      </c>
      <c r="C332" s="13" t="s">
        <v>2137</v>
      </c>
      <c r="D332" s="13" t="s">
        <v>324</v>
      </c>
      <c r="E332" s="13">
        <v>244</v>
      </c>
      <c r="F332" s="18">
        <v>27</v>
      </c>
      <c r="G332" s="8">
        <v>5</v>
      </c>
      <c r="H332" s="8">
        <v>26</v>
      </c>
      <c r="I332" s="8">
        <v>8</v>
      </c>
      <c r="J332" s="8">
        <v>0.248</v>
      </c>
      <c r="K332" s="8">
        <v>0.30099999999999999</v>
      </c>
      <c r="L332" s="8">
        <v>60</v>
      </c>
      <c r="M332" s="8">
        <v>12</v>
      </c>
      <c r="N332" s="8">
        <v>1</v>
      </c>
      <c r="O332" s="8">
        <v>19</v>
      </c>
      <c r="P332" s="8">
        <v>68</v>
      </c>
      <c r="Q332" s="8">
        <v>0.36399999999999999</v>
      </c>
      <c r="R332" s="8">
        <v>0.66500000000000004</v>
      </c>
      <c r="S332" s="8">
        <f t="shared" si="20"/>
        <v>101</v>
      </c>
      <c r="T332" s="11">
        <f t="shared" si="21"/>
        <v>6.7333333333333334</v>
      </c>
      <c r="U332" s="11">
        <f t="shared" si="22"/>
        <v>4.208333333333333</v>
      </c>
      <c r="V332" s="11">
        <f t="shared" si="23"/>
        <v>4.208333333333333</v>
      </c>
      <c r="W332" s="8"/>
      <c r="X332" s="11"/>
      <c r="Y332" s="11"/>
      <c r="Z332" s="11"/>
      <c r="AA332" s="11"/>
    </row>
    <row r="333" spans="1:27" ht="14.25" customHeight="1" x14ac:dyDescent="0.35">
      <c r="A333" s="13" t="s">
        <v>39</v>
      </c>
      <c r="B333" s="13" t="s">
        <v>1183</v>
      </c>
      <c r="C333" s="13" t="s">
        <v>303</v>
      </c>
      <c r="D333" s="13" t="s">
        <v>324</v>
      </c>
      <c r="E333" s="13">
        <v>170</v>
      </c>
      <c r="F333" s="18">
        <v>22</v>
      </c>
      <c r="G333" s="8">
        <v>3</v>
      </c>
      <c r="H333" s="8">
        <v>18</v>
      </c>
      <c r="I333" s="8">
        <v>6</v>
      </c>
      <c r="J333" s="8">
        <v>0.24099999999999999</v>
      </c>
      <c r="K333" s="8">
        <v>0.32300000000000001</v>
      </c>
      <c r="L333" s="8">
        <v>41</v>
      </c>
      <c r="M333" s="8">
        <v>9</v>
      </c>
      <c r="N333" s="8">
        <v>0</v>
      </c>
      <c r="O333" s="8">
        <v>21</v>
      </c>
      <c r="P333" s="8">
        <v>25</v>
      </c>
      <c r="Q333" s="8">
        <v>0.35099999999999998</v>
      </c>
      <c r="R333" s="8">
        <v>0.67400000000000004</v>
      </c>
      <c r="S333" s="8">
        <f t="shared" si="20"/>
        <v>101</v>
      </c>
      <c r="T333" s="11">
        <f t="shared" si="21"/>
        <v>6.7333333333333334</v>
      </c>
      <c r="U333" s="11">
        <f t="shared" si="22"/>
        <v>4.208333333333333</v>
      </c>
      <c r="V333" s="11">
        <f t="shared" si="23"/>
        <v>4.208333333333333</v>
      </c>
      <c r="W333" s="8"/>
      <c r="X333" s="11"/>
      <c r="Y333" s="11"/>
      <c r="Z333" s="11"/>
      <c r="AA333" s="11"/>
    </row>
    <row r="334" spans="1:27" ht="14.25" customHeight="1" x14ac:dyDescent="0.35">
      <c r="A334" s="13" t="s">
        <v>1244</v>
      </c>
      <c r="B334" s="13" t="s">
        <v>130</v>
      </c>
      <c r="C334" s="13" t="s">
        <v>305</v>
      </c>
      <c r="D334" s="13" t="s">
        <v>324</v>
      </c>
      <c r="E334" s="13">
        <v>221</v>
      </c>
      <c r="F334" s="18">
        <v>26</v>
      </c>
      <c r="G334" s="8">
        <v>7</v>
      </c>
      <c r="H334" s="8">
        <v>27</v>
      </c>
      <c r="I334" s="8">
        <v>4</v>
      </c>
      <c r="J334" s="8">
        <v>0.23899999999999999</v>
      </c>
      <c r="K334" s="8">
        <v>0.27700000000000002</v>
      </c>
      <c r="L334" s="8">
        <v>53</v>
      </c>
      <c r="M334" s="8">
        <v>11</v>
      </c>
      <c r="N334" s="8">
        <v>1</v>
      </c>
      <c r="O334" s="8">
        <v>12</v>
      </c>
      <c r="P334" s="8">
        <v>56</v>
      </c>
      <c r="Q334" s="8">
        <v>0.39700000000000002</v>
      </c>
      <c r="R334" s="8">
        <v>0.67400000000000004</v>
      </c>
      <c r="S334" s="8">
        <f t="shared" si="20"/>
        <v>100</v>
      </c>
      <c r="T334" s="11">
        <f t="shared" si="21"/>
        <v>6.666666666666667</v>
      </c>
      <c r="U334" s="11">
        <f t="shared" si="22"/>
        <v>4</v>
      </c>
      <c r="V334" s="11">
        <f t="shared" si="23"/>
        <v>4</v>
      </c>
      <c r="W334" s="8"/>
      <c r="X334" s="11"/>
      <c r="Y334" s="11"/>
      <c r="Z334" s="11"/>
      <c r="AA334" s="11"/>
    </row>
    <row r="335" spans="1:27" ht="14.25" customHeight="1" x14ac:dyDescent="0.35">
      <c r="A335" s="13" t="s">
        <v>88</v>
      </c>
      <c r="B335" s="13" t="s">
        <v>1064</v>
      </c>
      <c r="C335" s="13" t="s">
        <v>309</v>
      </c>
      <c r="D335" s="13" t="s">
        <v>324</v>
      </c>
      <c r="E335" s="13">
        <v>217</v>
      </c>
      <c r="F335" s="18">
        <v>27</v>
      </c>
      <c r="G335" s="8">
        <v>6</v>
      </c>
      <c r="H335" s="8">
        <v>24</v>
      </c>
      <c r="I335" s="8">
        <v>3</v>
      </c>
      <c r="J335" s="8">
        <v>0.24199999999999999</v>
      </c>
      <c r="K335" s="8">
        <v>0.30299999999999999</v>
      </c>
      <c r="L335" s="8">
        <v>53</v>
      </c>
      <c r="M335" s="8">
        <v>10</v>
      </c>
      <c r="N335" s="8">
        <v>1</v>
      </c>
      <c r="O335" s="8">
        <v>19</v>
      </c>
      <c r="P335" s="8">
        <v>56</v>
      </c>
      <c r="Q335" s="8">
        <v>0.378</v>
      </c>
      <c r="R335" s="8">
        <v>0.68100000000000005</v>
      </c>
      <c r="S335" s="8">
        <f t="shared" si="20"/>
        <v>100</v>
      </c>
      <c r="T335" s="11">
        <f t="shared" si="21"/>
        <v>6.666666666666667</v>
      </c>
      <c r="U335" s="11">
        <f t="shared" si="22"/>
        <v>4</v>
      </c>
      <c r="V335" s="11">
        <f t="shared" si="23"/>
        <v>4</v>
      </c>
      <c r="W335" s="8"/>
      <c r="X335" s="11"/>
      <c r="Y335" s="11"/>
      <c r="Z335" s="11"/>
      <c r="AA335" s="11"/>
    </row>
    <row r="336" spans="1:27" ht="14.25" customHeight="1" x14ac:dyDescent="0.35">
      <c r="A336" s="13" t="s">
        <v>327</v>
      </c>
      <c r="B336" s="13" t="s">
        <v>526</v>
      </c>
      <c r="C336" s="13" t="s">
        <v>298</v>
      </c>
      <c r="D336" s="13" t="s">
        <v>324</v>
      </c>
      <c r="E336" s="13">
        <v>204</v>
      </c>
      <c r="F336" s="18">
        <v>27</v>
      </c>
      <c r="G336" s="8">
        <v>7</v>
      </c>
      <c r="H336" s="8">
        <v>27</v>
      </c>
      <c r="I336" s="8">
        <v>3</v>
      </c>
      <c r="J336" s="8">
        <v>0.23799999999999999</v>
      </c>
      <c r="K336" s="8">
        <v>0.31900000000000001</v>
      </c>
      <c r="L336" s="8">
        <v>49</v>
      </c>
      <c r="M336" s="8">
        <v>10</v>
      </c>
      <c r="N336" s="8">
        <v>0</v>
      </c>
      <c r="O336" s="8">
        <v>24</v>
      </c>
      <c r="P336" s="8">
        <v>62</v>
      </c>
      <c r="Q336" s="8">
        <v>0.39300000000000002</v>
      </c>
      <c r="R336" s="8">
        <v>0.71199999999999997</v>
      </c>
      <c r="S336" s="8">
        <f t="shared" si="20"/>
        <v>99</v>
      </c>
      <c r="T336" s="11">
        <f t="shared" si="21"/>
        <v>6.6</v>
      </c>
      <c r="U336" s="11">
        <f t="shared" si="22"/>
        <v>3.9599999999999995</v>
      </c>
      <c r="V336" s="11">
        <f t="shared" si="23"/>
        <v>3.9599999999999995</v>
      </c>
      <c r="W336" s="8"/>
      <c r="X336" s="11"/>
      <c r="Y336" s="11"/>
      <c r="Z336" s="11"/>
      <c r="AA336" s="11"/>
    </row>
    <row r="337" spans="1:27" ht="14.25" customHeight="1" x14ac:dyDescent="0.35">
      <c r="A337" s="13" t="s">
        <v>49</v>
      </c>
      <c r="B337" s="13" t="s">
        <v>1853</v>
      </c>
      <c r="C337" s="13" t="s">
        <v>300</v>
      </c>
      <c r="D337" s="13" t="s">
        <v>324</v>
      </c>
      <c r="E337" s="13">
        <v>210</v>
      </c>
      <c r="F337" s="18">
        <v>27</v>
      </c>
      <c r="G337" s="8">
        <v>4</v>
      </c>
      <c r="H337" s="8">
        <v>22</v>
      </c>
      <c r="I337" s="8">
        <v>2</v>
      </c>
      <c r="J337" s="8">
        <v>0.25800000000000001</v>
      </c>
      <c r="K337" s="8">
        <v>0.32600000000000001</v>
      </c>
      <c r="L337" s="8">
        <v>54</v>
      </c>
      <c r="M337" s="8">
        <v>12</v>
      </c>
      <c r="N337" s="8">
        <v>1</v>
      </c>
      <c r="O337" s="8">
        <v>21</v>
      </c>
      <c r="P337" s="8">
        <v>55</v>
      </c>
      <c r="Q337" s="8">
        <v>0.38</v>
      </c>
      <c r="R337" s="8">
        <v>0.70699999999999996</v>
      </c>
      <c r="S337" s="8">
        <f t="shared" si="20"/>
        <v>97</v>
      </c>
      <c r="T337" s="11">
        <f t="shared" si="21"/>
        <v>6.4666666666666668</v>
      </c>
      <c r="U337" s="11">
        <f t="shared" si="22"/>
        <v>3.88</v>
      </c>
      <c r="V337" s="11">
        <f t="shared" si="23"/>
        <v>3.88</v>
      </c>
      <c r="W337" s="8"/>
      <c r="X337" s="11"/>
      <c r="Y337" s="11"/>
      <c r="Z337" s="11"/>
      <c r="AA337" s="11"/>
    </row>
    <row r="338" spans="1:27" ht="14.25" customHeight="1" x14ac:dyDescent="0.35">
      <c r="A338" s="13" t="s">
        <v>1324</v>
      </c>
      <c r="B338" s="13" t="s">
        <v>244</v>
      </c>
      <c r="C338" s="13" t="s">
        <v>1523</v>
      </c>
      <c r="D338" s="13" t="s">
        <v>324</v>
      </c>
      <c r="E338" s="13">
        <v>217</v>
      </c>
      <c r="F338" s="18">
        <v>28</v>
      </c>
      <c r="G338" s="8">
        <v>9</v>
      </c>
      <c r="H338" s="8">
        <v>30</v>
      </c>
      <c r="I338" s="8">
        <v>4</v>
      </c>
      <c r="J338" s="8">
        <v>0.23599999999999999</v>
      </c>
      <c r="K338" s="8">
        <v>0.28000000000000003</v>
      </c>
      <c r="L338" s="8">
        <v>51</v>
      </c>
      <c r="M338" s="8">
        <v>12</v>
      </c>
      <c r="N338" s="8">
        <v>1</v>
      </c>
      <c r="O338" s="8">
        <v>13</v>
      </c>
      <c r="P338" s="8">
        <v>72</v>
      </c>
      <c r="Q338" s="8">
        <v>0.41699999999999998</v>
      </c>
      <c r="R338" s="8">
        <v>0.69699999999999995</v>
      </c>
      <c r="S338" s="8">
        <f t="shared" si="20"/>
        <v>95</v>
      </c>
      <c r="T338" s="11">
        <f t="shared" si="21"/>
        <v>6.333333333333333</v>
      </c>
      <c r="U338" s="11">
        <f t="shared" si="22"/>
        <v>3.8</v>
      </c>
      <c r="V338" s="11">
        <f t="shared" si="23"/>
        <v>3.8</v>
      </c>
      <c r="W338" s="8"/>
      <c r="X338" s="11"/>
      <c r="Y338" s="11"/>
      <c r="Z338" s="11"/>
      <c r="AA338" s="11"/>
    </row>
    <row r="339" spans="1:27" ht="14.25" customHeight="1" x14ac:dyDescent="0.35">
      <c r="A339" s="13" t="s">
        <v>1091</v>
      </c>
      <c r="B339" s="13" t="s">
        <v>141</v>
      </c>
      <c r="C339" s="13" t="s">
        <v>317</v>
      </c>
      <c r="D339" s="13" t="s">
        <v>324</v>
      </c>
      <c r="E339" s="13">
        <v>214</v>
      </c>
      <c r="F339" s="18">
        <v>29</v>
      </c>
      <c r="G339" s="8">
        <v>7</v>
      </c>
      <c r="H339" s="8">
        <v>29</v>
      </c>
      <c r="I339" s="8">
        <v>4</v>
      </c>
      <c r="J339" s="8">
        <v>0.23599999999999999</v>
      </c>
      <c r="K339" s="8">
        <v>0.29299999999999998</v>
      </c>
      <c r="L339" s="8">
        <v>50</v>
      </c>
      <c r="M339" s="8">
        <v>11</v>
      </c>
      <c r="N339" s="8">
        <v>1</v>
      </c>
      <c r="O339" s="8">
        <v>17</v>
      </c>
      <c r="P339" s="8">
        <v>68</v>
      </c>
      <c r="Q339" s="8">
        <v>0.39500000000000002</v>
      </c>
      <c r="R339" s="8">
        <v>0.68799999999999994</v>
      </c>
      <c r="S339" s="8">
        <f t="shared" si="20"/>
        <v>95</v>
      </c>
      <c r="T339" s="11">
        <f t="shared" si="21"/>
        <v>6.333333333333333</v>
      </c>
      <c r="U339" s="11">
        <f t="shared" si="22"/>
        <v>3.8</v>
      </c>
      <c r="V339" s="11">
        <f t="shared" si="23"/>
        <v>3.8</v>
      </c>
      <c r="W339" s="8"/>
      <c r="X339" s="11"/>
      <c r="Y339" s="11"/>
      <c r="Z339" s="11"/>
      <c r="AA339" s="11"/>
    </row>
    <row r="340" spans="1:27" ht="14.25" customHeight="1" x14ac:dyDescent="0.35">
      <c r="A340" s="13" t="s">
        <v>1534</v>
      </c>
      <c r="B340" s="13" t="s">
        <v>524</v>
      </c>
      <c r="C340" s="13" t="s">
        <v>305</v>
      </c>
      <c r="D340" s="13" t="s">
        <v>324</v>
      </c>
      <c r="E340" s="13">
        <v>264</v>
      </c>
      <c r="F340" s="18">
        <v>32</v>
      </c>
      <c r="G340" s="8">
        <v>7</v>
      </c>
      <c r="H340" s="8">
        <v>30</v>
      </c>
      <c r="I340" s="8">
        <v>5</v>
      </c>
      <c r="J340" s="8">
        <v>0.22500000000000001</v>
      </c>
      <c r="K340" s="8">
        <v>0.29099999999999998</v>
      </c>
      <c r="L340" s="8">
        <v>59</v>
      </c>
      <c r="M340" s="8">
        <v>11</v>
      </c>
      <c r="N340" s="8">
        <v>1</v>
      </c>
      <c r="O340" s="8">
        <v>25</v>
      </c>
      <c r="P340" s="8">
        <v>91</v>
      </c>
      <c r="Q340" s="8">
        <v>0.35299999999999998</v>
      </c>
      <c r="R340" s="8">
        <v>0.64400000000000002</v>
      </c>
      <c r="S340" s="8">
        <f t="shared" si="20"/>
        <v>94</v>
      </c>
      <c r="T340" s="11">
        <f t="shared" si="21"/>
        <v>6.2666666666666666</v>
      </c>
      <c r="U340" s="11">
        <f t="shared" si="22"/>
        <v>3.76</v>
      </c>
      <c r="V340" s="11">
        <f t="shared" si="23"/>
        <v>3.76</v>
      </c>
      <c r="W340" s="8"/>
      <c r="X340" s="11"/>
      <c r="Y340" s="11"/>
      <c r="Z340" s="11"/>
      <c r="AA340" s="11"/>
    </row>
    <row r="341" spans="1:27" ht="14.25" customHeight="1" x14ac:dyDescent="0.35">
      <c r="A341" s="13" t="s">
        <v>33</v>
      </c>
      <c r="B341" s="13" t="s">
        <v>607</v>
      </c>
      <c r="C341" s="13"/>
      <c r="D341" s="13" t="s">
        <v>324</v>
      </c>
      <c r="E341" s="19">
        <v>183</v>
      </c>
      <c r="F341" s="18">
        <v>23</v>
      </c>
      <c r="G341" s="8">
        <v>4</v>
      </c>
      <c r="H341" s="8">
        <v>19</v>
      </c>
      <c r="I341" s="8">
        <v>1</v>
      </c>
      <c r="J341" s="8">
        <v>0.248</v>
      </c>
      <c r="K341" s="8">
        <v>0.307</v>
      </c>
      <c r="L341" s="8">
        <v>45</v>
      </c>
      <c r="M341" s="8">
        <v>10</v>
      </c>
      <c r="N341" s="8">
        <v>0</v>
      </c>
      <c r="O341" s="8">
        <v>15</v>
      </c>
      <c r="P341" s="8">
        <v>31</v>
      </c>
      <c r="Q341" s="8">
        <v>0.36699999999999999</v>
      </c>
      <c r="R341" s="8">
        <v>0.67400000000000004</v>
      </c>
      <c r="S341" s="8">
        <f t="shared" si="20"/>
        <v>94</v>
      </c>
      <c r="T341" s="11">
        <f t="shared" si="21"/>
        <v>6.2666666666666666</v>
      </c>
      <c r="U341" s="11">
        <f t="shared" si="22"/>
        <v>3.76</v>
      </c>
      <c r="V341" s="11">
        <f t="shared" si="23"/>
        <v>3.76</v>
      </c>
      <c r="W341" s="8"/>
      <c r="X341" s="11"/>
      <c r="Y341" s="11"/>
      <c r="Z341" s="11"/>
      <c r="AA341" s="11"/>
    </row>
    <row r="342" spans="1:27" ht="14.25" customHeight="1" x14ac:dyDescent="0.35">
      <c r="A342" s="13" t="s">
        <v>185</v>
      </c>
      <c r="B342" s="13" t="s">
        <v>1230</v>
      </c>
      <c r="C342" s="13" t="s">
        <v>301</v>
      </c>
      <c r="D342" s="13" t="s">
        <v>324</v>
      </c>
      <c r="E342" s="13">
        <v>196</v>
      </c>
      <c r="F342" s="18">
        <v>28</v>
      </c>
      <c r="G342" s="8">
        <v>8</v>
      </c>
      <c r="H342" s="8">
        <v>27</v>
      </c>
      <c r="I342" s="8">
        <v>6</v>
      </c>
      <c r="J342" s="8">
        <v>0.223</v>
      </c>
      <c r="K342" s="8">
        <v>0.30299999999999999</v>
      </c>
      <c r="L342" s="8">
        <v>44</v>
      </c>
      <c r="M342" s="8">
        <v>9</v>
      </c>
      <c r="N342" s="8">
        <v>1</v>
      </c>
      <c r="O342" s="8">
        <v>22</v>
      </c>
      <c r="P342" s="8">
        <v>69</v>
      </c>
      <c r="Q342" s="8">
        <v>0.40799999999999997</v>
      </c>
      <c r="R342" s="8">
        <v>0.71099999999999997</v>
      </c>
      <c r="S342" s="8">
        <f t="shared" si="20"/>
        <v>93</v>
      </c>
      <c r="T342" s="11">
        <f t="shared" si="21"/>
        <v>6.2</v>
      </c>
      <c r="U342" s="11">
        <f t="shared" si="22"/>
        <v>3.7199999999999998</v>
      </c>
      <c r="V342" s="11">
        <f t="shared" si="23"/>
        <v>3.7199999999999998</v>
      </c>
      <c r="W342" s="8"/>
      <c r="X342" s="11"/>
      <c r="Y342" s="11"/>
      <c r="Z342" s="11"/>
      <c r="AA342" s="11"/>
    </row>
    <row r="343" spans="1:27" ht="14.25" customHeight="1" x14ac:dyDescent="0.35">
      <c r="A343" s="13" t="s">
        <v>2004</v>
      </c>
      <c r="B343" s="13" t="s">
        <v>245</v>
      </c>
      <c r="C343" s="13" t="s">
        <v>302</v>
      </c>
      <c r="D343" s="13" t="s">
        <v>324</v>
      </c>
      <c r="E343" s="13">
        <v>230</v>
      </c>
      <c r="F343" s="18">
        <v>29</v>
      </c>
      <c r="G343" s="8">
        <v>7</v>
      </c>
      <c r="H343" s="8">
        <v>27</v>
      </c>
      <c r="I343" s="8">
        <v>3</v>
      </c>
      <c r="J343" s="8">
        <v>0.23200000000000001</v>
      </c>
      <c r="K343" s="8">
        <v>0.28299999999999997</v>
      </c>
      <c r="L343" s="8">
        <v>53</v>
      </c>
      <c r="M343" s="8">
        <v>10</v>
      </c>
      <c r="N343" s="8">
        <v>2</v>
      </c>
      <c r="O343" s="8">
        <v>16</v>
      </c>
      <c r="P343" s="8">
        <v>70</v>
      </c>
      <c r="Q343" s="8">
        <v>0.38200000000000001</v>
      </c>
      <c r="R343" s="8">
        <v>0.66500000000000004</v>
      </c>
      <c r="S343" s="8">
        <f t="shared" si="20"/>
        <v>93</v>
      </c>
      <c r="T343" s="11">
        <f t="shared" si="21"/>
        <v>6.2</v>
      </c>
      <c r="U343" s="11">
        <f t="shared" si="22"/>
        <v>3.7199999999999998</v>
      </c>
      <c r="V343" s="11">
        <f t="shared" si="23"/>
        <v>3.7199999999999998</v>
      </c>
      <c r="W343" s="8"/>
      <c r="X343" s="11"/>
      <c r="Y343" s="11"/>
      <c r="Z343" s="11"/>
      <c r="AA343" s="11"/>
    </row>
    <row r="344" spans="1:27" ht="14.25" customHeight="1" x14ac:dyDescent="0.35">
      <c r="A344" s="13" t="s">
        <v>244</v>
      </c>
      <c r="B344" s="13" t="s">
        <v>1570</v>
      </c>
      <c r="C344" s="13" t="s">
        <v>303</v>
      </c>
      <c r="D344" s="13" t="s">
        <v>324</v>
      </c>
      <c r="E344" s="13">
        <v>239</v>
      </c>
      <c r="F344" s="18">
        <v>27</v>
      </c>
      <c r="G344" s="8">
        <v>5</v>
      </c>
      <c r="H344" s="8">
        <v>26</v>
      </c>
      <c r="I344" s="8">
        <v>3</v>
      </c>
      <c r="J344" s="8">
        <v>0.24399999999999999</v>
      </c>
      <c r="K344" s="8">
        <v>0.29099999999999998</v>
      </c>
      <c r="L344" s="8">
        <v>58</v>
      </c>
      <c r="M344" s="8">
        <v>12</v>
      </c>
      <c r="N344" s="8">
        <v>1</v>
      </c>
      <c r="O344" s="8">
        <v>16</v>
      </c>
      <c r="P344" s="8">
        <v>66</v>
      </c>
      <c r="Q344" s="8">
        <v>0.36899999999999999</v>
      </c>
      <c r="R344" s="8">
        <v>0.66</v>
      </c>
      <c r="S344" s="8">
        <f t="shared" si="20"/>
        <v>93</v>
      </c>
      <c r="T344" s="11">
        <f t="shared" si="21"/>
        <v>6.2</v>
      </c>
      <c r="U344" s="11">
        <f t="shared" si="22"/>
        <v>3.7199999999999998</v>
      </c>
      <c r="V344" s="11">
        <f t="shared" si="23"/>
        <v>3.7199999999999998</v>
      </c>
      <c r="W344" s="8"/>
      <c r="X344" s="11"/>
      <c r="Y344" s="11"/>
      <c r="Z344" s="11"/>
      <c r="AA344" s="11"/>
    </row>
    <row r="345" spans="1:27" ht="14.25" customHeight="1" x14ac:dyDescent="0.35">
      <c r="A345" s="13" t="s">
        <v>243</v>
      </c>
      <c r="B345" s="13" t="s">
        <v>869</v>
      </c>
      <c r="C345" s="13" t="s">
        <v>306</v>
      </c>
      <c r="D345" s="13" t="s">
        <v>324</v>
      </c>
      <c r="E345" s="13">
        <v>189</v>
      </c>
      <c r="F345" s="18">
        <v>26</v>
      </c>
      <c r="G345" s="8">
        <v>3</v>
      </c>
      <c r="H345" s="8">
        <v>18</v>
      </c>
      <c r="I345" s="8">
        <v>11</v>
      </c>
      <c r="J345" s="8">
        <v>0.24</v>
      </c>
      <c r="K345" s="8">
        <v>0.30499999999999999</v>
      </c>
      <c r="L345" s="8">
        <v>45</v>
      </c>
      <c r="M345" s="8">
        <v>9</v>
      </c>
      <c r="N345" s="8">
        <v>2</v>
      </c>
      <c r="O345" s="8">
        <v>17</v>
      </c>
      <c r="P345" s="8">
        <v>47</v>
      </c>
      <c r="Q345" s="8">
        <v>0.35099999999999998</v>
      </c>
      <c r="R345" s="8">
        <v>0.65600000000000003</v>
      </c>
      <c r="S345" s="8">
        <f t="shared" si="20"/>
        <v>92</v>
      </c>
      <c r="T345" s="11">
        <f t="shared" si="21"/>
        <v>6.1333333333333337</v>
      </c>
      <c r="U345" s="11">
        <f t="shared" si="22"/>
        <v>3.68</v>
      </c>
      <c r="V345" s="11">
        <f t="shared" si="23"/>
        <v>3.68</v>
      </c>
      <c r="W345" s="8"/>
      <c r="X345" s="11"/>
      <c r="Y345" s="11"/>
      <c r="Z345" s="11"/>
      <c r="AA345" s="11"/>
    </row>
    <row r="346" spans="1:27" ht="14.25" customHeight="1" x14ac:dyDescent="0.35">
      <c r="A346" s="13" t="s">
        <v>48</v>
      </c>
      <c r="B346" s="13" t="s">
        <v>1410</v>
      </c>
      <c r="C346" s="13" t="s">
        <v>295</v>
      </c>
      <c r="D346" s="13" t="s">
        <v>324</v>
      </c>
      <c r="E346" s="13">
        <v>207</v>
      </c>
      <c r="F346" s="18">
        <v>24</v>
      </c>
      <c r="G346" s="8">
        <v>7</v>
      </c>
      <c r="H346" s="8">
        <v>26</v>
      </c>
      <c r="I346" s="8">
        <v>1</v>
      </c>
      <c r="J346" s="8">
        <v>0.23799999999999999</v>
      </c>
      <c r="K346" s="8">
        <v>0.28999999999999998</v>
      </c>
      <c r="L346" s="8">
        <v>49</v>
      </c>
      <c r="M346" s="8">
        <v>9</v>
      </c>
      <c r="N346" s="8">
        <v>0</v>
      </c>
      <c r="O346" s="8">
        <v>15</v>
      </c>
      <c r="P346" s="8">
        <v>53</v>
      </c>
      <c r="Q346" s="8">
        <v>0.39400000000000002</v>
      </c>
      <c r="R346" s="8">
        <v>0.68400000000000005</v>
      </c>
      <c r="S346" s="8">
        <f t="shared" si="20"/>
        <v>92</v>
      </c>
      <c r="T346" s="11">
        <f t="shared" si="21"/>
        <v>6.1333333333333337</v>
      </c>
      <c r="U346" s="11">
        <f t="shared" si="22"/>
        <v>3.68</v>
      </c>
      <c r="V346" s="11">
        <f t="shared" si="23"/>
        <v>3.68</v>
      </c>
      <c r="W346" s="8"/>
      <c r="X346" s="11"/>
      <c r="Y346" s="11"/>
      <c r="Z346" s="11"/>
      <c r="AA346" s="11"/>
    </row>
    <row r="347" spans="1:27" ht="14.25" customHeight="1" x14ac:dyDescent="0.35">
      <c r="A347" s="13" t="s">
        <v>747</v>
      </c>
      <c r="B347" s="13" t="s">
        <v>269</v>
      </c>
      <c r="C347" s="13" t="s">
        <v>301</v>
      </c>
      <c r="D347" s="13" t="s">
        <v>324</v>
      </c>
      <c r="E347" s="19">
        <v>200</v>
      </c>
      <c r="F347" s="18">
        <v>25</v>
      </c>
      <c r="G347" s="8">
        <v>6</v>
      </c>
      <c r="H347" s="8">
        <v>23</v>
      </c>
      <c r="I347" s="8">
        <v>8</v>
      </c>
      <c r="J347" s="8">
        <v>0.24199999999999999</v>
      </c>
      <c r="K347" s="8">
        <v>0.29699999999999999</v>
      </c>
      <c r="L347" s="8">
        <v>49</v>
      </c>
      <c r="M347" s="8">
        <v>8</v>
      </c>
      <c r="N347" s="8">
        <v>0</v>
      </c>
      <c r="O347" s="8">
        <v>16</v>
      </c>
      <c r="P347" s="8">
        <v>56</v>
      </c>
      <c r="Q347" s="8">
        <v>0.36699999999999999</v>
      </c>
      <c r="R347" s="8">
        <v>0.66400000000000003</v>
      </c>
      <c r="S347" s="8">
        <f t="shared" si="20"/>
        <v>91</v>
      </c>
      <c r="T347" s="11">
        <f t="shared" si="21"/>
        <v>6.0666666666666664</v>
      </c>
      <c r="U347" s="11">
        <f t="shared" si="22"/>
        <v>3.6399999999999997</v>
      </c>
      <c r="V347" s="11">
        <f t="shared" si="23"/>
        <v>3.6399999999999997</v>
      </c>
      <c r="W347" s="8"/>
      <c r="X347" s="11"/>
      <c r="Y347" s="11"/>
      <c r="Z347" s="11"/>
      <c r="AA347" s="11"/>
    </row>
    <row r="348" spans="1:27" ht="14.25" customHeight="1" x14ac:dyDescent="0.35">
      <c r="A348" s="13" t="s">
        <v>83</v>
      </c>
      <c r="B348" s="13" t="s">
        <v>116</v>
      </c>
      <c r="C348" s="13" t="s">
        <v>316</v>
      </c>
      <c r="D348" s="13" t="s">
        <v>324</v>
      </c>
      <c r="E348" s="13">
        <v>173</v>
      </c>
      <c r="F348" s="18">
        <v>24</v>
      </c>
      <c r="G348" s="8">
        <v>5</v>
      </c>
      <c r="H348" s="8">
        <v>18</v>
      </c>
      <c r="I348" s="8">
        <v>17</v>
      </c>
      <c r="J348" s="8">
        <v>0.216</v>
      </c>
      <c r="K348" s="8">
        <v>0.28299999999999997</v>
      </c>
      <c r="L348" s="8">
        <v>37</v>
      </c>
      <c r="M348" s="8">
        <v>7</v>
      </c>
      <c r="N348" s="8">
        <v>1</v>
      </c>
      <c r="O348" s="8">
        <v>16</v>
      </c>
      <c r="P348" s="8">
        <v>49</v>
      </c>
      <c r="Q348" s="8">
        <v>0.35399999999999998</v>
      </c>
      <c r="R348" s="8">
        <v>0.63700000000000001</v>
      </c>
      <c r="S348" s="8">
        <f t="shared" si="20"/>
        <v>87</v>
      </c>
      <c r="T348" s="11">
        <f t="shared" si="21"/>
        <v>5.8</v>
      </c>
      <c r="U348" s="11">
        <f t="shared" si="22"/>
        <v>3.48</v>
      </c>
      <c r="V348" s="11">
        <f t="shared" si="23"/>
        <v>3.48</v>
      </c>
      <c r="W348" s="8"/>
      <c r="X348" s="11"/>
      <c r="Y348" s="11"/>
      <c r="Z348" s="11"/>
      <c r="AA348" s="11"/>
    </row>
    <row r="349" spans="1:27" ht="14.25" customHeight="1" x14ac:dyDescent="0.35">
      <c r="A349" s="13" t="s">
        <v>330</v>
      </c>
      <c r="B349" s="13" t="s">
        <v>1790</v>
      </c>
      <c r="C349" s="13" t="s">
        <v>2137</v>
      </c>
      <c r="D349" s="13" t="s">
        <v>324</v>
      </c>
      <c r="E349" s="13">
        <v>226</v>
      </c>
      <c r="F349" s="18">
        <v>25</v>
      </c>
      <c r="G349" s="8">
        <v>4</v>
      </c>
      <c r="H349" s="8">
        <v>23</v>
      </c>
      <c r="I349" s="8">
        <v>6</v>
      </c>
      <c r="J349" s="8">
        <v>0.24</v>
      </c>
      <c r="K349" s="8">
        <v>0.29599999999999999</v>
      </c>
      <c r="L349" s="8">
        <v>54</v>
      </c>
      <c r="M349" s="8">
        <v>9</v>
      </c>
      <c r="N349" s="8">
        <v>0</v>
      </c>
      <c r="O349" s="8">
        <v>18</v>
      </c>
      <c r="P349" s="8">
        <v>60</v>
      </c>
      <c r="Q349" s="8">
        <v>0.34</v>
      </c>
      <c r="R349" s="8">
        <v>0.63600000000000001</v>
      </c>
      <c r="S349" s="8">
        <f t="shared" si="20"/>
        <v>87</v>
      </c>
      <c r="T349" s="11">
        <f t="shared" si="21"/>
        <v>5.8</v>
      </c>
      <c r="U349" s="11">
        <f t="shared" si="22"/>
        <v>3.48</v>
      </c>
      <c r="V349" s="11">
        <f t="shared" si="23"/>
        <v>3.48</v>
      </c>
      <c r="W349" s="8"/>
      <c r="X349" s="11"/>
      <c r="Y349" s="11"/>
      <c r="Z349" s="11"/>
      <c r="AA349" s="11"/>
    </row>
    <row r="350" spans="1:27" ht="14.25" customHeight="1" x14ac:dyDescent="0.35">
      <c r="A350" s="13" t="s">
        <v>127</v>
      </c>
      <c r="B350" s="13" t="s">
        <v>1577</v>
      </c>
      <c r="C350" s="13" t="s">
        <v>293</v>
      </c>
      <c r="D350" s="13" t="s">
        <v>324</v>
      </c>
      <c r="E350" s="13">
        <v>220</v>
      </c>
      <c r="F350" s="18">
        <v>25</v>
      </c>
      <c r="G350" s="8">
        <v>5</v>
      </c>
      <c r="H350" s="8">
        <v>23</v>
      </c>
      <c r="I350" s="8">
        <v>1</v>
      </c>
      <c r="J350" s="8">
        <v>0.216</v>
      </c>
      <c r="K350" s="8">
        <v>0.30399999999999999</v>
      </c>
      <c r="L350" s="8">
        <v>47</v>
      </c>
      <c r="M350" s="8">
        <v>10</v>
      </c>
      <c r="N350" s="8">
        <v>1</v>
      </c>
      <c r="O350" s="8">
        <v>28</v>
      </c>
      <c r="P350" s="8">
        <v>64</v>
      </c>
      <c r="Q350" s="8">
        <v>0.32700000000000001</v>
      </c>
      <c r="R350" s="8">
        <v>0.63100000000000001</v>
      </c>
      <c r="S350" s="8">
        <f t="shared" si="20"/>
        <v>87</v>
      </c>
      <c r="T350" s="11">
        <f t="shared" si="21"/>
        <v>5.8</v>
      </c>
      <c r="U350" s="11">
        <f t="shared" si="22"/>
        <v>3.48</v>
      </c>
      <c r="V350" s="11">
        <f t="shared" si="23"/>
        <v>3.48</v>
      </c>
      <c r="W350" s="8"/>
      <c r="X350" s="11"/>
      <c r="Y350" s="11"/>
      <c r="Z350" s="11"/>
      <c r="AA350" s="11"/>
    </row>
    <row r="351" spans="1:27" ht="14.25" customHeight="1" x14ac:dyDescent="0.35">
      <c r="A351" s="13" t="s">
        <v>57</v>
      </c>
      <c r="B351" s="13" t="s">
        <v>711</v>
      </c>
      <c r="C351" s="13" t="s">
        <v>305</v>
      </c>
      <c r="D351" s="13" t="s">
        <v>324</v>
      </c>
      <c r="E351" s="13">
        <v>185</v>
      </c>
      <c r="F351" s="18">
        <v>22</v>
      </c>
      <c r="G351" s="8">
        <v>7</v>
      </c>
      <c r="H351" s="8">
        <v>24</v>
      </c>
      <c r="I351" s="8">
        <v>1</v>
      </c>
      <c r="J351" s="8">
        <v>0.25600000000000001</v>
      </c>
      <c r="K351" s="8">
        <v>0.30199999999999999</v>
      </c>
      <c r="L351" s="8">
        <v>47</v>
      </c>
      <c r="M351" s="8">
        <v>9</v>
      </c>
      <c r="N351" s="8">
        <v>0</v>
      </c>
      <c r="O351" s="8">
        <v>12</v>
      </c>
      <c r="P351" s="8">
        <v>49</v>
      </c>
      <c r="Q351" s="8">
        <v>0.42099999999999999</v>
      </c>
      <c r="R351" s="8">
        <v>0.72299999999999998</v>
      </c>
      <c r="S351" s="8">
        <f t="shared" si="20"/>
        <v>87</v>
      </c>
      <c r="T351" s="11">
        <f t="shared" si="21"/>
        <v>5.8</v>
      </c>
      <c r="U351" s="11">
        <f t="shared" si="22"/>
        <v>3.48</v>
      </c>
      <c r="V351" s="11">
        <f t="shared" si="23"/>
        <v>3.48</v>
      </c>
      <c r="W351" s="8"/>
      <c r="X351" s="11"/>
      <c r="Y351" s="11"/>
      <c r="Z351" s="11"/>
      <c r="AA351" s="11"/>
    </row>
    <row r="352" spans="1:27" ht="14.25" customHeight="1" x14ac:dyDescent="0.35">
      <c r="A352" s="13" t="s">
        <v>960</v>
      </c>
      <c r="B352" s="13" t="s">
        <v>961</v>
      </c>
      <c r="C352" s="13" t="s">
        <v>304</v>
      </c>
      <c r="D352" s="13" t="s">
        <v>324</v>
      </c>
      <c r="E352" s="13">
        <v>154</v>
      </c>
      <c r="F352" s="18">
        <v>21</v>
      </c>
      <c r="G352" s="8">
        <v>7</v>
      </c>
      <c r="H352" s="8">
        <v>23</v>
      </c>
      <c r="I352" s="8">
        <v>0</v>
      </c>
      <c r="J352" s="8">
        <v>0.24</v>
      </c>
      <c r="K352" s="8">
        <v>0.33300000000000002</v>
      </c>
      <c r="L352" s="8">
        <v>37</v>
      </c>
      <c r="M352" s="8">
        <v>8</v>
      </c>
      <c r="N352" s="8">
        <v>0</v>
      </c>
      <c r="O352" s="8">
        <v>22</v>
      </c>
      <c r="P352" s="8">
        <v>45</v>
      </c>
      <c r="Q352" s="8">
        <v>0.43099999999999999</v>
      </c>
      <c r="R352" s="8">
        <v>0.76400000000000001</v>
      </c>
      <c r="S352" s="8">
        <f t="shared" si="20"/>
        <v>87</v>
      </c>
      <c r="T352" s="11">
        <f t="shared" si="21"/>
        <v>5.8</v>
      </c>
      <c r="U352" s="11">
        <f t="shared" si="22"/>
        <v>3.48</v>
      </c>
      <c r="V352" s="11">
        <f t="shared" si="23"/>
        <v>3.48</v>
      </c>
      <c r="W352" s="8"/>
      <c r="X352" s="11"/>
      <c r="Y352" s="11"/>
      <c r="Z352" s="11"/>
      <c r="AA352" s="11"/>
    </row>
    <row r="353" spans="1:27" ht="14.25" customHeight="1" x14ac:dyDescent="0.35">
      <c r="A353" s="13" t="s">
        <v>1857</v>
      </c>
      <c r="B353" s="13" t="s">
        <v>1858</v>
      </c>
      <c r="C353" s="13" t="s">
        <v>300</v>
      </c>
      <c r="D353" s="13" t="s">
        <v>324</v>
      </c>
      <c r="E353" s="13">
        <v>163</v>
      </c>
      <c r="F353" s="18">
        <v>21</v>
      </c>
      <c r="G353" s="8">
        <v>6</v>
      </c>
      <c r="H353" s="8">
        <v>22</v>
      </c>
      <c r="I353" s="8">
        <v>1</v>
      </c>
      <c r="J353" s="8">
        <v>0.248</v>
      </c>
      <c r="K353" s="8">
        <v>0.313</v>
      </c>
      <c r="L353" s="8">
        <v>40</v>
      </c>
      <c r="M353" s="8">
        <v>8</v>
      </c>
      <c r="N353" s="8">
        <v>1</v>
      </c>
      <c r="O353" s="8">
        <v>15</v>
      </c>
      <c r="P353" s="8">
        <v>40</v>
      </c>
      <c r="Q353" s="8">
        <v>0.41099999999999998</v>
      </c>
      <c r="R353" s="8">
        <v>0.72399999999999998</v>
      </c>
      <c r="S353" s="8">
        <f t="shared" si="20"/>
        <v>87</v>
      </c>
      <c r="T353" s="11">
        <f t="shared" si="21"/>
        <v>5.8</v>
      </c>
      <c r="U353" s="11">
        <f t="shared" si="22"/>
        <v>3.48</v>
      </c>
      <c r="V353" s="11">
        <f t="shared" si="23"/>
        <v>3.48</v>
      </c>
      <c r="W353" s="8"/>
      <c r="X353" s="11"/>
      <c r="Y353" s="11"/>
      <c r="Z353" s="11"/>
      <c r="AA353" s="11"/>
    </row>
    <row r="354" spans="1:27" ht="14.25" customHeight="1" x14ac:dyDescent="0.35">
      <c r="A354" s="13" t="s">
        <v>66</v>
      </c>
      <c r="B354" s="13" t="s">
        <v>704</v>
      </c>
      <c r="C354" s="13" t="s">
        <v>314</v>
      </c>
      <c r="D354" s="13" t="s">
        <v>324</v>
      </c>
      <c r="E354" s="13">
        <v>203</v>
      </c>
      <c r="F354" s="18">
        <v>22</v>
      </c>
      <c r="G354" s="8">
        <v>5</v>
      </c>
      <c r="H354" s="8">
        <v>24</v>
      </c>
      <c r="I354" s="8">
        <v>1</v>
      </c>
      <c r="J354" s="8">
        <v>0.23699999999999999</v>
      </c>
      <c r="K354" s="8">
        <v>0.28899999999999998</v>
      </c>
      <c r="L354" s="8">
        <v>48</v>
      </c>
      <c r="M354" s="8">
        <v>9</v>
      </c>
      <c r="N354" s="8">
        <v>1</v>
      </c>
      <c r="O354" s="8">
        <v>15</v>
      </c>
      <c r="P354" s="8">
        <v>50</v>
      </c>
      <c r="Q354" s="8">
        <v>0.36799999999999999</v>
      </c>
      <c r="R354" s="8">
        <v>0.65800000000000003</v>
      </c>
      <c r="S354" s="8">
        <f t="shared" si="20"/>
        <v>86</v>
      </c>
      <c r="T354" s="11">
        <f t="shared" si="21"/>
        <v>5.7333333333333334</v>
      </c>
      <c r="U354" s="11">
        <f t="shared" si="22"/>
        <v>3.44</v>
      </c>
      <c r="V354" s="11">
        <f t="shared" si="23"/>
        <v>3.44</v>
      </c>
      <c r="W354" s="8"/>
      <c r="X354" s="11"/>
      <c r="Y354" s="11"/>
      <c r="Z354" s="11"/>
      <c r="AA354" s="11"/>
    </row>
    <row r="355" spans="1:27" ht="14.25" customHeight="1" x14ac:dyDescent="0.35">
      <c r="A355" s="13" t="s">
        <v>191</v>
      </c>
      <c r="B355" s="13" t="s">
        <v>105</v>
      </c>
      <c r="C355" s="13" t="s">
        <v>306</v>
      </c>
      <c r="D355" s="13" t="s">
        <v>324</v>
      </c>
      <c r="E355" s="13">
        <v>172</v>
      </c>
      <c r="F355" s="18">
        <v>20</v>
      </c>
      <c r="G355" s="8">
        <v>4</v>
      </c>
      <c r="H355" s="8">
        <v>20</v>
      </c>
      <c r="I355" s="8">
        <v>3</v>
      </c>
      <c r="J355" s="8">
        <v>0.24</v>
      </c>
      <c r="K355" s="8">
        <v>0.28399999999999997</v>
      </c>
      <c r="L355" s="8">
        <v>41</v>
      </c>
      <c r="M355" s="8">
        <v>8</v>
      </c>
      <c r="N355" s="8">
        <v>0</v>
      </c>
      <c r="O355" s="8">
        <v>11</v>
      </c>
      <c r="P355" s="8">
        <v>29</v>
      </c>
      <c r="Q355" s="8">
        <v>0.37</v>
      </c>
      <c r="R355" s="8">
        <v>0.65400000000000003</v>
      </c>
      <c r="S355" s="8">
        <f t="shared" si="20"/>
        <v>86</v>
      </c>
      <c r="T355" s="11">
        <f t="shared" si="21"/>
        <v>5.7333333333333334</v>
      </c>
      <c r="U355" s="11">
        <f t="shared" si="22"/>
        <v>3.44</v>
      </c>
      <c r="V355" s="11">
        <f t="shared" si="23"/>
        <v>3.44</v>
      </c>
      <c r="W355" s="8"/>
      <c r="X355" s="11"/>
      <c r="Y355" s="11"/>
      <c r="Z355" s="11"/>
      <c r="AA355" s="11"/>
    </row>
    <row r="356" spans="1:27" ht="14.25" customHeight="1" x14ac:dyDescent="0.35">
      <c r="A356" s="13" t="s">
        <v>57</v>
      </c>
      <c r="B356" s="13" t="s">
        <v>1754</v>
      </c>
      <c r="C356" s="13" t="s">
        <v>300</v>
      </c>
      <c r="D356" s="13" t="s">
        <v>324</v>
      </c>
      <c r="E356" s="13">
        <v>187</v>
      </c>
      <c r="F356" s="18">
        <v>25</v>
      </c>
      <c r="G356" s="8">
        <v>5</v>
      </c>
      <c r="H356" s="8">
        <v>22</v>
      </c>
      <c r="I356" s="8">
        <v>3</v>
      </c>
      <c r="J356" s="8">
        <v>0.249</v>
      </c>
      <c r="K356" s="8">
        <v>0.308</v>
      </c>
      <c r="L356" s="8">
        <v>47</v>
      </c>
      <c r="M356" s="8">
        <v>9</v>
      </c>
      <c r="N356" s="8">
        <v>2</v>
      </c>
      <c r="O356" s="8">
        <v>16</v>
      </c>
      <c r="P356" s="8">
        <v>56</v>
      </c>
      <c r="Q356" s="8">
        <v>0.39700000000000002</v>
      </c>
      <c r="R356" s="8">
        <v>0.70499999999999996</v>
      </c>
      <c r="S356" s="8">
        <f t="shared" si="20"/>
        <v>85</v>
      </c>
      <c r="T356" s="11">
        <f t="shared" si="21"/>
        <v>5.666666666666667</v>
      </c>
      <c r="U356" s="11">
        <f t="shared" si="22"/>
        <v>3.4</v>
      </c>
      <c r="V356" s="11">
        <f t="shared" si="23"/>
        <v>3.4</v>
      </c>
      <c r="W356" s="8"/>
      <c r="X356" s="11"/>
      <c r="Y356" s="11"/>
      <c r="Z356" s="11"/>
      <c r="AA356" s="11"/>
    </row>
    <row r="357" spans="1:27" ht="14.25" customHeight="1" x14ac:dyDescent="0.35">
      <c r="A357" s="13" t="s">
        <v>1413</v>
      </c>
      <c r="B357" s="13" t="s">
        <v>1414</v>
      </c>
      <c r="C357" s="13" t="s">
        <v>1523</v>
      </c>
      <c r="D357" s="13" t="s">
        <v>324</v>
      </c>
      <c r="E357" s="13">
        <v>163</v>
      </c>
      <c r="F357" s="18">
        <v>19</v>
      </c>
      <c r="G357" s="8">
        <v>2</v>
      </c>
      <c r="H357" s="8">
        <v>17</v>
      </c>
      <c r="I357" s="8">
        <v>3</v>
      </c>
      <c r="J357" s="8">
        <v>0.25600000000000001</v>
      </c>
      <c r="K357" s="8">
        <v>0.313</v>
      </c>
      <c r="L357" s="8">
        <v>42</v>
      </c>
      <c r="M357" s="8">
        <v>9</v>
      </c>
      <c r="N357" s="8">
        <v>1</v>
      </c>
      <c r="O357" s="8">
        <v>13</v>
      </c>
      <c r="P357" s="8">
        <v>26</v>
      </c>
      <c r="Q357" s="8">
        <v>0.35899999999999999</v>
      </c>
      <c r="R357" s="8">
        <v>0.67200000000000004</v>
      </c>
      <c r="S357" s="8">
        <f t="shared" si="20"/>
        <v>85</v>
      </c>
      <c r="T357" s="11">
        <f t="shared" si="21"/>
        <v>5.666666666666667</v>
      </c>
      <c r="U357" s="11">
        <f t="shared" si="22"/>
        <v>3.4</v>
      </c>
      <c r="V357" s="11">
        <f t="shared" si="23"/>
        <v>3.4</v>
      </c>
      <c r="W357" s="8"/>
      <c r="X357" s="11"/>
      <c r="Y357" s="11"/>
      <c r="Z357" s="11"/>
      <c r="AA357" s="11"/>
    </row>
    <row r="358" spans="1:27" ht="14.25" customHeight="1" x14ac:dyDescent="0.35">
      <c r="A358" s="13" t="s">
        <v>656</v>
      </c>
      <c r="B358" s="13" t="s">
        <v>438</v>
      </c>
      <c r="C358" s="13" t="s">
        <v>304</v>
      </c>
      <c r="D358" s="13" t="s">
        <v>324</v>
      </c>
      <c r="E358" s="13">
        <v>200</v>
      </c>
      <c r="F358" s="18">
        <v>24</v>
      </c>
      <c r="G358" s="8">
        <v>5</v>
      </c>
      <c r="H358" s="8">
        <v>21</v>
      </c>
      <c r="I358" s="8">
        <v>3</v>
      </c>
      <c r="J358" s="8">
        <v>0.24</v>
      </c>
      <c r="K358" s="8">
        <v>0.29199999999999998</v>
      </c>
      <c r="L358" s="8">
        <v>48</v>
      </c>
      <c r="M358" s="8">
        <v>10</v>
      </c>
      <c r="N358" s="8">
        <v>1</v>
      </c>
      <c r="O358" s="8">
        <v>15</v>
      </c>
      <c r="P358" s="8">
        <v>54</v>
      </c>
      <c r="Q358" s="8">
        <v>0.36899999999999999</v>
      </c>
      <c r="R358" s="8">
        <v>0.66100000000000003</v>
      </c>
      <c r="S358" s="8">
        <f t="shared" si="20"/>
        <v>84</v>
      </c>
      <c r="T358" s="11">
        <f t="shared" si="21"/>
        <v>5.6</v>
      </c>
      <c r="U358" s="11">
        <f t="shared" si="22"/>
        <v>3.36</v>
      </c>
      <c r="V358" s="11">
        <f t="shared" si="23"/>
        <v>3.36</v>
      </c>
      <c r="W358" s="8"/>
      <c r="X358" s="11"/>
      <c r="Y358" s="11"/>
      <c r="Z358" s="11"/>
      <c r="AA358" s="11"/>
    </row>
    <row r="359" spans="1:27" ht="14.25" customHeight="1" x14ac:dyDescent="0.35">
      <c r="A359" s="13" t="s">
        <v>1068</v>
      </c>
      <c r="B359" s="13" t="s">
        <v>1731</v>
      </c>
      <c r="C359" s="13" t="s">
        <v>319</v>
      </c>
      <c r="D359" s="13" t="s">
        <v>324</v>
      </c>
      <c r="E359" s="13">
        <v>154</v>
      </c>
      <c r="F359" s="18">
        <v>21</v>
      </c>
      <c r="G359" s="8">
        <v>3</v>
      </c>
      <c r="H359" s="8">
        <v>17</v>
      </c>
      <c r="I359" s="8">
        <v>3</v>
      </c>
      <c r="J359" s="8">
        <v>0.252</v>
      </c>
      <c r="K359" s="8">
        <v>0.31900000000000001</v>
      </c>
      <c r="L359" s="8">
        <v>39</v>
      </c>
      <c r="M359" s="8">
        <v>8</v>
      </c>
      <c r="N359" s="8">
        <v>1</v>
      </c>
      <c r="O359" s="8">
        <v>15</v>
      </c>
      <c r="P359" s="8">
        <v>30</v>
      </c>
      <c r="Q359" s="8">
        <v>0.38</v>
      </c>
      <c r="R359" s="8">
        <v>0.69899999999999995</v>
      </c>
      <c r="S359" s="8">
        <f t="shared" si="20"/>
        <v>84</v>
      </c>
      <c r="T359" s="11">
        <f t="shared" si="21"/>
        <v>5.6</v>
      </c>
      <c r="U359" s="11">
        <f t="shared" si="22"/>
        <v>3.36</v>
      </c>
      <c r="V359" s="11">
        <f t="shared" si="23"/>
        <v>3.36</v>
      </c>
      <c r="W359" s="8"/>
      <c r="X359" s="11"/>
      <c r="Y359" s="11"/>
      <c r="Z359" s="11"/>
      <c r="AA359" s="11"/>
    </row>
    <row r="360" spans="1:27" ht="14.25" customHeight="1" x14ac:dyDescent="0.35">
      <c r="A360" s="13" t="s">
        <v>61</v>
      </c>
      <c r="B360" s="13" t="s">
        <v>428</v>
      </c>
      <c r="C360" s="13" t="s">
        <v>311</v>
      </c>
      <c r="D360" s="13" t="s">
        <v>324</v>
      </c>
      <c r="E360" s="19">
        <v>162</v>
      </c>
      <c r="F360" s="18">
        <v>20</v>
      </c>
      <c r="G360" s="8">
        <v>3</v>
      </c>
      <c r="H360" s="8">
        <v>17</v>
      </c>
      <c r="I360" s="8">
        <v>3</v>
      </c>
      <c r="J360" s="8">
        <v>0.25</v>
      </c>
      <c r="K360" s="8">
        <v>0.30099999999999999</v>
      </c>
      <c r="L360" s="8">
        <v>40</v>
      </c>
      <c r="M360" s="8">
        <v>8</v>
      </c>
      <c r="N360" s="8">
        <v>0</v>
      </c>
      <c r="O360" s="8">
        <v>12</v>
      </c>
      <c r="P360" s="8">
        <v>25</v>
      </c>
      <c r="Q360" s="8">
        <v>0.35699999999999998</v>
      </c>
      <c r="R360" s="8">
        <v>0.65800000000000003</v>
      </c>
      <c r="S360" s="8">
        <f t="shared" si="20"/>
        <v>84</v>
      </c>
      <c r="T360" s="11">
        <f t="shared" si="21"/>
        <v>5.6</v>
      </c>
      <c r="U360" s="11">
        <f t="shared" si="22"/>
        <v>3.36</v>
      </c>
      <c r="V360" s="11">
        <f t="shared" si="23"/>
        <v>3.36</v>
      </c>
      <c r="W360" s="8"/>
      <c r="X360" s="11"/>
      <c r="Y360" s="11"/>
      <c r="Z360" s="11"/>
      <c r="AA360" s="11"/>
    </row>
    <row r="361" spans="1:27" ht="14.25" customHeight="1" x14ac:dyDescent="0.35">
      <c r="A361" s="13" t="s">
        <v>1010</v>
      </c>
      <c r="B361" s="13" t="s">
        <v>1854</v>
      </c>
      <c r="C361" s="13" t="s">
        <v>300</v>
      </c>
      <c r="D361" s="13" t="s">
        <v>324</v>
      </c>
      <c r="E361" s="13">
        <v>180</v>
      </c>
      <c r="F361" s="18">
        <v>24</v>
      </c>
      <c r="G361" s="8">
        <v>6</v>
      </c>
      <c r="H361" s="8">
        <v>24</v>
      </c>
      <c r="I361" s="8">
        <v>2</v>
      </c>
      <c r="J361" s="8">
        <v>0.24199999999999999</v>
      </c>
      <c r="K361" s="8">
        <v>0.3</v>
      </c>
      <c r="L361" s="8">
        <v>44</v>
      </c>
      <c r="M361" s="8">
        <v>9</v>
      </c>
      <c r="N361" s="8">
        <v>1</v>
      </c>
      <c r="O361" s="8">
        <v>15</v>
      </c>
      <c r="P361" s="8">
        <v>55</v>
      </c>
      <c r="Q361" s="8">
        <v>0.40200000000000002</v>
      </c>
      <c r="R361" s="8">
        <v>0.70099999999999996</v>
      </c>
      <c r="S361" s="8">
        <f t="shared" si="20"/>
        <v>83</v>
      </c>
      <c r="T361" s="11">
        <f t="shared" si="21"/>
        <v>5.5333333333333332</v>
      </c>
      <c r="U361" s="11">
        <f t="shared" si="22"/>
        <v>3.32</v>
      </c>
      <c r="V361" s="11">
        <f t="shared" si="23"/>
        <v>3.32</v>
      </c>
      <c r="W361" s="8"/>
      <c r="X361" s="11"/>
      <c r="Y361" s="11"/>
      <c r="Z361" s="11"/>
      <c r="AA361" s="11"/>
    </row>
    <row r="362" spans="1:27" ht="14.25" customHeight="1" x14ac:dyDescent="0.35">
      <c r="A362" s="13" t="s">
        <v>1729</v>
      </c>
      <c r="B362" s="13" t="s">
        <v>981</v>
      </c>
      <c r="C362" s="13" t="s">
        <v>293</v>
      </c>
      <c r="D362" s="13" t="s">
        <v>324</v>
      </c>
      <c r="E362" s="13">
        <v>167</v>
      </c>
      <c r="F362" s="18">
        <v>22</v>
      </c>
      <c r="G362" s="8">
        <v>3</v>
      </c>
      <c r="H362" s="8">
        <v>17</v>
      </c>
      <c r="I362" s="8">
        <v>7</v>
      </c>
      <c r="J362" s="8">
        <v>0.22800000000000001</v>
      </c>
      <c r="K362" s="8">
        <v>0.311</v>
      </c>
      <c r="L362" s="8">
        <v>38</v>
      </c>
      <c r="M362" s="8">
        <v>7</v>
      </c>
      <c r="N362" s="8">
        <v>0</v>
      </c>
      <c r="O362" s="8">
        <v>20</v>
      </c>
      <c r="P362" s="8">
        <v>37</v>
      </c>
      <c r="Q362" s="8">
        <v>0.33100000000000002</v>
      </c>
      <c r="R362" s="8">
        <v>0.64200000000000002</v>
      </c>
      <c r="S362" s="8">
        <f t="shared" si="20"/>
        <v>83</v>
      </c>
      <c r="T362" s="11">
        <f t="shared" si="21"/>
        <v>5.5333333333333332</v>
      </c>
      <c r="U362" s="11">
        <f t="shared" si="22"/>
        <v>3.32</v>
      </c>
      <c r="V362" s="11">
        <f t="shared" si="23"/>
        <v>3.32</v>
      </c>
      <c r="W362" s="8"/>
      <c r="X362" s="11"/>
      <c r="Y362" s="11"/>
      <c r="Z362" s="11"/>
      <c r="AA362" s="11"/>
    </row>
    <row r="363" spans="1:27" ht="14.25" customHeight="1" x14ac:dyDescent="0.35">
      <c r="A363" s="13" t="s">
        <v>145</v>
      </c>
      <c r="B363" s="13" t="s">
        <v>991</v>
      </c>
      <c r="C363" s="13" t="s">
        <v>1523</v>
      </c>
      <c r="D363" s="13" t="s">
        <v>324</v>
      </c>
      <c r="E363" s="13">
        <v>174</v>
      </c>
      <c r="F363" s="18">
        <v>21</v>
      </c>
      <c r="G363" s="8">
        <v>4</v>
      </c>
      <c r="H363" s="8">
        <v>20</v>
      </c>
      <c r="I363" s="8">
        <v>3</v>
      </c>
      <c r="J363" s="8">
        <v>0.24299999999999999</v>
      </c>
      <c r="K363" s="8">
        <v>0.29599999999999999</v>
      </c>
      <c r="L363" s="8">
        <v>42</v>
      </c>
      <c r="M363" s="8">
        <v>9</v>
      </c>
      <c r="N363" s="8">
        <v>0</v>
      </c>
      <c r="O363" s="8">
        <v>13</v>
      </c>
      <c r="P363" s="8">
        <v>37</v>
      </c>
      <c r="Q363" s="8">
        <v>0.373</v>
      </c>
      <c r="R363" s="8">
        <v>0.66900000000000004</v>
      </c>
      <c r="S363" s="8">
        <f t="shared" si="20"/>
        <v>83</v>
      </c>
      <c r="T363" s="11">
        <f t="shared" si="21"/>
        <v>5.5333333333333332</v>
      </c>
      <c r="U363" s="11">
        <f t="shared" si="22"/>
        <v>3.32</v>
      </c>
      <c r="V363" s="11">
        <f t="shared" si="23"/>
        <v>3.32</v>
      </c>
      <c r="W363" s="8"/>
      <c r="X363" s="11"/>
      <c r="Y363" s="11"/>
      <c r="Z363" s="11"/>
      <c r="AA363" s="11"/>
    </row>
    <row r="364" spans="1:27" ht="14.25" customHeight="1" x14ac:dyDescent="0.35">
      <c r="A364" s="13" t="s">
        <v>270</v>
      </c>
      <c r="B364" s="13" t="s">
        <v>1365</v>
      </c>
      <c r="C364" s="13" t="s">
        <v>303</v>
      </c>
      <c r="D364" s="13" t="s">
        <v>324</v>
      </c>
      <c r="E364" s="13">
        <v>155</v>
      </c>
      <c r="F364" s="18">
        <v>19</v>
      </c>
      <c r="G364" s="8">
        <v>3</v>
      </c>
      <c r="H364" s="8">
        <v>16</v>
      </c>
      <c r="I364" s="8">
        <v>4</v>
      </c>
      <c r="J364" s="8">
        <v>0.248</v>
      </c>
      <c r="K364" s="8">
        <v>0.29599999999999999</v>
      </c>
      <c r="L364" s="8">
        <v>39</v>
      </c>
      <c r="M364" s="8">
        <v>7</v>
      </c>
      <c r="N364" s="8">
        <v>1</v>
      </c>
      <c r="O364" s="8">
        <v>11</v>
      </c>
      <c r="P364" s="8">
        <v>25</v>
      </c>
      <c r="Q364" s="8">
        <v>0.35399999999999998</v>
      </c>
      <c r="R364" s="8">
        <v>0.65</v>
      </c>
      <c r="S364" s="8">
        <f t="shared" si="20"/>
        <v>82</v>
      </c>
      <c r="T364" s="11">
        <f t="shared" si="21"/>
        <v>5.4666666666666668</v>
      </c>
      <c r="U364" s="11">
        <f t="shared" si="22"/>
        <v>3.28</v>
      </c>
      <c r="V364" s="11">
        <f t="shared" si="23"/>
        <v>3.28</v>
      </c>
      <c r="W364" s="8"/>
      <c r="X364" s="11"/>
      <c r="Y364" s="11"/>
      <c r="Z364" s="11"/>
      <c r="AA364" s="11"/>
    </row>
    <row r="365" spans="1:27" ht="14.25" customHeight="1" x14ac:dyDescent="0.35">
      <c r="A365" s="13" t="s">
        <v>85</v>
      </c>
      <c r="B365" s="13" t="s">
        <v>1533</v>
      </c>
      <c r="C365" s="13" t="s">
        <v>318</v>
      </c>
      <c r="D365" s="13" t="s">
        <v>324</v>
      </c>
      <c r="E365" s="13">
        <v>196</v>
      </c>
      <c r="F365" s="18">
        <v>24</v>
      </c>
      <c r="G365" s="8">
        <v>5</v>
      </c>
      <c r="H365" s="8">
        <v>22</v>
      </c>
      <c r="I365" s="8">
        <v>4</v>
      </c>
      <c r="J365" s="8">
        <v>0.217</v>
      </c>
      <c r="K365" s="8">
        <v>0.29399999999999998</v>
      </c>
      <c r="L365" s="8">
        <v>43</v>
      </c>
      <c r="M365" s="8">
        <v>9</v>
      </c>
      <c r="N365" s="8">
        <v>1</v>
      </c>
      <c r="O365" s="8">
        <v>21</v>
      </c>
      <c r="P365" s="8">
        <v>59</v>
      </c>
      <c r="Q365" s="8">
        <v>0.35399999999999998</v>
      </c>
      <c r="R365" s="8">
        <v>0.64700000000000002</v>
      </c>
      <c r="S365" s="8">
        <f t="shared" si="20"/>
        <v>81</v>
      </c>
      <c r="T365" s="11">
        <f t="shared" si="21"/>
        <v>5.4</v>
      </c>
      <c r="U365" s="11">
        <f t="shared" si="22"/>
        <v>3.24</v>
      </c>
      <c r="V365" s="11">
        <f t="shared" si="23"/>
        <v>3.24</v>
      </c>
      <c r="W365" s="8"/>
      <c r="X365" s="11"/>
      <c r="Y365" s="11"/>
      <c r="Z365" s="11"/>
      <c r="AA365" s="11"/>
    </row>
    <row r="366" spans="1:27" ht="14.25" customHeight="1" x14ac:dyDescent="0.35">
      <c r="A366" s="13" t="s">
        <v>1226</v>
      </c>
      <c r="B366" s="13" t="s">
        <v>1697</v>
      </c>
      <c r="C366" s="13" t="s">
        <v>311</v>
      </c>
      <c r="D366" s="13" t="s">
        <v>324</v>
      </c>
      <c r="E366" s="13">
        <v>173</v>
      </c>
      <c r="F366" s="18">
        <v>23</v>
      </c>
      <c r="G366" s="8">
        <v>7</v>
      </c>
      <c r="H366" s="8">
        <v>25</v>
      </c>
      <c r="I366" s="8">
        <v>1</v>
      </c>
      <c r="J366" s="8">
        <v>0.22500000000000001</v>
      </c>
      <c r="K366" s="8">
        <v>0.30499999999999999</v>
      </c>
      <c r="L366" s="8">
        <v>39</v>
      </c>
      <c r="M366" s="8">
        <v>8</v>
      </c>
      <c r="N366" s="8">
        <v>0</v>
      </c>
      <c r="O366" s="8">
        <v>20</v>
      </c>
      <c r="P366" s="8">
        <v>56</v>
      </c>
      <c r="Q366" s="8">
        <v>0.39</v>
      </c>
      <c r="R366" s="8">
        <v>0.69499999999999995</v>
      </c>
      <c r="S366" s="8">
        <f t="shared" si="20"/>
        <v>81</v>
      </c>
      <c r="T366" s="11">
        <f t="shared" si="21"/>
        <v>5.4</v>
      </c>
      <c r="U366" s="11">
        <f t="shared" si="22"/>
        <v>3.24</v>
      </c>
      <c r="V366" s="11">
        <f t="shared" si="23"/>
        <v>3.24</v>
      </c>
      <c r="W366" s="8"/>
      <c r="X366" s="11"/>
      <c r="Y366" s="11"/>
      <c r="Z366" s="11"/>
      <c r="AA366" s="11"/>
    </row>
    <row r="367" spans="1:27" ht="14.25" customHeight="1" x14ac:dyDescent="0.35">
      <c r="A367" s="13" t="s">
        <v>1841</v>
      </c>
      <c r="B367" s="13" t="s">
        <v>1842</v>
      </c>
      <c r="C367" s="13" t="s">
        <v>303</v>
      </c>
      <c r="D367" s="13" t="s">
        <v>324</v>
      </c>
      <c r="E367" s="13">
        <v>160</v>
      </c>
      <c r="F367" s="18">
        <v>16</v>
      </c>
      <c r="G367" s="8">
        <v>4</v>
      </c>
      <c r="H367" s="8">
        <v>19</v>
      </c>
      <c r="I367" s="8">
        <v>1</v>
      </c>
      <c r="J367" s="8">
        <v>0.252</v>
      </c>
      <c r="K367" s="8">
        <v>0.27700000000000002</v>
      </c>
      <c r="L367" s="8">
        <v>40</v>
      </c>
      <c r="M367" s="8">
        <v>9</v>
      </c>
      <c r="N367" s="8">
        <v>0</v>
      </c>
      <c r="O367" s="8">
        <v>6</v>
      </c>
      <c r="P367" s="8">
        <v>22</v>
      </c>
      <c r="Q367" s="8">
        <v>0.39</v>
      </c>
      <c r="R367" s="8">
        <v>0.66800000000000004</v>
      </c>
      <c r="S367" s="8">
        <f t="shared" si="20"/>
        <v>81</v>
      </c>
      <c r="T367" s="11">
        <f t="shared" si="21"/>
        <v>5.4</v>
      </c>
      <c r="U367" s="11">
        <f t="shared" si="22"/>
        <v>3.24</v>
      </c>
      <c r="V367" s="11">
        <f t="shared" si="23"/>
        <v>3.24</v>
      </c>
      <c r="W367" s="8"/>
      <c r="X367" s="11"/>
      <c r="Y367" s="11"/>
      <c r="Z367" s="11"/>
      <c r="AA367" s="11"/>
    </row>
    <row r="368" spans="1:27" ht="14.25" customHeight="1" x14ac:dyDescent="0.35">
      <c r="A368" s="13" t="s">
        <v>157</v>
      </c>
      <c r="B368" s="13" t="s">
        <v>1748</v>
      </c>
      <c r="C368" s="13" t="s">
        <v>363</v>
      </c>
      <c r="D368" s="13" t="s">
        <v>324</v>
      </c>
      <c r="E368" s="13">
        <v>210</v>
      </c>
      <c r="F368" s="18">
        <v>24</v>
      </c>
      <c r="G368" s="8">
        <v>7</v>
      </c>
      <c r="H368" s="8">
        <v>26</v>
      </c>
      <c r="I368" s="8">
        <v>2</v>
      </c>
      <c r="J368" s="8">
        <v>0.219</v>
      </c>
      <c r="K368" s="8">
        <v>0.27900000000000003</v>
      </c>
      <c r="L368" s="8">
        <v>46</v>
      </c>
      <c r="M368" s="8">
        <v>9</v>
      </c>
      <c r="N368" s="8">
        <v>0</v>
      </c>
      <c r="O368" s="8">
        <v>17</v>
      </c>
      <c r="P368" s="8">
        <v>65</v>
      </c>
      <c r="Q368" s="8">
        <v>0.36399999999999999</v>
      </c>
      <c r="R368" s="8">
        <v>0.64300000000000002</v>
      </c>
      <c r="S368" s="8">
        <f t="shared" si="20"/>
        <v>80</v>
      </c>
      <c r="T368" s="11">
        <f t="shared" si="21"/>
        <v>5.333333333333333</v>
      </c>
      <c r="U368" s="11">
        <f t="shared" si="22"/>
        <v>3.1999999999999997</v>
      </c>
      <c r="V368" s="11">
        <f t="shared" si="23"/>
        <v>3.1999999999999997</v>
      </c>
      <c r="W368" s="8"/>
      <c r="X368" s="11"/>
      <c r="Y368" s="11"/>
      <c r="Z368" s="11"/>
      <c r="AA368" s="11"/>
    </row>
    <row r="369" spans="1:27" ht="14.25" customHeight="1" x14ac:dyDescent="0.35">
      <c r="A369" s="13" t="s">
        <v>1599</v>
      </c>
      <c r="B369" s="13" t="s">
        <v>1600</v>
      </c>
      <c r="C369" s="13" t="s">
        <v>305</v>
      </c>
      <c r="D369" s="13" t="s">
        <v>324</v>
      </c>
      <c r="E369" s="13">
        <v>167</v>
      </c>
      <c r="F369" s="18">
        <v>22</v>
      </c>
      <c r="G369" s="8">
        <v>7</v>
      </c>
      <c r="H369" s="8">
        <v>22</v>
      </c>
      <c r="I369" s="8">
        <v>2</v>
      </c>
      <c r="J369" s="8">
        <v>0.22800000000000001</v>
      </c>
      <c r="K369" s="8">
        <v>0.3</v>
      </c>
      <c r="L369" s="8">
        <v>38</v>
      </c>
      <c r="M369" s="8">
        <v>8</v>
      </c>
      <c r="N369" s="8">
        <v>1</v>
      </c>
      <c r="O369" s="8">
        <v>17</v>
      </c>
      <c r="P369" s="8">
        <v>52</v>
      </c>
      <c r="Q369" s="8">
        <v>0.41499999999999998</v>
      </c>
      <c r="R369" s="8">
        <v>0.71499999999999997</v>
      </c>
      <c r="S369" s="8">
        <f t="shared" si="20"/>
        <v>80</v>
      </c>
      <c r="T369" s="11">
        <f t="shared" si="21"/>
        <v>5.333333333333333</v>
      </c>
      <c r="U369" s="11">
        <f t="shared" si="22"/>
        <v>3.1999999999999997</v>
      </c>
      <c r="V369" s="11">
        <f t="shared" si="23"/>
        <v>3.1999999999999997</v>
      </c>
      <c r="W369" s="8"/>
      <c r="X369" s="11"/>
      <c r="Y369" s="11"/>
      <c r="Z369" s="11"/>
      <c r="AA369" s="11"/>
    </row>
    <row r="370" spans="1:27" ht="14.25" customHeight="1" x14ac:dyDescent="0.35">
      <c r="A370" s="13" t="s">
        <v>104</v>
      </c>
      <c r="B370" s="13" t="s">
        <v>1148</v>
      </c>
      <c r="C370" s="13" t="s">
        <v>293</v>
      </c>
      <c r="D370" s="13" t="s">
        <v>324</v>
      </c>
      <c r="E370" s="13">
        <v>190</v>
      </c>
      <c r="F370" s="18">
        <v>22</v>
      </c>
      <c r="G370" s="8">
        <v>2</v>
      </c>
      <c r="H370" s="8">
        <v>19</v>
      </c>
      <c r="I370" s="8">
        <v>4</v>
      </c>
      <c r="J370" s="8">
        <v>0.249</v>
      </c>
      <c r="K370" s="8">
        <v>0.30099999999999999</v>
      </c>
      <c r="L370" s="8">
        <v>47</v>
      </c>
      <c r="M370" s="8">
        <v>10</v>
      </c>
      <c r="N370" s="8">
        <v>1</v>
      </c>
      <c r="O370" s="8">
        <v>14</v>
      </c>
      <c r="P370" s="8">
        <v>44</v>
      </c>
      <c r="Q370" s="8">
        <v>0.33900000000000002</v>
      </c>
      <c r="R370" s="8">
        <v>0.64</v>
      </c>
      <c r="S370" s="8">
        <f t="shared" si="20"/>
        <v>80</v>
      </c>
      <c r="T370" s="11">
        <f t="shared" si="21"/>
        <v>5.333333333333333</v>
      </c>
      <c r="U370" s="11">
        <f t="shared" si="22"/>
        <v>3.1999999999999997</v>
      </c>
      <c r="V370" s="11">
        <f t="shared" si="23"/>
        <v>3.1999999999999997</v>
      </c>
      <c r="W370" s="8"/>
      <c r="X370" s="11"/>
      <c r="Y370" s="11"/>
      <c r="Z370" s="11"/>
      <c r="AA370" s="11"/>
    </row>
    <row r="371" spans="1:27" ht="14.25" customHeight="1" x14ac:dyDescent="0.35">
      <c r="A371" s="13" t="s">
        <v>435</v>
      </c>
      <c r="B371" s="13" t="s">
        <v>100</v>
      </c>
      <c r="C371" s="13"/>
      <c r="D371" s="13" t="s">
        <v>324</v>
      </c>
      <c r="E371" s="13">
        <v>158</v>
      </c>
      <c r="F371" s="18">
        <v>18</v>
      </c>
      <c r="G371" s="8">
        <v>6</v>
      </c>
      <c r="H371" s="8">
        <v>20</v>
      </c>
      <c r="I371" s="8">
        <v>0</v>
      </c>
      <c r="J371" s="8">
        <v>0.23</v>
      </c>
      <c r="K371" s="8">
        <v>0.29299999999999998</v>
      </c>
      <c r="L371" s="8">
        <v>36</v>
      </c>
      <c r="M371" s="8">
        <v>6</v>
      </c>
      <c r="N371" s="8">
        <v>0</v>
      </c>
      <c r="O371" s="8">
        <v>14</v>
      </c>
      <c r="P371" s="8">
        <v>32</v>
      </c>
      <c r="Q371" s="8">
        <v>0.375</v>
      </c>
      <c r="R371" s="8">
        <v>0.66800000000000004</v>
      </c>
      <c r="S371" s="8">
        <f t="shared" si="20"/>
        <v>80</v>
      </c>
      <c r="T371" s="11">
        <f t="shared" si="21"/>
        <v>5.333333333333333</v>
      </c>
      <c r="U371" s="11">
        <f t="shared" si="22"/>
        <v>3.1999999999999997</v>
      </c>
      <c r="V371" s="11">
        <f t="shared" si="23"/>
        <v>3.1999999999999997</v>
      </c>
      <c r="W371" s="8"/>
      <c r="X371" s="11"/>
      <c r="Y371" s="11"/>
      <c r="Z371" s="11"/>
      <c r="AA371" s="11"/>
    </row>
    <row r="372" spans="1:27" ht="14.25" customHeight="1" x14ac:dyDescent="0.35">
      <c r="A372" s="13" t="s">
        <v>47</v>
      </c>
      <c r="B372" s="13" t="s">
        <v>1228</v>
      </c>
      <c r="C372" s="13" t="s">
        <v>316</v>
      </c>
      <c r="D372" s="13" t="s">
        <v>324</v>
      </c>
      <c r="E372" s="13">
        <v>193</v>
      </c>
      <c r="F372" s="18">
        <v>24</v>
      </c>
      <c r="G372" s="8">
        <v>4</v>
      </c>
      <c r="H372" s="8">
        <v>20</v>
      </c>
      <c r="I372" s="8">
        <v>8</v>
      </c>
      <c r="J372" s="8">
        <v>0.22</v>
      </c>
      <c r="K372" s="8">
        <v>0.29899999999999999</v>
      </c>
      <c r="L372" s="8">
        <v>42</v>
      </c>
      <c r="M372" s="8">
        <v>8</v>
      </c>
      <c r="N372" s="8">
        <v>1</v>
      </c>
      <c r="O372" s="8">
        <v>22</v>
      </c>
      <c r="P372" s="8">
        <v>59</v>
      </c>
      <c r="Q372" s="8">
        <v>0.33400000000000002</v>
      </c>
      <c r="R372" s="8">
        <v>0.63300000000000001</v>
      </c>
      <c r="S372" s="8">
        <f t="shared" si="20"/>
        <v>79</v>
      </c>
      <c r="T372" s="11">
        <f t="shared" si="21"/>
        <v>5.2666666666666666</v>
      </c>
      <c r="U372" s="11">
        <f t="shared" si="22"/>
        <v>3.1599999999999997</v>
      </c>
      <c r="V372" s="11">
        <f t="shared" si="23"/>
        <v>3.1599999999999997</v>
      </c>
      <c r="W372" s="8"/>
      <c r="X372" s="11"/>
      <c r="Y372" s="11"/>
      <c r="Z372" s="11"/>
      <c r="AA372" s="11"/>
    </row>
    <row r="373" spans="1:27" ht="14.25" customHeight="1" x14ac:dyDescent="0.35">
      <c r="A373" s="13" t="s">
        <v>1292</v>
      </c>
      <c r="B373" s="13" t="s">
        <v>1293</v>
      </c>
      <c r="C373" s="13" t="s">
        <v>293</v>
      </c>
      <c r="D373" s="13" t="s">
        <v>324</v>
      </c>
      <c r="E373" s="13">
        <v>172</v>
      </c>
      <c r="F373" s="18">
        <v>23</v>
      </c>
      <c r="G373" s="8">
        <v>5</v>
      </c>
      <c r="H373" s="8">
        <v>22</v>
      </c>
      <c r="I373" s="8">
        <v>1</v>
      </c>
      <c r="J373" s="8">
        <v>0.23400000000000001</v>
      </c>
      <c r="K373" s="8">
        <v>0.33200000000000002</v>
      </c>
      <c r="L373" s="8">
        <v>40</v>
      </c>
      <c r="M373" s="8">
        <v>8</v>
      </c>
      <c r="N373" s="8">
        <v>0</v>
      </c>
      <c r="O373" s="8">
        <v>25</v>
      </c>
      <c r="P373" s="8">
        <v>55</v>
      </c>
      <c r="Q373" s="8">
        <v>0.371</v>
      </c>
      <c r="R373" s="8">
        <v>0.70299999999999996</v>
      </c>
      <c r="S373" s="8">
        <f t="shared" si="20"/>
        <v>79</v>
      </c>
      <c r="T373" s="11">
        <f t="shared" si="21"/>
        <v>5.2666666666666666</v>
      </c>
      <c r="U373" s="11">
        <f t="shared" si="22"/>
        <v>3.1599999999999997</v>
      </c>
      <c r="V373" s="11">
        <f t="shared" si="23"/>
        <v>3.1599999999999997</v>
      </c>
      <c r="W373" s="8"/>
      <c r="X373" s="11"/>
      <c r="Y373" s="11"/>
      <c r="Z373" s="11"/>
      <c r="AA373" s="11"/>
    </row>
    <row r="374" spans="1:27" ht="14.25" customHeight="1" x14ac:dyDescent="0.35">
      <c r="A374" s="13" t="s">
        <v>1998</v>
      </c>
      <c r="B374" s="13" t="s">
        <v>1188</v>
      </c>
      <c r="C374" s="13" t="s">
        <v>2137</v>
      </c>
      <c r="D374" s="13" t="s">
        <v>324</v>
      </c>
      <c r="E374" s="13">
        <v>172</v>
      </c>
      <c r="F374" s="18">
        <v>21</v>
      </c>
      <c r="G374" s="8">
        <v>7</v>
      </c>
      <c r="H374" s="8">
        <v>22</v>
      </c>
      <c r="I374" s="8">
        <v>1</v>
      </c>
      <c r="J374" s="8">
        <v>0.22600000000000001</v>
      </c>
      <c r="K374" s="8">
        <v>0.28799999999999998</v>
      </c>
      <c r="L374" s="8">
        <v>39</v>
      </c>
      <c r="M374" s="8">
        <v>8</v>
      </c>
      <c r="N374" s="8">
        <v>1</v>
      </c>
      <c r="O374" s="8">
        <v>15</v>
      </c>
      <c r="P374" s="8">
        <v>50</v>
      </c>
      <c r="Q374" s="8">
        <v>0.39200000000000002</v>
      </c>
      <c r="R374" s="8">
        <v>0.68</v>
      </c>
      <c r="S374" s="8">
        <f t="shared" si="20"/>
        <v>79</v>
      </c>
      <c r="T374" s="11">
        <f t="shared" si="21"/>
        <v>5.2666666666666666</v>
      </c>
      <c r="U374" s="11">
        <f t="shared" si="22"/>
        <v>3.1599999999999997</v>
      </c>
      <c r="V374" s="11">
        <f t="shared" si="23"/>
        <v>3.1599999999999997</v>
      </c>
      <c r="W374" s="8"/>
      <c r="X374" s="11"/>
      <c r="Y374" s="11"/>
      <c r="Z374" s="11"/>
      <c r="AA374" s="11"/>
    </row>
    <row r="375" spans="1:27" ht="14.25" customHeight="1" x14ac:dyDescent="0.35">
      <c r="A375" s="13" t="s">
        <v>449</v>
      </c>
      <c r="B375" s="13" t="s">
        <v>120</v>
      </c>
      <c r="C375" s="13" t="s">
        <v>311</v>
      </c>
      <c r="D375" s="13" t="s">
        <v>324</v>
      </c>
      <c r="E375" s="13">
        <v>181</v>
      </c>
      <c r="F375" s="18">
        <v>22</v>
      </c>
      <c r="G375" s="8">
        <v>6</v>
      </c>
      <c r="H375" s="8">
        <v>23</v>
      </c>
      <c r="I375" s="8">
        <v>1</v>
      </c>
      <c r="J375" s="8">
        <v>0.223</v>
      </c>
      <c r="K375" s="8">
        <v>0.27800000000000002</v>
      </c>
      <c r="L375" s="8">
        <v>40</v>
      </c>
      <c r="M375" s="8">
        <v>8</v>
      </c>
      <c r="N375" s="8">
        <v>0</v>
      </c>
      <c r="O375" s="8">
        <v>14</v>
      </c>
      <c r="P375" s="8">
        <v>47</v>
      </c>
      <c r="Q375" s="8">
        <v>0.36799999999999999</v>
      </c>
      <c r="R375" s="8">
        <v>0.64600000000000002</v>
      </c>
      <c r="S375" s="8">
        <f t="shared" si="20"/>
        <v>79</v>
      </c>
      <c r="T375" s="11">
        <f t="shared" si="21"/>
        <v>5.2666666666666666</v>
      </c>
      <c r="U375" s="11">
        <f t="shared" si="22"/>
        <v>3.1599999999999997</v>
      </c>
      <c r="V375" s="11">
        <f t="shared" si="23"/>
        <v>3.1599999999999997</v>
      </c>
      <c r="W375" s="8"/>
      <c r="X375" s="11"/>
      <c r="Y375" s="11"/>
      <c r="Z375" s="11"/>
      <c r="AA375" s="11"/>
    </row>
    <row r="376" spans="1:27" ht="14.25" customHeight="1" x14ac:dyDescent="0.35">
      <c r="A376" s="13" t="s">
        <v>158</v>
      </c>
      <c r="B376" s="13" t="s">
        <v>345</v>
      </c>
      <c r="C376" s="13"/>
      <c r="D376" s="13" t="s">
        <v>324</v>
      </c>
      <c r="E376" s="13">
        <v>166</v>
      </c>
      <c r="F376" s="18">
        <v>19</v>
      </c>
      <c r="G376" s="8">
        <v>4</v>
      </c>
      <c r="H376" s="8">
        <v>19</v>
      </c>
      <c r="I376" s="8">
        <v>1</v>
      </c>
      <c r="J376" s="8">
        <v>0.23899999999999999</v>
      </c>
      <c r="K376" s="8">
        <v>0.30399999999999999</v>
      </c>
      <c r="L376" s="8">
        <v>40</v>
      </c>
      <c r="M376" s="8">
        <v>8</v>
      </c>
      <c r="N376" s="8">
        <v>0</v>
      </c>
      <c r="O376" s="8">
        <v>16</v>
      </c>
      <c r="P376" s="8">
        <v>36</v>
      </c>
      <c r="Q376" s="8">
        <v>0.36199999999999999</v>
      </c>
      <c r="R376" s="8">
        <v>0.66600000000000004</v>
      </c>
      <c r="S376" s="8">
        <f t="shared" si="20"/>
        <v>79</v>
      </c>
      <c r="T376" s="11">
        <f t="shared" si="21"/>
        <v>5.2666666666666666</v>
      </c>
      <c r="U376" s="11">
        <f t="shared" si="22"/>
        <v>3.1599999999999997</v>
      </c>
      <c r="V376" s="11">
        <f t="shared" si="23"/>
        <v>3.1599999999999997</v>
      </c>
      <c r="W376" s="8"/>
      <c r="X376" s="11"/>
      <c r="Y376" s="11"/>
      <c r="Z376" s="11"/>
      <c r="AA376" s="11"/>
    </row>
    <row r="377" spans="1:27" ht="14.25" customHeight="1" x14ac:dyDescent="0.35">
      <c r="A377" s="13" t="s">
        <v>690</v>
      </c>
      <c r="B377" s="13" t="s">
        <v>691</v>
      </c>
      <c r="C377" s="13" t="s">
        <v>304</v>
      </c>
      <c r="D377" s="13" t="s">
        <v>324</v>
      </c>
      <c r="E377" s="13">
        <v>176</v>
      </c>
      <c r="F377" s="18">
        <v>19</v>
      </c>
      <c r="G377" s="8">
        <v>2</v>
      </c>
      <c r="H377" s="8">
        <v>17</v>
      </c>
      <c r="I377" s="8">
        <v>6</v>
      </c>
      <c r="J377" s="8">
        <v>0.254</v>
      </c>
      <c r="K377" s="8">
        <v>0.28999999999999998</v>
      </c>
      <c r="L377" s="8">
        <v>45</v>
      </c>
      <c r="M377" s="8">
        <v>7</v>
      </c>
      <c r="N377" s="8">
        <v>1</v>
      </c>
      <c r="O377" s="8">
        <v>9</v>
      </c>
      <c r="P377" s="8">
        <v>32</v>
      </c>
      <c r="Q377" s="8">
        <v>0.33500000000000002</v>
      </c>
      <c r="R377" s="8">
        <v>0.625</v>
      </c>
      <c r="S377" s="8">
        <f t="shared" si="20"/>
        <v>79</v>
      </c>
      <c r="T377" s="11">
        <f t="shared" si="21"/>
        <v>5.2666666666666666</v>
      </c>
      <c r="U377" s="11">
        <f t="shared" si="22"/>
        <v>3.1599999999999997</v>
      </c>
      <c r="V377" s="11">
        <f t="shared" si="23"/>
        <v>3.1599999999999997</v>
      </c>
      <c r="W377" s="8"/>
      <c r="X377" s="11"/>
      <c r="Y377" s="11"/>
      <c r="Z377" s="11"/>
      <c r="AA377" s="11"/>
    </row>
    <row r="378" spans="1:27" ht="14.25" customHeight="1" x14ac:dyDescent="0.35">
      <c r="A378" s="13" t="s">
        <v>33</v>
      </c>
      <c r="B378" s="13" t="s">
        <v>1180</v>
      </c>
      <c r="C378" s="13" t="s">
        <v>311</v>
      </c>
      <c r="D378" s="13" t="s">
        <v>324</v>
      </c>
      <c r="E378" s="13">
        <v>142</v>
      </c>
      <c r="F378" s="18">
        <v>20</v>
      </c>
      <c r="G378" s="8">
        <v>4</v>
      </c>
      <c r="H378" s="8">
        <v>17</v>
      </c>
      <c r="I378" s="8">
        <v>2</v>
      </c>
      <c r="J378" s="8">
        <v>0.23499999999999999</v>
      </c>
      <c r="K378" s="8">
        <v>0.32500000000000001</v>
      </c>
      <c r="L378" s="8">
        <v>33</v>
      </c>
      <c r="M378" s="8">
        <v>7</v>
      </c>
      <c r="N378" s="8">
        <v>0</v>
      </c>
      <c r="O378" s="8">
        <v>19</v>
      </c>
      <c r="P378" s="8">
        <v>31</v>
      </c>
      <c r="Q378" s="8">
        <v>0.36799999999999999</v>
      </c>
      <c r="R378" s="8">
        <v>0.69299999999999995</v>
      </c>
      <c r="S378" s="8">
        <f t="shared" si="20"/>
        <v>79</v>
      </c>
      <c r="T378" s="11">
        <f t="shared" si="21"/>
        <v>5.2666666666666666</v>
      </c>
      <c r="U378" s="11">
        <f t="shared" si="22"/>
        <v>3.1599999999999997</v>
      </c>
      <c r="V378" s="11">
        <f t="shared" si="23"/>
        <v>3.1599999999999997</v>
      </c>
      <c r="W378" s="8"/>
      <c r="X378" s="11"/>
      <c r="Y378" s="11"/>
      <c r="Z378" s="11"/>
      <c r="AA378" s="11"/>
    </row>
    <row r="379" spans="1:27" ht="14.25" customHeight="1" x14ac:dyDescent="0.35">
      <c r="A379" s="13" t="s">
        <v>83</v>
      </c>
      <c r="B379" s="13" t="s">
        <v>768</v>
      </c>
      <c r="C379" s="13" t="s">
        <v>318</v>
      </c>
      <c r="D379" s="13" t="s">
        <v>324</v>
      </c>
      <c r="E379" s="13">
        <v>178</v>
      </c>
      <c r="F379" s="18">
        <v>21</v>
      </c>
      <c r="G379" s="8">
        <v>7</v>
      </c>
      <c r="H379" s="8">
        <v>23</v>
      </c>
      <c r="I379" s="8">
        <v>2</v>
      </c>
      <c r="J379" s="8">
        <v>0.222</v>
      </c>
      <c r="K379" s="8">
        <v>0.28599999999999998</v>
      </c>
      <c r="L379" s="8">
        <v>40</v>
      </c>
      <c r="M379" s="8">
        <v>8</v>
      </c>
      <c r="N379" s="8">
        <v>0</v>
      </c>
      <c r="O379" s="8">
        <v>16</v>
      </c>
      <c r="P379" s="8">
        <v>53</v>
      </c>
      <c r="Q379" s="8">
        <v>0.38600000000000001</v>
      </c>
      <c r="R379" s="8">
        <v>0.67200000000000004</v>
      </c>
      <c r="S379" s="8">
        <f t="shared" si="20"/>
        <v>78</v>
      </c>
      <c r="T379" s="11">
        <f t="shared" si="21"/>
        <v>5.2</v>
      </c>
      <c r="U379" s="11">
        <f t="shared" si="22"/>
        <v>3.12</v>
      </c>
      <c r="V379" s="11">
        <f t="shared" si="23"/>
        <v>3.12</v>
      </c>
      <c r="W379" s="8"/>
      <c r="X379" s="11"/>
      <c r="Y379" s="11"/>
      <c r="Z379" s="11"/>
      <c r="AA379" s="11"/>
    </row>
    <row r="380" spans="1:27" ht="14.25" customHeight="1" x14ac:dyDescent="0.35">
      <c r="A380" s="13" t="s">
        <v>661</v>
      </c>
      <c r="B380" s="13" t="s">
        <v>428</v>
      </c>
      <c r="C380" s="13" t="s">
        <v>317</v>
      </c>
      <c r="D380" s="13" t="s">
        <v>324</v>
      </c>
      <c r="E380" s="13">
        <v>170</v>
      </c>
      <c r="F380" s="18">
        <v>21</v>
      </c>
      <c r="G380" s="8">
        <v>3</v>
      </c>
      <c r="H380" s="8">
        <v>16</v>
      </c>
      <c r="I380" s="8">
        <v>10</v>
      </c>
      <c r="J380" s="8">
        <v>0.24399999999999999</v>
      </c>
      <c r="K380" s="8">
        <v>0.28699999999999998</v>
      </c>
      <c r="L380" s="8">
        <v>42</v>
      </c>
      <c r="M380" s="8">
        <v>7</v>
      </c>
      <c r="N380" s="8">
        <v>1</v>
      </c>
      <c r="O380" s="8">
        <v>10</v>
      </c>
      <c r="P380" s="8">
        <v>39</v>
      </c>
      <c r="Q380" s="8">
        <v>0.34200000000000003</v>
      </c>
      <c r="R380" s="8">
        <v>0.629</v>
      </c>
      <c r="S380" s="8">
        <f t="shared" si="20"/>
        <v>78</v>
      </c>
      <c r="T380" s="11">
        <f t="shared" si="21"/>
        <v>5.2</v>
      </c>
      <c r="U380" s="11">
        <f t="shared" si="22"/>
        <v>3.12</v>
      </c>
      <c r="V380" s="11">
        <f t="shared" si="23"/>
        <v>3.12</v>
      </c>
      <c r="W380" s="8"/>
      <c r="X380" s="11"/>
      <c r="Y380" s="11"/>
      <c r="Z380" s="11"/>
      <c r="AA380" s="11"/>
    </row>
    <row r="381" spans="1:27" ht="14.25" customHeight="1" x14ac:dyDescent="0.35">
      <c r="A381" s="13" t="s">
        <v>115</v>
      </c>
      <c r="B381" s="13" t="s">
        <v>1791</v>
      </c>
      <c r="C381" s="13" t="s">
        <v>318</v>
      </c>
      <c r="D381" s="13" t="s">
        <v>324</v>
      </c>
      <c r="E381" s="13">
        <v>181</v>
      </c>
      <c r="F381" s="18">
        <v>25</v>
      </c>
      <c r="G381" s="8">
        <v>5</v>
      </c>
      <c r="H381" s="8">
        <v>20</v>
      </c>
      <c r="I381" s="8">
        <v>4</v>
      </c>
      <c r="J381" s="8">
        <v>0.217</v>
      </c>
      <c r="K381" s="8">
        <v>0.30599999999999999</v>
      </c>
      <c r="L381" s="8">
        <v>39</v>
      </c>
      <c r="M381" s="8">
        <v>8</v>
      </c>
      <c r="N381" s="8">
        <v>1</v>
      </c>
      <c r="O381" s="8">
        <v>23</v>
      </c>
      <c r="P381" s="8">
        <v>59</v>
      </c>
      <c r="Q381" s="8">
        <v>0.34300000000000003</v>
      </c>
      <c r="R381" s="8">
        <v>0.64900000000000002</v>
      </c>
      <c r="S381" s="8">
        <f t="shared" si="20"/>
        <v>77</v>
      </c>
      <c r="T381" s="11">
        <f t="shared" si="21"/>
        <v>5.1333333333333337</v>
      </c>
      <c r="U381" s="11">
        <f t="shared" si="22"/>
        <v>3.08</v>
      </c>
      <c r="V381" s="11">
        <f t="shared" si="23"/>
        <v>3.08</v>
      </c>
      <c r="W381" s="8"/>
      <c r="X381" s="11"/>
      <c r="Y381" s="11"/>
      <c r="Z381" s="11"/>
      <c r="AA381" s="11"/>
    </row>
    <row r="382" spans="1:27" ht="14.25" customHeight="1" x14ac:dyDescent="0.35">
      <c r="A382" s="13" t="s">
        <v>94</v>
      </c>
      <c r="B382" s="13" t="s">
        <v>343</v>
      </c>
      <c r="C382" s="13" t="s">
        <v>296</v>
      </c>
      <c r="D382" s="13" t="s">
        <v>324</v>
      </c>
      <c r="E382" s="13">
        <v>174</v>
      </c>
      <c r="F382" s="18">
        <v>19</v>
      </c>
      <c r="G382" s="8">
        <v>3</v>
      </c>
      <c r="H382" s="8">
        <v>17</v>
      </c>
      <c r="I382" s="8">
        <v>3</v>
      </c>
      <c r="J382" s="8">
        <v>0.23400000000000001</v>
      </c>
      <c r="K382" s="8">
        <v>0.28599999999999998</v>
      </c>
      <c r="L382" s="8">
        <v>41</v>
      </c>
      <c r="M382" s="8">
        <v>8</v>
      </c>
      <c r="N382" s="8">
        <v>1</v>
      </c>
      <c r="O382" s="8">
        <v>13</v>
      </c>
      <c r="P382" s="8">
        <v>35</v>
      </c>
      <c r="Q382" s="8">
        <v>0.33400000000000002</v>
      </c>
      <c r="R382" s="8">
        <v>0.621</v>
      </c>
      <c r="S382" s="8">
        <f t="shared" si="20"/>
        <v>77</v>
      </c>
      <c r="T382" s="11">
        <f t="shared" si="21"/>
        <v>5.1333333333333337</v>
      </c>
      <c r="U382" s="11">
        <f t="shared" si="22"/>
        <v>3.08</v>
      </c>
      <c r="V382" s="11">
        <f t="shared" si="23"/>
        <v>3.08</v>
      </c>
      <c r="W382" s="8"/>
      <c r="X382" s="11"/>
      <c r="Y382" s="11"/>
      <c r="Z382" s="11"/>
      <c r="AA382" s="11"/>
    </row>
    <row r="383" spans="1:27" ht="14.25" customHeight="1" x14ac:dyDescent="0.35">
      <c r="A383" s="13" t="s">
        <v>70</v>
      </c>
      <c r="B383" s="13" t="s">
        <v>1589</v>
      </c>
      <c r="C383" s="13" t="s">
        <v>297</v>
      </c>
      <c r="D383" s="13" t="s">
        <v>324</v>
      </c>
      <c r="E383" s="13">
        <v>161</v>
      </c>
      <c r="F383" s="18">
        <v>21</v>
      </c>
      <c r="G383" s="8">
        <v>5</v>
      </c>
      <c r="H383" s="8">
        <v>21</v>
      </c>
      <c r="I383" s="8">
        <v>4</v>
      </c>
      <c r="J383" s="8">
        <v>0.23599999999999999</v>
      </c>
      <c r="K383" s="8">
        <v>0.30099999999999999</v>
      </c>
      <c r="L383" s="8">
        <v>38</v>
      </c>
      <c r="M383" s="8">
        <v>8</v>
      </c>
      <c r="N383" s="8">
        <v>1</v>
      </c>
      <c r="O383" s="8">
        <v>15</v>
      </c>
      <c r="P383" s="8">
        <v>49</v>
      </c>
      <c r="Q383" s="8">
        <v>0.38300000000000001</v>
      </c>
      <c r="R383" s="8">
        <v>0.68400000000000005</v>
      </c>
      <c r="S383" s="8">
        <f t="shared" si="20"/>
        <v>75</v>
      </c>
      <c r="T383" s="11">
        <f t="shared" si="21"/>
        <v>5</v>
      </c>
      <c r="U383" s="11">
        <f t="shared" si="22"/>
        <v>2.875</v>
      </c>
      <c r="V383" s="11">
        <f t="shared" si="23"/>
        <v>2.875</v>
      </c>
      <c r="W383" s="8"/>
      <c r="X383" s="11"/>
      <c r="Y383" s="11"/>
      <c r="Z383" s="11"/>
      <c r="AA383" s="11"/>
    </row>
    <row r="384" spans="1:27" ht="14.25" customHeight="1" x14ac:dyDescent="0.35">
      <c r="A384" s="13" t="s">
        <v>57</v>
      </c>
      <c r="B384" s="13" t="s">
        <v>1991</v>
      </c>
      <c r="C384" s="13" t="s">
        <v>297</v>
      </c>
      <c r="D384" s="13" t="s">
        <v>324</v>
      </c>
      <c r="E384" s="19">
        <v>139</v>
      </c>
      <c r="F384" s="18">
        <v>19</v>
      </c>
      <c r="G384" s="8">
        <v>3</v>
      </c>
      <c r="H384" s="8">
        <v>16</v>
      </c>
      <c r="I384" s="8">
        <v>5</v>
      </c>
      <c r="J384" s="8">
        <v>0.245</v>
      </c>
      <c r="K384" s="8">
        <v>0.32900000000000001</v>
      </c>
      <c r="L384" s="8">
        <v>34</v>
      </c>
      <c r="M384" s="8">
        <v>7</v>
      </c>
      <c r="N384" s="8">
        <v>1</v>
      </c>
      <c r="O384" s="8">
        <v>17</v>
      </c>
      <c r="P384" s="8">
        <v>34</v>
      </c>
      <c r="Q384" s="8">
        <v>0.378</v>
      </c>
      <c r="R384" s="8">
        <v>0.70699999999999996</v>
      </c>
      <c r="S384" s="8">
        <f t="shared" si="20"/>
        <v>75</v>
      </c>
      <c r="T384" s="11">
        <f t="shared" si="21"/>
        <v>5</v>
      </c>
      <c r="U384" s="11">
        <f t="shared" si="22"/>
        <v>2.875</v>
      </c>
      <c r="V384" s="11">
        <f t="shared" si="23"/>
        <v>2.875</v>
      </c>
      <c r="W384" s="8"/>
      <c r="X384" s="11"/>
      <c r="Y384" s="11"/>
      <c r="Z384" s="11"/>
      <c r="AA384" s="11"/>
    </row>
    <row r="385" spans="1:27" ht="14.25" customHeight="1" x14ac:dyDescent="0.35">
      <c r="A385" s="13" t="s">
        <v>1727</v>
      </c>
      <c r="B385" s="13" t="s">
        <v>261</v>
      </c>
      <c r="C385" s="13" t="s">
        <v>301</v>
      </c>
      <c r="D385" s="13" t="s">
        <v>324</v>
      </c>
      <c r="E385" s="13">
        <v>155</v>
      </c>
      <c r="F385" s="18">
        <v>19</v>
      </c>
      <c r="G385" s="8">
        <v>5</v>
      </c>
      <c r="H385" s="8">
        <v>21</v>
      </c>
      <c r="I385" s="8">
        <v>0</v>
      </c>
      <c r="J385" s="8">
        <v>0.24199999999999999</v>
      </c>
      <c r="K385" s="8">
        <v>0.32500000000000001</v>
      </c>
      <c r="L385" s="8">
        <v>38</v>
      </c>
      <c r="M385" s="8">
        <v>7</v>
      </c>
      <c r="N385" s="8">
        <v>0</v>
      </c>
      <c r="O385" s="8">
        <v>19</v>
      </c>
      <c r="P385" s="8">
        <v>45</v>
      </c>
      <c r="Q385" s="8">
        <v>0.38800000000000001</v>
      </c>
      <c r="R385" s="8">
        <v>0.71299999999999997</v>
      </c>
      <c r="S385" s="8">
        <f t="shared" si="20"/>
        <v>74</v>
      </c>
      <c r="T385" s="11">
        <f t="shared" si="21"/>
        <v>4.9333333333333336</v>
      </c>
      <c r="U385" s="11">
        <f t="shared" si="22"/>
        <v>2.8366666666666664</v>
      </c>
      <c r="V385" s="11">
        <f t="shared" si="23"/>
        <v>2.8366666666666664</v>
      </c>
      <c r="W385" s="8"/>
      <c r="X385" s="11"/>
      <c r="Y385" s="11"/>
      <c r="Z385" s="11"/>
      <c r="AA385" s="11"/>
    </row>
    <row r="386" spans="1:27" ht="14.25" customHeight="1" x14ac:dyDescent="0.35">
      <c r="A386" s="13" t="s">
        <v>90</v>
      </c>
      <c r="B386" s="13" t="s">
        <v>906</v>
      </c>
      <c r="C386" s="13" t="s">
        <v>295</v>
      </c>
      <c r="D386" s="13" t="s">
        <v>324</v>
      </c>
      <c r="E386" s="13">
        <v>156</v>
      </c>
      <c r="F386" s="18">
        <v>19</v>
      </c>
      <c r="G386" s="8">
        <v>4</v>
      </c>
      <c r="H386" s="8">
        <v>18</v>
      </c>
      <c r="I386" s="8">
        <v>2</v>
      </c>
      <c r="J386" s="8">
        <v>0.22700000000000001</v>
      </c>
      <c r="K386" s="8">
        <v>0.29199999999999998</v>
      </c>
      <c r="L386" s="8">
        <v>35</v>
      </c>
      <c r="M386" s="8">
        <v>7</v>
      </c>
      <c r="N386" s="8">
        <v>1</v>
      </c>
      <c r="O386" s="8">
        <v>14</v>
      </c>
      <c r="P386" s="8">
        <v>35</v>
      </c>
      <c r="Q386" s="8">
        <v>0.36399999999999999</v>
      </c>
      <c r="R386" s="8">
        <v>0.65600000000000003</v>
      </c>
      <c r="S386" s="8">
        <f t="shared" ref="S386:S449" si="24">F386+(4*G386)+H386+I386+(L386-M386-N386-G386)+(2*M386)+(3*N386)+O386-P386</f>
        <v>74</v>
      </c>
      <c r="T386" s="11">
        <f t="shared" ref="T386:T449" si="25">S386/15</f>
        <v>4.9333333333333336</v>
      </c>
      <c r="U386" s="11">
        <f t="shared" ref="U386:U449" si="26">IF(S386&gt;=675,T386*1.2,IF(S386&gt;=650,T386*1.175,IF(S386&gt;=625,T386*1.15,IF(S386&gt;= 600,T386*1.125,IF(S386&gt; 575,T386*1.1,IF(S386&gt; 550,T386*1.075,IF(S386&gt; 525,T386*1.05,IF(S386&gt; 500,T386*1.025,IF(S386&gt; 475,T386,IF(S386&gt; 450,T386*0.975,IF(S386&gt; 425,T386*0.95,IF(S386&gt; 400,T386*0.925,IF(S386&gt; 375,T386*0.9,IF(S386&gt; 350,T386*0.875,IF(S386&gt; 325,T386*0.85,IF(S386&gt; 300,T386*0.825,IF(S386&gt; 275,T386*0.8,IF(S386&gt; 250,T386*0.775,IF(S386&gt; 225,T386*0.75,IF(S386&gt; 200,T386*0.725,IF(S386&gt; 175,T386*0.7,IF(S386&gt; 150,T386*0.675,IF(S386&gt; 125,T386*0.65,IF(S386&gt; 100,T386*0.625,IF(S386&gt; 75,T386*0.6,IF(S386&gt; 50,T386*0.575,IF(S386&gt; 25,T386*0.55,T386*0.525)))))))))))))))))))))))))))</f>
        <v>2.8366666666666664</v>
      </c>
      <c r="V386" s="11">
        <f t="shared" ref="V386:V449" si="27">IF(U386 &lt; 1.5,1,U386)</f>
        <v>2.8366666666666664</v>
      </c>
      <c r="W386" s="8"/>
      <c r="X386" s="11"/>
      <c r="Y386" s="11"/>
      <c r="Z386" s="11"/>
      <c r="AA386" s="11"/>
    </row>
    <row r="387" spans="1:27" ht="14.25" customHeight="1" x14ac:dyDescent="0.35">
      <c r="A387" s="13" t="s">
        <v>44</v>
      </c>
      <c r="B387" s="13" t="s">
        <v>1602</v>
      </c>
      <c r="C387" s="13" t="s">
        <v>297</v>
      </c>
      <c r="D387" s="13" t="s">
        <v>324</v>
      </c>
      <c r="E387" s="13">
        <v>170</v>
      </c>
      <c r="F387" s="18">
        <v>20</v>
      </c>
      <c r="G387" s="8">
        <v>6</v>
      </c>
      <c r="H387" s="8">
        <v>22</v>
      </c>
      <c r="I387" s="8">
        <v>0</v>
      </c>
      <c r="J387" s="8">
        <v>0.23</v>
      </c>
      <c r="K387" s="8">
        <v>0.29499999999999998</v>
      </c>
      <c r="L387" s="8">
        <v>39</v>
      </c>
      <c r="M387" s="8">
        <v>9</v>
      </c>
      <c r="N387" s="8">
        <v>1</v>
      </c>
      <c r="O387" s="8">
        <v>16</v>
      </c>
      <c r="P387" s="8">
        <v>53</v>
      </c>
      <c r="Q387" s="8">
        <v>0.38700000000000001</v>
      </c>
      <c r="R387" s="8">
        <v>0.68300000000000005</v>
      </c>
      <c r="S387" s="8">
        <f t="shared" si="24"/>
        <v>73</v>
      </c>
      <c r="T387" s="11">
        <f t="shared" si="25"/>
        <v>4.8666666666666663</v>
      </c>
      <c r="U387" s="11">
        <f t="shared" si="26"/>
        <v>2.7983333333333329</v>
      </c>
      <c r="V387" s="11">
        <f t="shared" si="27"/>
        <v>2.7983333333333329</v>
      </c>
      <c r="W387" s="8"/>
      <c r="X387" s="11"/>
      <c r="Y387" s="11"/>
      <c r="Z387" s="11"/>
      <c r="AA387" s="11"/>
    </row>
    <row r="388" spans="1:27" ht="14.25" customHeight="1" x14ac:dyDescent="0.35">
      <c r="A388" s="13" t="s">
        <v>1140</v>
      </c>
      <c r="B388" s="13" t="s">
        <v>1141</v>
      </c>
      <c r="C388" s="13" t="s">
        <v>2138</v>
      </c>
      <c r="D388" s="13" t="s">
        <v>324</v>
      </c>
      <c r="E388" s="13">
        <v>176</v>
      </c>
      <c r="F388" s="18">
        <v>23</v>
      </c>
      <c r="G388" s="8">
        <v>7</v>
      </c>
      <c r="H388" s="8">
        <v>22</v>
      </c>
      <c r="I388" s="8">
        <v>4</v>
      </c>
      <c r="J388" s="8">
        <v>0.222</v>
      </c>
      <c r="K388" s="8">
        <v>0.28499999999999998</v>
      </c>
      <c r="L388" s="8">
        <v>39</v>
      </c>
      <c r="M388" s="8">
        <v>7</v>
      </c>
      <c r="N388" s="8">
        <v>1</v>
      </c>
      <c r="O388" s="8">
        <v>16</v>
      </c>
      <c r="P388" s="8">
        <v>62</v>
      </c>
      <c r="Q388" s="8">
        <v>0.39100000000000001</v>
      </c>
      <c r="R388" s="8">
        <v>0.67600000000000005</v>
      </c>
      <c r="S388" s="8">
        <f t="shared" si="24"/>
        <v>72</v>
      </c>
      <c r="T388" s="11">
        <f t="shared" si="25"/>
        <v>4.8</v>
      </c>
      <c r="U388" s="11">
        <f t="shared" si="26"/>
        <v>2.76</v>
      </c>
      <c r="V388" s="11">
        <f t="shared" si="27"/>
        <v>2.76</v>
      </c>
      <c r="W388" s="8"/>
      <c r="X388" s="11"/>
      <c r="Y388" s="11"/>
      <c r="Z388" s="11"/>
      <c r="AA388" s="11"/>
    </row>
    <row r="389" spans="1:27" ht="14.25" customHeight="1" x14ac:dyDescent="0.35">
      <c r="A389" s="13" t="s">
        <v>267</v>
      </c>
      <c r="B389" s="13" t="s">
        <v>2002</v>
      </c>
      <c r="C389" s="13" t="s">
        <v>300</v>
      </c>
      <c r="D389" s="13" t="s">
        <v>324</v>
      </c>
      <c r="E389" s="13">
        <v>171</v>
      </c>
      <c r="F389" s="18">
        <v>21</v>
      </c>
      <c r="G389" s="8">
        <v>6</v>
      </c>
      <c r="H389" s="8">
        <v>22</v>
      </c>
      <c r="I389" s="8">
        <v>1</v>
      </c>
      <c r="J389" s="8">
        <v>0.24099999999999999</v>
      </c>
      <c r="K389" s="8">
        <v>0.30099999999999999</v>
      </c>
      <c r="L389" s="8">
        <v>41</v>
      </c>
      <c r="M389" s="8">
        <v>7</v>
      </c>
      <c r="N389" s="8">
        <v>1</v>
      </c>
      <c r="O389" s="8">
        <v>15</v>
      </c>
      <c r="P389" s="8">
        <v>55</v>
      </c>
      <c r="Q389" s="8">
        <v>0.39300000000000002</v>
      </c>
      <c r="R389" s="8">
        <v>0.69399999999999995</v>
      </c>
      <c r="S389" s="8">
        <f t="shared" si="24"/>
        <v>72</v>
      </c>
      <c r="T389" s="11">
        <f t="shared" si="25"/>
        <v>4.8</v>
      </c>
      <c r="U389" s="11">
        <f t="shared" si="26"/>
        <v>2.76</v>
      </c>
      <c r="V389" s="11">
        <f t="shared" si="27"/>
        <v>2.76</v>
      </c>
      <c r="W389" s="8"/>
      <c r="X389" s="11"/>
      <c r="Y389" s="11"/>
      <c r="Z389" s="11"/>
      <c r="AA389" s="11"/>
    </row>
    <row r="390" spans="1:27" ht="14.25" customHeight="1" x14ac:dyDescent="0.35">
      <c r="A390" s="13" t="s">
        <v>253</v>
      </c>
      <c r="B390" s="13" t="s">
        <v>1744</v>
      </c>
      <c r="C390" s="13" t="s">
        <v>297</v>
      </c>
      <c r="D390" s="13" t="s">
        <v>324</v>
      </c>
      <c r="E390" s="13">
        <v>168</v>
      </c>
      <c r="F390" s="18">
        <v>20</v>
      </c>
      <c r="G390" s="8">
        <v>5</v>
      </c>
      <c r="H390" s="8">
        <v>19</v>
      </c>
      <c r="I390" s="8">
        <v>4</v>
      </c>
      <c r="J390" s="8">
        <v>0.223</v>
      </c>
      <c r="K390" s="8">
        <v>0.28599999999999998</v>
      </c>
      <c r="L390" s="8">
        <v>37</v>
      </c>
      <c r="M390" s="8">
        <v>7</v>
      </c>
      <c r="N390" s="8">
        <v>1</v>
      </c>
      <c r="O390" s="8">
        <v>15</v>
      </c>
      <c r="P390" s="8">
        <v>47</v>
      </c>
      <c r="Q390" s="8">
        <v>0.36499999999999999</v>
      </c>
      <c r="R390" s="8">
        <v>0.65100000000000002</v>
      </c>
      <c r="S390" s="8">
        <f t="shared" si="24"/>
        <v>72</v>
      </c>
      <c r="T390" s="11">
        <f t="shared" si="25"/>
        <v>4.8</v>
      </c>
      <c r="U390" s="11">
        <f t="shared" si="26"/>
        <v>2.76</v>
      </c>
      <c r="V390" s="11">
        <f t="shared" si="27"/>
        <v>2.76</v>
      </c>
      <c r="W390" s="8"/>
      <c r="X390" s="11"/>
      <c r="Y390" s="11"/>
      <c r="Z390" s="11"/>
      <c r="AA390" s="11"/>
    </row>
    <row r="391" spans="1:27" ht="14.25" customHeight="1" x14ac:dyDescent="0.35">
      <c r="A391" s="13" t="s">
        <v>115</v>
      </c>
      <c r="B391" s="13" t="s">
        <v>366</v>
      </c>
      <c r="C391" s="13" t="s">
        <v>296</v>
      </c>
      <c r="D391" s="13" t="s">
        <v>324</v>
      </c>
      <c r="E391" s="13">
        <v>197</v>
      </c>
      <c r="F391" s="18">
        <v>21</v>
      </c>
      <c r="G391" s="8">
        <v>7</v>
      </c>
      <c r="H391" s="8">
        <v>24</v>
      </c>
      <c r="I391" s="8">
        <v>0</v>
      </c>
      <c r="J391" s="8">
        <v>0.217</v>
      </c>
      <c r="K391" s="8">
        <v>0.26800000000000002</v>
      </c>
      <c r="L391" s="8">
        <v>43</v>
      </c>
      <c r="M391" s="8">
        <v>9</v>
      </c>
      <c r="N391" s="8">
        <v>0</v>
      </c>
      <c r="O391" s="8">
        <v>14</v>
      </c>
      <c r="P391" s="8">
        <v>61</v>
      </c>
      <c r="Q391" s="8">
        <v>0.379</v>
      </c>
      <c r="R391" s="8">
        <v>0.64700000000000002</v>
      </c>
      <c r="S391" s="8">
        <f t="shared" si="24"/>
        <v>71</v>
      </c>
      <c r="T391" s="11">
        <f t="shared" si="25"/>
        <v>4.7333333333333334</v>
      </c>
      <c r="U391" s="11">
        <f t="shared" si="26"/>
        <v>2.7216666666666667</v>
      </c>
      <c r="V391" s="11">
        <f t="shared" si="27"/>
        <v>2.7216666666666667</v>
      </c>
      <c r="W391" s="8"/>
      <c r="X391" s="11"/>
      <c r="Y391" s="11"/>
      <c r="Z391" s="11"/>
      <c r="AA391" s="11"/>
    </row>
    <row r="392" spans="1:27" ht="14.25" customHeight="1" x14ac:dyDescent="0.35">
      <c r="A392" s="13" t="s">
        <v>657</v>
      </c>
      <c r="B392" s="13" t="s">
        <v>814</v>
      </c>
      <c r="C392" s="13" t="s">
        <v>307</v>
      </c>
      <c r="D392" s="13" t="s">
        <v>324</v>
      </c>
      <c r="E392" s="13">
        <v>157</v>
      </c>
      <c r="F392" s="18">
        <v>20</v>
      </c>
      <c r="G392" s="8">
        <v>2</v>
      </c>
      <c r="H392" s="8">
        <v>14</v>
      </c>
      <c r="I392" s="8">
        <v>7</v>
      </c>
      <c r="J392" s="8">
        <v>0.23200000000000001</v>
      </c>
      <c r="K392" s="8">
        <v>0.29199999999999998</v>
      </c>
      <c r="L392" s="8">
        <v>36</v>
      </c>
      <c r="M392" s="8">
        <v>7</v>
      </c>
      <c r="N392" s="8">
        <v>1</v>
      </c>
      <c r="O392" s="8">
        <v>13</v>
      </c>
      <c r="P392" s="8">
        <v>34</v>
      </c>
      <c r="Q392" s="8">
        <v>0.313</v>
      </c>
      <c r="R392" s="8">
        <v>0.60499999999999998</v>
      </c>
      <c r="S392" s="8">
        <f t="shared" si="24"/>
        <v>71</v>
      </c>
      <c r="T392" s="11">
        <f t="shared" si="25"/>
        <v>4.7333333333333334</v>
      </c>
      <c r="U392" s="11">
        <f t="shared" si="26"/>
        <v>2.7216666666666667</v>
      </c>
      <c r="V392" s="11">
        <f t="shared" si="27"/>
        <v>2.7216666666666667</v>
      </c>
      <c r="W392" s="8"/>
      <c r="X392" s="11"/>
      <c r="Y392" s="11"/>
      <c r="Z392" s="11"/>
      <c r="AA392" s="11"/>
    </row>
    <row r="393" spans="1:27" ht="14.25" customHeight="1" x14ac:dyDescent="0.35">
      <c r="A393" s="13" t="s">
        <v>149</v>
      </c>
      <c r="B393" s="13" t="s">
        <v>1184</v>
      </c>
      <c r="C393" s="13" t="s">
        <v>319</v>
      </c>
      <c r="D393" s="13" t="s">
        <v>324</v>
      </c>
      <c r="E393" s="13">
        <v>177</v>
      </c>
      <c r="F393" s="18">
        <v>24</v>
      </c>
      <c r="G393" s="8">
        <v>7</v>
      </c>
      <c r="H393" s="8">
        <v>22</v>
      </c>
      <c r="I393" s="8">
        <v>4</v>
      </c>
      <c r="J393" s="8">
        <v>0.20899999999999999</v>
      </c>
      <c r="K393" s="8">
        <v>0.28799999999999998</v>
      </c>
      <c r="L393" s="8">
        <v>37</v>
      </c>
      <c r="M393" s="8">
        <v>8</v>
      </c>
      <c r="N393" s="8">
        <v>1</v>
      </c>
      <c r="O393" s="8">
        <v>20</v>
      </c>
      <c r="P393" s="8">
        <v>69</v>
      </c>
      <c r="Q393" s="8">
        <v>0.379</v>
      </c>
      <c r="R393" s="8">
        <v>0.66600000000000004</v>
      </c>
      <c r="S393" s="8">
        <f t="shared" si="24"/>
        <v>69</v>
      </c>
      <c r="T393" s="11">
        <f t="shared" si="25"/>
        <v>4.5999999999999996</v>
      </c>
      <c r="U393" s="11">
        <f t="shared" si="26"/>
        <v>2.6449999999999996</v>
      </c>
      <c r="V393" s="11">
        <f t="shared" si="27"/>
        <v>2.6449999999999996</v>
      </c>
      <c r="W393" s="8"/>
      <c r="X393" s="11"/>
      <c r="Y393" s="11"/>
      <c r="Z393" s="11"/>
      <c r="AA393" s="11"/>
    </row>
    <row r="394" spans="1:27" ht="14.25" customHeight="1" x14ac:dyDescent="0.35">
      <c r="A394" s="13" t="s">
        <v>102</v>
      </c>
      <c r="B394" s="13" t="s">
        <v>279</v>
      </c>
      <c r="C394" s="13" t="s">
        <v>309</v>
      </c>
      <c r="D394" s="13" t="s">
        <v>324</v>
      </c>
      <c r="E394" s="13">
        <v>171</v>
      </c>
      <c r="F394" s="18">
        <v>21</v>
      </c>
      <c r="G394" s="8">
        <v>6</v>
      </c>
      <c r="H394" s="8">
        <v>21</v>
      </c>
      <c r="I394" s="8">
        <v>1</v>
      </c>
      <c r="J394" s="8">
        <v>0.21099999999999999</v>
      </c>
      <c r="K394" s="8">
        <v>0.27700000000000002</v>
      </c>
      <c r="L394" s="8">
        <v>36</v>
      </c>
      <c r="M394" s="8">
        <v>8</v>
      </c>
      <c r="N394" s="8">
        <v>1</v>
      </c>
      <c r="O394" s="8">
        <v>16</v>
      </c>
      <c r="P394" s="8">
        <v>55</v>
      </c>
      <c r="Q394" s="8">
        <v>0.374</v>
      </c>
      <c r="R394" s="8">
        <v>0.65100000000000002</v>
      </c>
      <c r="S394" s="8">
        <f t="shared" si="24"/>
        <v>68</v>
      </c>
      <c r="T394" s="11">
        <f t="shared" si="25"/>
        <v>4.5333333333333332</v>
      </c>
      <c r="U394" s="11">
        <f t="shared" si="26"/>
        <v>2.6066666666666665</v>
      </c>
      <c r="V394" s="11">
        <f t="shared" si="27"/>
        <v>2.6066666666666665</v>
      </c>
      <c r="W394" s="8"/>
      <c r="X394" s="11"/>
      <c r="Y394" s="11"/>
      <c r="Z394" s="11"/>
      <c r="AA394" s="11"/>
    </row>
    <row r="395" spans="1:27" ht="14.25" customHeight="1" x14ac:dyDescent="0.35">
      <c r="A395" s="13" t="s">
        <v>1728</v>
      </c>
      <c r="B395" s="13" t="s">
        <v>943</v>
      </c>
      <c r="C395" s="13" t="s">
        <v>311</v>
      </c>
      <c r="D395" s="13" t="s">
        <v>324</v>
      </c>
      <c r="E395" s="13">
        <v>159</v>
      </c>
      <c r="F395" s="18">
        <v>19</v>
      </c>
      <c r="G395" s="8">
        <v>3</v>
      </c>
      <c r="H395" s="8">
        <v>17</v>
      </c>
      <c r="I395" s="8">
        <v>8</v>
      </c>
      <c r="J395" s="8">
        <v>0.24199999999999999</v>
      </c>
      <c r="K395" s="8">
        <v>0.28799999999999998</v>
      </c>
      <c r="L395" s="8">
        <v>38</v>
      </c>
      <c r="M395" s="8">
        <v>7</v>
      </c>
      <c r="N395" s="8">
        <v>1</v>
      </c>
      <c r="O395" s="8">
        <v>10</v>
      </c>
      <c r="P395" s="8">
        <v>42</v>
      </c>
      <c r="Q395" s="8">
        <v>0.34799999999999998</v>
      </c>
      <c r="R395" s="8">
        <v>0.63600000000000001</v>
      </c>
      <c r="S395" s="8">
        <f t="shared" si="24"/>
        <v>68</v>
      </c>
      <c r="T395" s="11">
        <f t="shared" si="25"/>
        <v>4.5333333333333332</v>
      </c>
      <c r="U395" s="11">
        <f t="shared" si="26"/>
        <v>2.6066666666666665</v>
      </c>
      <c r="V395" s="11">
        <f t="shared" si="27"/>
        <v>2.6066666666666665</v>
      </c>
      <c r="W395" s="8"/>
      <c r="X395" s="11"/>
      <c r="Y395" s="11"/>
      <c r="Z395" s="11"/>
      <c r="AA395" s="11"/>
    </row>
    <row r="396" spans="1:27" ht="14.25" customHeight="1" x14ac:dyDescent="0.35">
      <c r="A396" s="13" t="s">
        <v>1765</v>
      </c>
      <c r="B396" s="13" t="s">
        <v>351</v>
      </c>
      <c r="C396" s="13" t="s">
        <v>316</v>
      </c>
      <c r="D396" s="13" t="s">
        <v>324</v>
      </c>
      <c r="E396" s="13">
        <v>142</v>
      </c>
      <c r="F396" s="18">
        <v>19</v>
      </c>
      <c r="G396" s="8">
        <v>4</v>
      </c>
      <c r="H396" s="8">
        <v>16</v>
      </c>
      <c r="I396" s="8">
        <v>6</v>
      </c>
      <c r="J396" s="8">
        <v>0.223</v>
      </c>
      <c r="K396" s="8">
        <v>0.30099999999999999</v>
      </c>
      <c r="L396" s="8">
        <v>32</v>
      </c>
      <c r="M396" s="8">
        <v>7</v>
      </c>
      <c r="N396" s="8">
        <v>1</v>
      </c>
      <c r="O396" s="8">
        <v>16</v>
      </c>
      <c r="P396" s="8">
        <v>42</v>
      </c>
      <c r="Q396" s="8">
        <v>0.36299999999999999</v>
      </c>
      <c r="R396" s="8">
        <v>0.66400000000000003</v>
      </c>
      <c r="S396" s="8">
        <f t="shared" si="24"/>
        <v>68</v>
      </c>
      <c r="T396" s="11">
        <f t="shared" si="25"/>
        <v>4.5333333333333332</v>
      </c>
      <c r="U396" s="11">
        <f t="shared" si="26"/>
        <v>2.6066666666666665</v>
      </c>
      <c r="V396" s="11">
        <f t="shared" si="27"/>
        <v>2.6066666666666665</v>
      </c>
      <c r="W396" s="8"/>
      <c r="X396" s="11"/>
      <c r="Y396" s="11"/>
      <c r="Z396" s="11"/>
      <c r="AA396" s="11"/>
    </row>
    <row r="397" spans="1:27" ht="14.25" customHeight="1" x14ac:dyDescent="0.35">
      <c r="A397" s="13" t="s">
        <v>1419</v>
      </c>
      <c r="B397" s="13" t="s">
        <v>138</v>
      </c>
      <c r="C397" s="13" t="s">
        <v>309</v>
      </c>
      <c r="D397" s="13" t="s">
        <v>324</v>
      </c>
      <c r="E397" s="13">
        <v>122</v>
      </c>
      <c r="F397" s="18">
        <v>18</v>
      </c>
      <c r="G397" s="8">
        <v>4</v>
      </c>
      <c r="H397" s="8">
        <v>16</v>
      </c>
      <c r="I397" s="8">
        <v>3</v>
      </c>
      <c r="J397" s="8">
        <v>0.24099999999999999</v>
      </c>
      <c r="K397" s="8">
        <v>0.32400000000000001</v>
      </c>
      <c r="L397" s="8">
        <v>29</v>
      </c>
      <c r="M397" s="8">
        <v>7</v>
      </c>
      <c r="N397" s="8">
        <v>1</v>
      </c>
      <c r="O397" s="8">
        <v>15</v>
      </c>
      <c r="P397" s="8">
        <v>34</v>
      </c>
      <c r="Q397" s="8">
        <v>0.41399999999999998</v>
      </c>
      <c r="R397" s="8">
        <v>0.73799999999999999</v>
      </c>
      <c r="S397" s="8">
        <f t="shared" si="24"/>
        <v>68</v>
      </c>
      <c r="T397" s="11">
        <f t="shared" si="25"/>
        <v>4.5333333333333332</v>
      </c>
      <c r="U397" s="11">
        <f t="shared" si="26"/>
        <v>2.6066666666666665</v>
      </c>
      <c r="V397" s="11">
        <f t="shared" si="27"/>
        <v>2.6066666666666665</v>
      </c>
      <c r="W397" s="8"/>
      <c r="X397" s="11"/>
      <c r="Y397" s="11"/>
      <c r="Z397" s="11"/>
      <c r="AA397" s="11"/>
    </row>
    <row r="398" spans="1:27" ht="14.25" customHeight="1" x14ac:dyDescent="0.35">
      <c r="A398" s="13" t="s">
        <v>1125</v>
      </c>
      <c r="B398" s="13" t="s">
        <v>60</v>
      </c>
      <c r="C398" s="13" t="s">
        <v>315</v>
      </c>
      <c r="D398" s="13" t="s">
        <v>324</v>
      </c>
      <c r="E398" s="13">
        <v>147</v>
      </c>
      <c r="F398" s="18">
        <v>19</v>
      </c>
      <c r="G398" s="8">
        <v>4</v>
      </c>
      <c r="H398" s="8">
        <v>16</v>
      </c>
      <c r="I398" s="8">
        <v>2</v>
      </c>
      <c r="J398" s="8">
        <v>0.23</v>
      </c>
      <c r="K398" s="8">
        <v>0.29099999999999998</v>
      </c>
      <c r="L398" s="8">
        <v>34</v>
      </c>
      <c r="M398" s="8">
        <v>6</v>
      </c>
      <c r="N398" s="8">
        <v>0</v>
      </c>
      <c r="O398" s="8">
        <v>13</v>
      </c>
      <c r="P398" s="8">
        <v>34</v>
      </c>
      <c r="Q398" s="8">
        <v>0.35399999999999998</v>
      </c>
      <c r="R398" s="8">
        <v>0.64500000000000002</v>
      </c>
      <c r="S398" s="8">
        <f t="shared" si="24"/>
        <v>68</v>
      </c>
      <c r="T398" s="11">
        <f t="shared" si="25"/>
        <v>4.5333333333333332</v>
      </c>
      <c r="U398" s="11">
        <f t="shared" si="26"/>
        <v>2.6066666666666665</v>
      </c>
      <c r="V398" s="11">
        <f t="shared" si="27"/>
        <v>2.6066666666666665</v>
      </c>
      <c r="W398" s="8"/>
      <c r="X398" s="11"/>
      <c r="Y398" s="11"/>
      <c r="Z398" s="11"/>
      <c r="AA398" s="11"/>
    </row>
    <row r="399" spans="1:27" ht="14.25" customHeight="1" x14ac:dyDescent="0.35">
      <c r="A399" s="13" t="s">
        <v>149</v>
      </c>
      <c r="B399" s="13" t="s">
        <v>159</v>
      </c>
      <c r="C399" s="13" t="s">
        <v>297</v>
      </c>
      <c r="D399" s="13" t="s">
        <v>324</v>
      </c>
      <c r="E399" s="13">
        <v>168</v>
      </c>
      <c r="F399" s="18">
        <v>19</v>
      </c>
      <c r="G399" s="8">
        <v>5</v>
      </c>
      <c r="H399" s="8">
        <v>21</v>
      </c>
      <c r="I399" s="8">
        <v>1</v>
      </c>
      <c r="J399" s="8">
        <v>0.23699999999999999</v>
      </c>
      <c r="K399" s="8">
        <v>0.28000000000000003</v>
      </c>
      <c r="L399" s="8">
        <v>40</v>
      </c>
      <c r="M399" s="8">
        <v>8</v>
      </c>
      <c r="N399" s="8">
        <v>0</v>
      </c>
      <c r="O399" s="8">
        <v>10</v>
      </c>
      <c r="P399" s="8">
        <v>47</v>
      </c>
      <c r="Q399" s="8">
        <v>0.374</v>
      </c>
      <c r="R399" s="8">
        <v>0.65500000000000003</v>
      </c>
      <c r="S399" s="8">
        <f t="shared" si="24"/>
        <v>67</v>
      </c>
      <c r="T399" s="11">
        <f t="shared" si="25"/>
        <v>4.4666666666666668</v>
      </c>
      <c r="U399" s="11">
        <f t="shared" si="26"/>
        <v>2.5683333333333334</v>
      </c>
      <c r="V399" s="11">
        <f t="shared" si="27"/>
        <v>2.5683333333333334</v>
      </c>
      <c r="W399" s="8"/>
      <c r="X399" s="11"/>
      <c r="Y399" s="11"/>
      <c r="Z399" s="11"/>
      <c r="AA399" s="11"/>
    </row>
    <row r="400" spans="1:27" ht="14.25" customHeight="1" x14ac:dyDescent="0.35">
      <c r="A400" s="13" t="s">
        <v>437</v>
      </c>
      <c r="B400" s="13" t="s">
        <v>194</v>
      </c>
      <c r="C400" s="13" t="s">
        <v>316</v>
      </c>
      <c r="D400" s="13" t="s">
        <v>324</v>
      </c>
      <c r="E400" s="13">
        <v>139</v>
      </c>
      <c r="F400" s="18">
        <v>18</v>
      </c>
      <c r="G400" s="8">
        <v>7</v>
      </c>
      <c r="H400" s="8">
        <v>21</v>
      </c>
      <c r="I400" s="8">
        <v>0</v>
      </c>
      <c r="J400" s="8">
        <v>0.222</v>
      </c>
      <c r="K400" s="8">
        <v>0.28899999999999998</v>
      </c>
      <c r="L400" s="8">
        <v>31</v>
      </c>
      <c r="M400" s="8">
        <v>5</v>
      </c>
      <c r="N400" s="8">
        <v>0</v>
      </c>
      <c r="O400" s="8">
        <v>13</v>
      </c>
      <c r="P400" s="8">
        <v>42</v>
      </c>
      <c r="Q400" s="8">
        <v>0.41099999999999998</v>
      </c>
      <c r="R400" s="8">
        <v>0.7</v>
      </c>
      <c r="S400" s="8">
        <f t="shared" si="24"/>
        <v>67</v>
      </c>
      <c r="T400" s="11">
        <f t="shared" si="25"/>
        <v>4.4666666666666668</v>
      </c>
      <c r="U400" s="11">
        <f t="shared" si="26"/>
        <v>2.5683333333333334</v>
      </c>
      <c r="V400" s="11">
        <f t="shared" si="27"/>
        <v>2.5683333333333334</v>
      </c>
      <c r="W400" s="8"/>
      <c r="X400" s="11"/>
      <c r="Y400" s="11"/>
      <c r="Z400" s="11"/>
      <c r="AA400" s="11"/>
    </row>
    <row r="401" spans="1:27" ht="14.25" customHeight="1" x14ac:dyDescent="0.35">
      <c r="A401" s="13" t="s">
        <v>283</v>
      </c>
      <c r="B401" s="13" t="s">
        <v>571</v>
      </c>
      <c r="C401" s="13"/>
      <c r="D401" s="13" t="s">
        <v>324</v>
      </c>
      <c r="E401" s="13">
        <v>123</v>
      </c>
      <c r="F401" s="18">
        <v>16</v>
      </c>
      <c r="G401" s="8">
        <v>5</v>
      </c>
      <c r="H401" s="8">
        <v>16</v>
      </c>
      <c r="I401" s="8">
        <v>1</v>
      </c>
      <c r="J401" s="8">
        <v>0.23599999999999999</v>
      </c>
      <c r="K401" s="8">
        <v>0.30599999999999999</v>
      </c>
      <c r="L401" s="8">
        <v>29</v>
      </c>
      <c r="M401" s="8">
        <v>6</v>
      </c>
      <c r="N401" s="8">
        <v>0</v>
      </c>
      <c r="O401" s="8">
        <v>12</v>
      </c>
      <c r="P401" s="8">
        <v>28</v>
      </c>
      <c r="Q401" s="8">
        <v>0.4</v>
      </c>
      <c r="R401" s="8">
        <v>0.70599999999999996</v>
      </c>
      <c r="S401" s="8">
        <f t="shared" si="24"/>
        <v>67</v>
      </c>
      <c r="T401" s="11">
        <f t="shared" si="25"/>
        <v>4.4666666666666668</v>
      </c>
      <c r="U401" s="11">
        <f t="shared" si="26"/>
        <v>2.5683333333333334</v>
      </c>
      <c r="V401" s="11">
        <f t="shared" si="27"/>
        <v>2.5683333333333334</v>
      </c>
      <c r="W401" s="8"/>
      <c r="X401" s="11"/>
      <c r="Y401" s="11"/>
      <c r="Z401" s="11"/>
      <c r="AA401" s="11"/>
    </row>
    <row r="402" spans="1:27" ht="14.25" customHeight="1" x14ac:dyDescent="0.35">
      <c r="A402" s="13" t="s">
        <v>108</v>
      </c>
      <c r="B402" s="13" t="s">
        <v>117</v>
      </c>
      <c r="C402" s="13" t="s">
        <v>1523</v>
      </c>
      <c r="D402" s="13" t="s">
        <v>324</v>
      </c>
      <c r="E402" s="13">
        <v>140</v>
      </c>
      <c r="F402" s="18">
        <v>17</v>
      </c>
      <c r="G402" s="8">
        <v>4</v>
      </c>
      <c r="H402" s="8">
        <v>16</v>
      </c>
      <c r="I402" s="8">
        <v>2</v>
      </c>
      <c r="J402" s="8">
        <v>0.23100000000000001</v>
      </c>
      <c r="K402" s="8">
        <v>0.29899999999999999</v>
      </c>
      <c r="L402" s="8">
        <v>32</v>
      </c>
      <c r="M402" s="8">
        <v>6</v>
      </c>
      <c r="N402" s="8">
        <v>0</v>
      </c>
      <c r="O402" s="8">
        <v>14</v>
      </c>
      <c r="P402" s="8">
        <v>33</v>
      </c>
      <c r="Q402" s="8">
        <v>0.35199999999999998</v>
      </c>
      <c r="R402" s="8">
        <v>0.65200000000000002</v>
      </c>
      <c r="S402" s="8">
        <f t="shared" si="24"/>
        <v>66</v>
      </c>
      <c r="T402" s="11">
        <f t="shared" si="25"/>
        <v>4.4000000000000004</v>
      </c>
      <c r="U402" s="11">
        <f t="shared" si="26"/>
        <v>2.5299999999999998</v>
      </c>
      <c r="V402" s="11">
        <f t="shared" si="27"/>
        <v>2.5299999999999998</v>
      </c>
      <c r="W402" s="8"/>
      <c r="X402" s="11"/>
      <c r="Y402" s="11"/>
      <c r="Z402" s="11"/>
      <c r="AA402" s="11"/>
    </row>
    <row r="403" spans="1:27" ht="14.25" customHeight="1" x14ac:dyDescent="0.35">
      <c r="A403" s="13" t="s">
        <v>66</v>
      </c>
      <c r="B403" s="13" t="s">
        <v>1409</v>
      </c>
      <c r="C403" s="13" t="s">
        <v>295</v>
      </c>
      <c r="D403" s="13" t="s">
        <v>324</v>
      </c>
      <c r="E403" s="13">
        <v>120</v>
      </c>
      <c r="F403" s="18">
        <v>14</v>
      </c>
      <c r="G403" s="8">
        <v>4</v>
      </c>
      <c r="H403" s="8">
        <v>15</v>
      </c>
      <c r="I403" s="8">
        <v>2</v>
      </c>
      <c r="J403" s="8">
        <v>0.24399999999999999</v>
      </c>
      <c r="K403" s="8">
        <v>0.28899999999999998</v>
      </c>
      <c r="L403" s="8">
        <v>29</v>
      </c>
      <c r="M403" s="8">
        <v>6</v>
      </c>
      <c r="N403" s="8">
        <v>0</v>
      </c>
      <c r="O403" s="8">
        <v>7</v>
      </c>
      <c r="P403" s="8">
        <v>19</v>
      </c>
      <c r="Q403" s="8">
        <v>0.39200000000000002</v>
      </c>
      <c r="R403" s="8">
        <v>0.68100000000000005</v>
      </c>
      <c r="S403" s="8">
        <f t="shared" si="24"/>
        <v>66</v>
      </c>
      <c r="T403" s="11">
        <f t="shared" si="25"/>
        <v>4.4000000000000004</v>
      </c>
      <c r="U403" s="11">
        <f t="shared" si="26"/>
        <v>2.5299999999999998</v>
      </c>
      <c r="V403" s="11">
        <f t="shared" si="27"/>
        <v>2.5299999999999998</v>
      </c>
      <c r="W403" s="8"/>
      <c r="X403" s="11"/>
      <c r="Y403" s="11"/>
      <c r="Z403" s="11"/>
      <c r="AA403" s="11"/>
    </row>
    <row r="404" spans="1:27" ht="14.25" customHeight="1" x14ac:dyDescent="0.35">
      <c r="A404" s="13" t="s">
        <v>1131</v>
      </c>
      <c r="B404" s="13" t="s">
        <v>424</v>
      </c>
      <c r="C404" s="13" t="s">
        <v>296</v>
      </c>
      <c r="D404" s="13" t="s">
        <v>324</v>
      </c>
      <c r="E404" s="13">
        <v>165</v>
      </c>
      <c r="F404" s="18">
        <v>20</v>
      </c>
      <c r="G404" s="8">
        <v>5</v>
      </c>
      <c r="H404" s="8">
        <v>17</v>
      </c>
      <c r="I404" s="8">
        <v>6</v>
      </c>
      <c r="J404" s="8">
        <v>0.215</v>
      </c>
      <c r="K404" s="8">
        <v>0.27200000000000002</v>
      </c>
      <c r="L404" s="8">
        <v>36</v>
      </c>
      <c r="M404" s="8">
        <v>6</v>
      </c>
      <c r="N404" s="8">
        <v>0</v>
      </c>
      <c r="O404" s="8">
        <v>13</v>
      </c>
      <c r="P404" s="8">
        <v>48</v>
      </c>
      <c r="Q404" s="8">
        <v>0.34300000000000003</v>
      </c>
      <c r="R404" s="8">
        <v>0.61499999999999999</v>
      </c>
      <c r="S404" s="8">
        <f t="shared" si="24"/>
        <v>65</v>
      </c>
      <c r="T404" s="11">
        <f t="shared" si="25"/>
        <v>4.333333333333333</v>
      </c>
      <c r="U404" s="11">
        <f t="shared" si="26"/>
        <v>2.4916666666666663</v>
      </c>
      <c r="V404" s="11">
        <f t="shared" si="27"/>
        <v>2.4916666666666663</v>
      </c>
      <c r="W404" s="8"/>
      <c r="X404" s="11"/>
      <c r="Y404" s="11"/>
      <c r="Z404" s="11"/>
      <c r="AA404" s="11"/>
    </row>
    <row r="405" spans="1:27" ht="14.25" customHeight="1" x14ac:dyDescent="0.35">
      <c r="A405" s="13" t="s">
        <v>1574</v>
      </c>
      <c r="B405" s="13" t="s">
        <v>187</v>
      </c>
      <c r="C405" s="13" t="s">
        <v>318</v>
      </c>
      <c r="D405" s="13" t="s">
        <v>324</v>
      </c>
      <c r="E405" s="13">
        <v>146</v>
      </c>
      <c r="F405" s="18">
        <v>17</v>
      </c>
      <c r="G405" s="8">
        <v>5</v>
      </c>
      <c r="H405" s="8">
        <v>19</v>
      </c>
      <c r="I405" s="8">
        <v>1</v>
      </c>
      <c r="J405" s="8">
        <v>0.24399999999999999</v>
      </c>
      <c r="K405" s="8">
        <v>0.308</v>
      </c>
      <c r="L405" s="8">
        <v>36</v>
      </c>
      <c r="M405" s="8">
        <v>7</v>
      </c>
      <c r="N405" s="8">
        <v>1</v>
      </c>
      <c r="O405" s="8">
        <v>14</v>
      </c>
      <c r="P405" s="8">
        <v>46</v>
      </c>
      <c r="Q405" s="8">
        <v>0.40100000000000002</v>
      </c>
      <c r="R405" s="8">
        <v>0.70899999999999996</v>
      </c>
      <c r="S405" s="8">
        <f t="shared" si="24"/>
        <v>65</v>
      </c>
      <c r="T405" s="11">
        <f t="shared" si="25"/>
        <v>4.333333333333333</v>
      </c>
      <c r="U405" s="11">
        <f t="shared" si="26"/>
        <v>2.4916666666666663</v>
      </c>
      <c r="V405" s="11">
        <f t="shared" si="27"/>
        <v>2.4916666666666663</v>
      </c>
      <c r="W405" s="8"/>
      <c r="X405" s="11"/>
      <c r="Y405" s="11"/>
      <c r="Z405" s="11"/>
      <c r="AA405" s="11"/>
    </row>
    <row r="406" spans="1:27" ht="14.25" customHeight="1" x14ac:dyDescent="0.35">
      <c r="A406" s="13" t="s">
        <v>54</v>
      </c>
      <c r="B406" s="13" t="s">
        <v>533</v>
      </c>
      <c r="C406" s="13" t="s">
        <v>310</v>
      </c>
      <c r="D406" s="13" t="s">
        <v>324</v>
      </c>
      <c r="E406" s="19">
        <v>144</v>
      </c>
      <c r="F406" s="18">
        <v>18</v>
      </c>
      <c r="G406" s="8">
        <v>5</v>
      </c>
      <c r="H406" s="8">
        <v>18</v>
      </c>
      <c r="I406" s="8">
        <v>0</v>
      </c>
      <c r="J406" s="8">
        <v>0.222</v>
      </c>
      <c r="K406" s="8">
        <v>0.30599999999999999</v>
      </c>
      <c r="L406" s="8">
        <v>32</v>
      </c>
      <c r="M406" s="8">
        <v>6</v>
      </c>
      <c r="N406" s="8">
        <v>0</v>
      </c>
      <c r="O406" s="8">
        <v>17</v>
      </c>
      <c r="P406" s="8">
        <v>41</v>
      </c>
      <c r="Q406" s="8">
        <v>0.38100000000000001</v>
      </c>
      <c r="R406" s="8">
        <v>0.68700000000000006</v>
      </c>
      <c r="S406" s="8">
        <f t="shared" si="24"/>
        <v>65</v>
      </c>
      <c r="T406" s="11">
        <f t="shared" si="25"/>
        <v>4.333333333333333</v>
      </c>
      <c r="U406" s="11">
        <f t="shared" si="26"/>
        <v>2.4916666666666663</v>
      </c>
      <c r="V406" s="11">
        <f t="shared" si="27"/>
        <v>2.4916666666666663</v>
      </c>
      <c r="W406" s="15"/>
      <c r="X406" s="11"/>
      <c r="Y406" s="11"/>
      <c r="Z406" s="11"/>
      <c r="AA406" s="11"/>
    </row>
    <row r="407" spans="1:27" ht="14.25" customHeight="1" x14ac:dyDescent="0.35">
      <c r="A407" s="13" t="s">
        <v>39</v>
      </c>
      <c r="B407" s="13" t="s">
        <v>369</v>
      </c>
      <c r="C407" s="13"/>
      <c r="D407" s="13" t="s">
        <v>324</v>
      </c>
      <c r="E407" s="13">
        <v>147</v>
      </c>
      <c r="F407" s="18">
        <v>16</v>
      </c>
      <c r="G407" s="8">
        <v>2</v>
      </c>
      <c r="H407" s="8">
        <v>15</v>
      </c>
      <c r="I407" s="8">
        <v>2</v>
      </c>
      <c r="J407" s="8">
        <v>0.253</v>
      </c>
      <c r="K407" s="8">
        <v>0.29299999999999998</v>
      </c>
      <c r="L407" s="8">
        <v>37</v>
      </c>
      <c r="M407" s="8">
        <v>7</v>
      </c>
      <c r="N407" s="8">
        <v>0</v>
      </c>
      <c r="O407" s="8">
        <v>8</v>
      </c>
      <c r="P407" s="8">
        <v>27</v>
      </c>
      <c r="Q407" s="8">
        <v>0.33900000000000002</v>
      </c>
      <c r="R407" s="8">
        <v>0.63200000000000001</v>
      </c>
      <c r="S407" s="8">
        <f t="shared" si="24"/>
        <v>64</v>
      </c>
      <c r="T407" s="11">
        <f t="shared" si="25"/>
        <v>4.2666666666666666</v>
      </c>
      <c r="U407" s="11">
        <f t="shared" si="26"/>
        <v>2.4533333333333331</v>
      </c>
      <c r="V407" s="11">
        <f t="shared" si="27"/>
        <v>2.4533333333333331</v>
      </c>
      <c r="W407" s="8"/>
      <c r="X407" s="11"/>
      <c r="Y407" s="11"/>
      <c r="Z407" s="11"/>
      <c r="AA407" s="11"/>
    </row>
    <row r="408" spans="1:27" ht="14.25" customHeight="1" x14ac:dyDescent="0.35">
      <c r="A408" s="13" t="s">
        <v>43</v>
      </c>
      <c r="B408" s="13" t="s">
        <v>824</v>
      </c>
      <c r="C408" s="13" t="s">
        <v>1523</v>
      </c>
      <c r="D408" s="13" t="s">
        <v>324</v>
      </c>
      <c r="E408" s="13">
        <v>126</v>
      </c>
      <c r="F408" s="18">
        <v>16</v>
      </c>
      <c r="G408" s="8">
        <v>4</v>
      </c>
      <c r="H408" s="8">
        <v>16</v>
      </c>
      <c r="I408" s="8">
        <v>1</v>
      </c>
      <c r="J408" s="8">
        <v>0.23400000000000001</v>
      </c>
      <c r="K408" s="8">
        <v>0.29899999999999999</v>
      </c>
      <c r="L408" s="8">
        <v>30</v>
      </c>
      <c r="M408" s="8">
        <v>7</v>
      </c>
      <c r="N408" s="8">
        <v>0</v>
      </c>
      <c r="O408" s="8">
        <v>12</v>
      </c>
      <c r="P408" s="8">
        <v>30</v>
      </c>
      <c r="Q408" s="8">
        <v>0.39200000000000002</v>
      </c>
      <c r="R408" s="8">
        <v>0.69</v>
      </c>
      <c r="S408" s="8">
        <f t="shared" si="24"/>
        <v>64</v>
      </c>
      <c r="T408" s="11">
        <f t="shared" si="25"/>
        <v>4.2666666666666666</v>
      </c>
      <c r="U408" s="11">
        <f t="shared" si="26"/>
        <v>2.4533333333333331</v>
      </c>
      <c r="V408" s="11">
        <f t="shared" si="27"/>
        <v>2.4533333333333331</v>
      </c>
      <c r="W408" s="8"/>
      <c r="X408" s="11"/>
      <c r="Y408" s="11"/>
      <c r="Z408" s="11"/>
      <c r="AA408" s="11"/>
    </row>
    <row r="409" spans="1:27" ht="14.25" customHeight="1" x14ac:dyDescent="0.35">
      <c r="A409" s="13" t="s">
        <v>249</v>
      </c>
      <c r="B409" s="13" t="s">
        <v>1298</v>
      </c>
      <c r="C409" s="13" t="s">
        <v>1523</v>
      </c>
      <c r="D409" s="13" t="s">
        <v>324</v>
      </c>
      <c r="E409" s="13">
        <v>147</v>
      </c>
      <c r="F409" s="18">
        <v>20</v>
      </c>
      <c r="G409" s="8">
        <v>6</v>
      </c>
      <c r="H409" s="8">
        <v>18</v>
      </c>
      <c r="I409" s="8">
        <v>5</v>
      </c>
      <c r="J409" s="8">
        <v>0.22</v>
      </c>
      <c r="K409" s="8">
        <v>0.28999999999999998</v>
      </c>
      <c r="L409" s="8">
        <v>32</v>
      </c>
      <c r="M409" s="8">
        <v>7</v>
      </c>
      <c r="N409" s="8">
        <v>0</v>
      </c>
      <c r="O409" s="8">
        <v>15</v>
      </c>
      <c r="P409" s="8">
        <v>53</v>
      </c>
      <c r="Q409" s="8">
        <v>0.38400000000000001</v>
      </c>
      <c r="R409" s="8">
        <v>0.67400000000000004</v>
      </c>
      <c r="S409" s="8">
        <f t="shared" si="24"/>
        <v>62</v>
      </c>
      <c r="T409" s="11">
        <f t="shared" si="25"/>
        <v>4.1333333333333337</v>
      </c>
      <c r="U409" s="11">
        <f t="shared" si="26"/>
        <v>2.3766666666666669</v>
      </c>
      <c r="V409" s="11">
        <f t="shared" si="27"/>
        <v>2.3766666666666669</v>
      </c>
      <c r="W409" s="8"/>
      <c r="X409" s="11"/>
      <c r="Y409" s="11"/>
      <c r="Z409" s="11"/>
      <c r="AA409" s="11"/>
    </row>
    <row r="410" spans="1:27" ht="14.25" customHeight="1" x14ac:dyDescent="0.35">
      <c r="A410" s="13" t="s">
        <v>34</v>
      </c>
      <c r="B410" s="13" t="s">
        <v>695</v>
      </c>
      <c r="C410" s="13" t="s">
        <v>314</v>
      </c>
      <c r="D410" s="13" t="s">
        <v>324</v>
      </c>
      <c r="E410" s="13">
        <v>133</v>
      </c>
      <c r="F410" s="18">
        <v>18</v>
      </c>
      <c r="G410" s="8">
        <v>3</v>
      </c>
      <c r="H410" s="8">
        <v>15</v>
      </c>
      <c r="I410" s="8">
        <v>1</v>
      </c>
      <c r="J410" s="8">
        <v>0.23599999999999999</v>
      </c>
      <c r="K410" s="8">
        <v>0.32900000000000001</v>
      </c>
      <c r="L410" s="8">
        <v>31</v>
      </c>
      <c r="M410" s="8">
        <v>6</v>
      </c>
      <c r="N410" s="8">
        <v>0</v>
      </c>
      <c r="O410" s="8">
        <v>18</v>
      </c>
      <c r="P410" s="8">
        <v>36</v>
      </c>
      <c r="Q410" s="8">
        <v>0.35799999999999998</v>
      </c>
      <c r="R410" s="8">
        <v>0.68700000000000006</v>
      </c>
      <c r="S410" s="8">
        <f t="shared" si="24"/>
        <v>62</v>
      </c>
      <c r="T410" s="11">
        <f t="shared" si="25"/>
        <v>4.1333333333333337</v>
      </c>
      <c r="U410" s="11">
        <f t="shared" si="26"/>
        <v>2.3766666666666669</v>
      </c>
      <c r="V410" s="11">
        <f t="shared" si="27"/>
        <v>2.3766666666666669</v>
      </c>
      <c r="W410" s="8"/>
      <c r="X410" s="11"/>
      <c r="Y410" s="11"/>
      <c r="Z410" s="11"/>
      <c r="AA410" s="11"/>
    </row>
    <row r="411" spans="1:27" ht="14.25" customHeight="1" x14ac:dyDescent="0.35">
      <c r="A411" s="13" t="s">
        <v>122</v>
      </c>
      <c r="B411" s="13" t="s">
        <v>736</v>
      </c>
      <c r="C411" s="13"/>
      <c r="D411" s="13" t="s">
        <v>324</v>
      </c>
      <c r="E411" s="13">
        <v>131</v>
      </c>
      <c r="F411" s="18">
        <v>16</v>
      </c>
      <c r="G411" s="8">
        <v>2</v>
      </c>
      <c r="H411" s="8">
        <v>11</v>
      </c>
      <c r="I411" s="8">
        <v>9</v>
      </c>
      <c r="J411" s="8">
        <v>0.24399999999999999</v>
      </c>
      <c r="K411" s="8">
        <v>0.3</v>
      </c>
      <c r="L411" s="8">
        <v>32</v>
      </c>
      <c r="M411" s="8">
        <v>5</v>
      </c>
      <c r="N411" s="8">
        <v>1</v>
      </c>
      <c r="O411" s="8">
        <v>11</v>
      </c>
      <c r="P411" s="8">
        <v>31</v>
      </c>
      <c r="Q411" s="8">
        <v>0.33</v>
      </c>
      <c r="R411" s="8">
        <v>0.63</v>
      </c>
      <c r="S411" s="8">
        <f t="shared" si="24"/>
        <v>61</v>
      </c>
      <c r="T411" s="11">
        <f t="shared" si="25"/>
        <v>4.0666666666666664</v>
      </c>
      <c r="U411" s="11">
        <f t="shared" si="26"/>
        <v>2.3383333333333329</v>
      </c>
      <c r="V411" s="11">
        <f t="shared" si="27"/>
        <v>2.3383333333333329</v>
      </c>
      <c r="W411" s="8"/>
      <c r="X411" s="11"/>
      <c r="Y411" s="11"/>
      <c r="Z411" s="11"/>
      <c r="AA411" s="11"/>
    </row>
    <row r="412" spans="1:27" ht="14.25" customHeight="1" x14ac:dyDescent="0.35">
      <c r="A412" s="13" t="s">
        <v>99</v>
      </c>
      <c r="B412" s="13" t="s">
        <v>1311</v>
      </c>
      <c r="C412" s="13" t="s">
        <v>308</v>
      </c>
      <c r="D412" s="13" t="s">
        <v>324</v>
      </c>
      <c r="E412" s="13">
        <v>117</v>
      </c>
      <c r="F412" s="18">
        <v>14</v>
      </c>
      <c r="G412" s="8">
        <v>2</v>
      </c>
      <c r="H412" s="8">
        <v>13</v>
      </c>
      <c r="I412" s="8">
        <v>2</v>
      </c>
      <c r="J412" s="8">
        <v>0.23799999999999999</v>
      </c>
      <c r="K412" s="8">
        <v>0.313</v>
      </c>
      <c r="L412" s="8">
        <v>28</v>
      </c>
      <c r="M412" s="8">
        <v>6</v>
      </c>
      <c r="N412" s="8">
        <v>0</v>
      </c>
      <c r="O412" s="8">
        <v>13</v>
      </c>
      <c r="P412" s="8">
        <v>21</v>
      </c>
      <c r="Q412" s="8">
        <v>0.35399999999999998</v>
      </c>
      <c r="R412" s="8">
        <v>0.66700000000000004</v>
      </c>
      <c r="S412" s="8">
        <f t="shared" si="24"/>
        <v>61</v>
      </c>
      <c r="T412" s="11">
        <f t="shared" si="25"/>
        <v>4.0666666666666664</v>
      </c>
      <c r="U412" s="11">
        <f t="shared" si="26"/>
        <v>2.3383333333333329</v>
      </c>
      <c r="V412" s="11">
        <f t="shared" si="27"/>
        <v>2.3383333333333329</v>
      </c>
      <c r="W412" s="8"/>
      <c r="X412" s="11"/>
      <c r="Y412" s="11"/>
      <c r="Z412" s="11"/>
      <c r="AA412" s="11"/>
    </row>
    <row r="413" spans="1:27" ht="14.25" customHeight="1" x14ac:dyDescent="0.35">
      <c r="A413" s="13" t="s">
        <v>701</v>
      </c>
      <c r="B413" s="13" t="s">
        <v>347</v>
      </c>
      <c r="C413" s="13" t="s">
        <v>305</v>
      </c>
      <c r="D413" s="13" t="s">
        <v>324</v>
      </c>
      <c r="E413" s="19">
        <v>139</v>
      </c>
      <c r="F413" s="18">
        <v>16</v>
      </c>
      <c r="G413" s="8">
        <v>3</v>
      </c>
      <c r="H413" s="8">
        <v>16</v>
      </c>
      <c r="I413" s="8">
        <v>2</v>
      </c>
      <c r="J413" s="8">
        <v>0.24299999999999999</v>
      </c>
      <c r="K413" s="8">
        <v>0.27600000000000002</v>
      </c>
      <c r="L413" s="8">
        <v>34</v>
      </c>
      <c r="M413" s="8">
        <v>6</v>
      </c>
      <c r="N413" s="8">
        <v>0</v>
      </c>
      <c r="O413" s="8">
        <v>6</v>
      </c>
      <c r="P413" s="8">
        <v>29</v>
      </c>
      <c r="Q413" s="8">
        <v>0.36799999999999999</v>
      </c>
      <c r="R413" s="8">
        <v>0.64400000000000002</v>
      </c>
      <c r="S413" s="8">
        <f t="shared" si="24"/>
        <v>60</v>
      </c>
      <c r="T413" s="11">
        <f t="shared" si="25"/>
        <v>4</v>
      </c>
      <c r="U413" s="11">
        <f t="shared" si="26"/>
        <v>2.2999999999999998</v>
      </c>
      <c r="V413" s="11">
        <f t="shared" si="27"/>
        <v>2.2999999999999998</v>
      </c>
      <c r="W413" s="8"/>
      <c r="X413" s="11"/>
      <c r="Y413" s="11"/>
      <c r="Z413" s="11"/>
      <c r="AA413" s="11"/>
    </row>
    <row r="414" spans="1:27" x14ac:dyDescent="0.35">
      <c r="A414" s="13" t="s">
        <v>125</v>
      </c>
      <c r="B414" s="13" t="s">
        <v>1551</v>
      </c>
      <c r="C414" s="13" t="s">
        <v>319</v>
      </c>
      <c r="D414" s="13" t="s">
        <v>324</v>
      </c>
      <c r="E414" s="13">
        <v>123</v>
      </c>
      <c r="F414" s="18">
        <v>15</v>
      </c>
      <c r="G414" s="8">
        <v>3</v>
      </c>
      <c r="H414" s="8">
        <v>15</v>
      </c>
      <c r="I414" s="8">
        <v>1</v>
      </c>
      <c r="J414" s="8">
        <v>0.25</v>
      </c>
      <c r="K414" s="8">
        <v>0.29899999999999999</v>
      </c>
      <c r="L414" s="8">
        <v>31</v>
      </c>
      <c r="M414" s="8">
        <v>7</v>
      </c>
      <c r="N414" s="8">
        <v>0</v>
      </c>
      <c r="O414" s="8">
        <v>9</v>
      </c>
      <c r="P414" s="8">
        <v>27</v>
      </c>
      <c r="Q414" s="8">
        <v>0.39700000000000002</v>
      </c>
      <c r="R414" s="8">
        <v>0.69599999999999995</v>
      </c>
      <c r="S414" s="8">
        <f t="shared" si="24"/>
        <v>60</v>
      </c>
      <c r="T414" s="11">
        <f t="shared" si="25"/>
        <v>4</v>
      </c>
      <c r="U414" s="11">
        <f t="shared" si="26"/>
        <v>2.2999999999999998</v>
      </c>
      <c r="V414" s="11">
        <f t="shared" si="27"/>
        <v>2.2999999999999998</v>
      </c>
      <c r="W414" s="8"/>
      <c r="X414" s="11"/>
      <c r="Y414" s="11"/>
      <c r="Z414" s="11"/>
      <c r="AA414" s="11"/>
    </row>
    <row r="415" spans="1:27" x14ac:dyDescent="0.35">
      <c r="A415" s="13" t="s">
        <v>1278</v>
      </c>
      <c r="B415" s="13" t="s">
        <v>611</v>
      </c>
      <c r="C415" s="13" t="s">
        <v>314</v>
      </c>
      <c r="D415" s="13" t="s">
        <v>324</v>
      </c>
      <c r="E415" s="13">
        <v>135</v>
      </c>
      <c r="F415" s="18">
        <v>17</v>
      </c>
      <c r="G415" s="8">
        <v>4</v>
      </c>
      <c r="H415" s="8">
        <v>16</v>
      </c>
      <c r="I415" s="8">
        <v>4</v>
      </c>
      <c r="J415" s="8">
        <v>0.23599999999999999</v>
      </c>
      <c r="K415" s="8">
        <v>0.28499999999999998</v>
      </c>
      <c r="L415" s="8">
        <v>32</v>
      </c>
      <c r="M415" s="8">
        <v>6</v>
      </c>
      <c r="N415" s="8">
        <v>0</v>
      </c>
      <c r="O415" s="8">
        <v>9</v>
      </c>
      <c r="P415" s="8">
        <v>37</v>
      </c>
      <c r="Q415" s="8">
        <v>0.38300000000000001</v>
      </c>
      <c r="R415" s="8">
        <v>0.66800000000000004</v>
      </c>
      <c r="S415" s="8">
        <f t="shared" si="24"/>
        <v>59</v>
      </c>
      <c r="T415" s="11">
        <f t="shared" si="25"/>
        <v>3.9333333333333331</v>
      </c>
      <c r="U415" s="11">
        <f t="shared" si="26"/>
        <v>2.2616666666666663</v>
      </c>
      <c r="V415" s="11">
        <f t="shared" si="27"/>
        <v>2.2616666666666663</v>
      </c>
      <c r="W415" s="8"/>
      <c r="X415" s="11"/>
      <c r="Y415" s="11"/>
      <c r="Z415" s="11"/>
      <c r="AA415" s="11"/>
    </row>
    <row r="416" spans="1:27" x14ac:dyDescent="0.35">
      <c r="A416" s="13" t="s">
        <v>390</v>
      </c>
      <c r="B416" s="13" t="s">
        <v>1593</v>
      </c>
      <c r="C416" s="13" t="s">
        <v>296</v>
      </c>
      <c r="D416" s="13" t="s">
        <v>324</v>
      </c>
      <c r="E416" s="13">
        <v>208</v>
      </c>
      <c r="F416" s="18">
        <v>23</v>
      </c>
      <c r="G416" s="8">
        <v>3</v>
      </c>
      <c r="H416" s="8">
        <v>19</v>
      </c>
      <c r="I416" s="8">
        <v>10</v>
      </c>
      <c r="J416" s="8">
        <v>0.21199999999999999</v>
      </c>
      <c r="K416" s="8">
        <v>0.25600000000000001</v>
      </c>
      <c r="L416" s="8">
        <v>44</v>
      </c>
      <c r="M416" s="8">
        <v>8</v>
      </c>
      <c r="N416" s="8">
        <v>2</v>
      </c>
      <c r="O416" s="8">
        <v>12</v>
      </c>
      <c r="P416" s="8">
        <v>71</v>
      </c>
      <c r="Q416" s="8">
        <v>0.314</v>
      </c>
      <c r="R416" s="8">
        <v>0.57099999999999995</v>
      </c>
      <c r="S416" s="8">
        <f t="shared" si="24"/>
        <v>58</v>
      </c>
      <c r="T416" s="11">
        <f t="shared" si="25"/>
        <v>3.8666666666666667</v>
      </c>
      <c r="U416" s="11">
        <f t="shared" si="26"/>
        <v>2.2233333333333332</v>
      </c>
      <c r="V416" s="11">
        <f t="shared" si="27"/>
        <v>2.2233333333333332</v>
      </c>
      <c r="W416" s="8"/>
      <c r="X416" s="11"/>
      <c r="Y416" s="11"/>
      <c r="Z416" s="11"/>
      <c r="AA416" s="11"/>
    </row>
    <row r="417" spans="1:27" x14ac:dyDescent="0.35">
      <c r="A417" s="13" t="s">
        <v>54</v>
      </c>
      <c r="B417" s="13" t="s">
        <v>1590</v>
      </c>
      <c r="C417" s="13" t="s">
        <v>306</v>
      </c>
      <c r="D417" s="13" t="s">
        <v>324</v>
      </c>
      <c r="E417" s="13">
        <v>136</v>
      </c>
      <c r="F417" s="18">
        <v>17</v>
      </c>
      <c r="G417" s="8">
        <v>4</v>
      </c>
      <c r="H417" s="8">
        <v>15</v>
      </c>
      <c r="I417" s="8">
        <v>4</v>
      </c>
      <c r="J417" s="8">
        <v>0.21299999999999999</v>
      </c>
      <c r="K417" s="8">
        <v>0.26200000000000001</v>
      </c>
      <c r="L417" s="8">
        <v>29</v>
      </c>
      <c r="M417" s="8">
        <v>7</v>
      </c>
      <c r="N417" s="8">
        <v>0</v>
      </c>
      <c r="O417" s="8">
        <v>9</v>
      </c>
      <c r="P417" s="8">
        <v>35</v>
      </c>
      <c r="Q417" s="8">
        <v>0.34399999999999997</v>
      </c>
      <c r="R417" s="8">
        <v>0.60599999999999998</v>
      </c>
      <c r="S417" s="8">
        <f t="shared" si="24"/>
        <v>58</v>
      </c>
      <c r="T417" s="11">
        <f t="shared" si="25"/>
        <v>3.8666666666666667</v>
      </c>
      <c r="U417" s="11">
        <f t="shared" si="26"/>
        <v>2.2233333333333332</v>
      </c>
      <c r="V417" s="11">
        <f t="shared" si="27"/>
        <v>2.2233333333333332</v>
      </c>
      <c r="W417" s="8"/>
      <c r="X417" s="11"/>
      <c r="Y417" s="11"/>
      <c r="Z417" s="11"/>
      <c r="AA417" s="11"/>
    </row>
    <row r="418" spans="1:27" x14ac:dyDescent="0.35">
      <c r="A418" s="13" t="s">
        <v>107</v>
      </c>
      <c r="B418" s="13" t="s">
        <v>982</v>
      </c>
      <c r="C418" s="13" t="s">
        <v>317</v>
      </c>
      <c r="D418" s="13" t="s">
        <v>324</v>
      </c>
      <c r="E418" s="13">
        <v>128</v>
      </c>
      <c r="F418" s="18">
        <v>14</v>
      </c>
      <c r="G418" s="8">
        <v>2</v>
      </c>
      <c r="H418" s="8">
        <v>14</v>
      </c>
      <c r="I418" s="8">
        <v>1</v>
      </c>
      <c r="J418" s="8">
        <v>0.22900000000000001</v>
      </c>
      <c r="K418" s="8">
        <v>0.29399999999999998</v>
      </c>
      <c r="L418" s="8">
        <v>29</v>
      </c>
      <c r="M418" s="8">
        <v>6</v>
      </c>
      <c r="N418" s="8">
        <v>0</v>
      </c>
      <c r="O418" s="8">
        <v>12</v>
      </c>
      <c r="P418" s="8">
        <v>24</v>
      </c>
      <c r="Q418" s="8">
        <v>0.32800000000000001</v>
      </c>
      <c r="R418" s="8">
        <v>0.622</v>
      </c>
      <c r="S418" s="8">
        <f t="shared" si="24"/>
        <v>58</v>
      </c>
      <c r="T418" s="11">
        <f t="shared" si="25"/>
        <v>3.8666666666666667</v>
      </c>
      <c r="U418" s="11">
        <f t="shared" si="26"/>
        <v>2.2233333333333332</v>
      </c>
      <c r="V418" s="11">
        <f t="shared" si="27"/>
        <v>2.2233333333333332</v>
      </c>
      <c r="W418" s="8"/>
      <c r="X418" s="11"/>
      <c r="Y418" s="11"/>
      <c r="Z418" s="11"/>
      <c r="AA418" s="11"/>
    </row>
    <row r="419" spans="1:27" x14ac:dyDescent="0.35">
      <c r="A419" s="13" t="s">
        <v>1210</v>
      </c>
      <c r="B419" s="13" t="s">
        <v>192</v>
      </c>
      <c r="C419" s="13" t="s">
        <v>363</v>
      </c>
      <c r="D419" s="13" t="s">
        <v>324</v>
      </c>
      <c r="E419" s="13">
        <v>100</v>
      </c>
      <c r="F419" s="18">
        <v>14</v>
      </c>
      <c r="G419" s="8">
        <v>2</v>
      </c>
      <c r="H419" s="8">
        <v>11</v>
      </c>
      <c r="I419" s="8">
        <v>11</v>
      </c>
      <c r="J419" s="8">
        <v>0.24099999999999999</v>
      </c>
      <c r="K419" s="8">
        <v>0.307</v>
      </c>
      <c r="L419" s="8">
        <v>24</v>
      </c>
      <c r="M419" s="8">
        <v>5</v>
      </c>
      <c r="N419" s="8">
        <v>1</v>
      </c>
      <c r="O419" s="8">
        <v>9</v>
      </c>
      <c r="P419" s="8">
        <v>25</v>
      </c>
      <c r="Q419" s="8">
        <v>0.377</v>
      </c>
      <c r="R419" s="8">
        <v>0.68300000000000005</v>
      </c>
      <c r="S419" s="8">
        <f t="shared" si="24"/>
        <v>57</v>
      </c>
      <c r="T419" s="11">
        <f t="shared" si="25"/>
        <v>3.8</v>
      </c>
      <c r="U419" s="11">
        <f t="shared" si="26"/>
        <v>2.1849999999999996</v>
      </c>
      <c r="V419" s="11">
        <f t="shared" si="27"/>
        <v>2.1849999999999996</v>
      </c>
      <c r="W419" s="8"/>
      <c r="X419" s="11"/>
      <c r="Y419" s="11"/>
      <c r="Z419" s="11"/>
      <c r="AA419" s="11"/>
    </row>
    <row r="420" spans="1:27" x14ac:dyDescent="0.35">
      <c r="A420" s="13" t="s">
        <v>284</v>
      </c>
      <c r="B420" s="13" t="s">
        <v>746</v>
      </c>
      <c r="C420" s="13" t="s">
        <v>307</v>
      </c>
      <c r="D420" s="13" t="s">
        <v>324</v>
      </c>
      <c r="E420" s="13">
        <v>104</v>
      </c>
      <c r="F420" s="18">
        <v>14</v>
      </c>
      <c r="G420" s="8">
        <v>5</v>
      </c>
      <c r="H420" s="8">
        <v>16</v>
      </c>
      <c r="I420" s="8">
        <v>0</v>
      </c>
      <c r="J420" s="8">
        <v>0.22500000000000001</v>
      </c>
      <c r="K420" s="8">
        <v>0.29899999999999999</v>
      </c>
      <c r="L420" s="8">
        <v>23</v>
      </c>
      <c r="M420" s="8">
        <v>5</v>
      </c>
      <c r="N420" s="8">
        <v>0</v>
      </c>
      <c r="O420" s="8">
        <v>11</v>
      </c>
      <c r="P420" s="8">
        <v>27</v>
      </c>
      <c r="Q420" s="8">
        <v>0.42399999999999999</v>
      </c>
      <c r="R420" s="8">
        <v>0.72299999999999998</v>
      </c>
      <c r="S420" s="8">
        <f t="shared" si="24"/>
        <v>57</v>
      </c>
      <c r="T420" s="11">
        <f t="shared" si="25"/>
        <v>3.8</v>
      </c>
      <c r="U420" s="11">
        <f t="shared" si="26"/>
        <v>2.1849999999999996</v>
      </c>
      <c r="V420" s="11">
        <f t="shared" si="27"/>
        <v>2.1849999999999996</v>
      </c>
      <c r="W420" s="8"/>
      <c r="X420" s="11"/>
      <c r="Y420" s="11"/>
      <c r="Z420" s="11"/>
      <c r="AA420" s="11"/>
    </row>
    <row r="421" spans="1:27" x14ac:dyDescent="0.35">
      <c r="A421" s="13" t="s">
        <v>90</v>
      </c>
      <c r="B421" s="13" t="s">
        <v>1436</v>
      </c>
      <c r="C421" s="13" t="s">
        <v>2137</v>
      </c>
      <c r="D421" s="13" t="s">
        <v>324</v>
      </c>
      <c r="E421" s="13">
        <v>115</v>
      </c>
      <c r="F421" s="18">
        <v>13</v>
      </c>
      <c r="G421" s="8">
        <v>2</v>
      </c>
      <c r="H421" s="8">
        <v>12</v>
      </c>
      <c r="I421" s="8">
        <v>3</v>
      </c>
      <c r="J421" s="8">
        <v>0.24299999999999999</v>
      </c>
      <c r="K421" s="8">
        <v>0.30099999999999999</v>
      </c>
      <c r="L421" s="8">
        <v>28</v>
      </c>
      <c r="M421" s="8">
        <v>5</v>
      </c>
      <c r="N421" s="8">
        <v>1</v>
      </c>
      <c r="O421" s="8">
        <v>10</v>
      </c>
      <c r="P421" s="8">
        <v>22</v>
      </c>
      <c r="Q421" s="8">
        <v>0.34699999999999998</v>
      </c>
      <c r="R421" s="8">
        <v>0.64800000000000002</v>
      </c>
      <c r="S421" s="8">
        <f t="shared" si="24"/>
        <v>57</v>
      </c>
      <c r="T421" s="11">
        <f t="shared" si="25"/>
        <v>3.8</v>
      </c>
      <c r="U421" s="11">
        <f t="shared" si="26"/>
        <v>2.1849999999999996</v>
      </c>
      <c r="V421" s="11">
        <f t="shared" si="27"/>
        <v>2.1849999999999996</v>
      </c>
      <c r="W421" s="8"/>
      <c r="X421" s="11"/>
      <c r="Y421" s="11"/>
      <c r="Z421" s="11"/>
      <c r="AA421" s="11"/>
    </row>
    <row r="422" spans="1:27" x14ac:dyDescent="0.35">
      <c r="A422" s="13" t="s">
        <v>396</v>
      </c>
      <c r="B422" s="13" t="s">
        <v>1732</v>
      </c>
      <c r="C422" s="13" t="s">
        <v>293</v>
      </c>
      <c r="D422" s="13" t="s">
        <v>324</v>
      </c>
      <c r="E422" s="13">
        <v>126</v>
      </c>
      <c r="F422" s="18">
        <v>16</v>
      </c>
      <c r="G422" s="8">
        <v>4</v>
      </c>
      <c r="H422" s="8">
        <v>14</v>
      </c>
      <c r="I422" s="8">
        <v>7</v>
      </c>
      <c r="J422" s="8">
        <v>0.22</v>
      </c>
      <c r="K422" s="8">
        <v>0.27900000000000003</v>
      </c>
      <c r="L422" s="8">
        <v>28</v>
      </c>
      <c r="M422" s="8">
        <v>6</v>
      </c>
      <c r="N422" s="8">
        <v>0</v>
      </c>
      <c r="O422" s="8">
        <v>10</v>
      </c>
      <c r="P422" s="8">
        <v>37</v>
      </c>
      <c r="Q422" s="8">
        <v>0.35599999999999998</v>
      </c>
      <c r="R422" s="8">
        <v>0.63500000000000001</v>
      </c>
      <c r="S422" s="8">
        <f t="shared" si="24"/>
        <v>56</v>
      </c>
      <c r="T422" s="11">
        <f t="shared" si="25"/>
        <v>3.7333333333333334</v>
      </c>
      <c r="U422" s="11">
        <f t="shared" si="26"/>
        <v>2.1466666666666665</v>
      </c>
      <c r="V422" s="11">
        <f t="shared" si="27"/>
        <v>2.1466666666666665</v>
      </c>
      <c r="W422" s="8"/>
      <c r="X422" s="11"/>
      <c r="Y422" s="11"/>
      <c r="Z422" s="11"/>
      <c r="AA422" s="11"/>
    </row>
    <row r="423" spans="1:27" x14ac:dyDescent="0.35">
      <c r="A423" s="13" t="s">
        <v>1693</v>
      </c>
      <c r="B423" s="13" t="s">
        <v>1005</v>
      </c>
      <c r="C423" s="13" t="s">
        <v>304</v>
      </c>
      <c r="D423" s="13" t="s">
        <v>324</v>
      </c>
      <c r="E423" s="13">
        <v>120</v>
      </c>
      <c r="F423" s="18">
        <v>16</v>
      </c>
      <c r="G423" s="8">
        <v>3</v>
      </c>
      <c r="H423" s="8">
        <v>14</v>
      </c>
      <c r="I423" s="8">
        <v>2</v>
      </c>
      <c r="J423" s="8">
        <v>0.25</v>
      </c>
      <c r="K423" s="8">
        <v>0.32800000000000001</v>
      </c>
      <c r="L423" s="8">
        <v>30</v>
      </c>
      <c r="M423" s="8">
        <v>6</v>
      </c>
      <c r="N423" s="8">
        <v>0</v>
      </c>
      <c r="O423" s="8">
        <v>14</v>
      </c>
      <c r="P423" s="8">
        <v>35</v>
      </c>
      <c r="Q423" s="8">
        <v>0.376</v>
      </c>
      <c r="R423" s="8">
        <v>0.70399999999999996</v>
      </c>
      <c r="S423" s="8">
        <f t="shared" si="24"/>
        <v>56</v>
      </c>
      <c r="T423" s="11">
        <f t="shared" si="25"/>
        <v>3.7333333333333334</v>
      </c>
      <c r="U423" s="11">
        <f t="shared" si="26"/>
        <v>2.1466666666666665</v>
      </c>
      <c r="V423" s="11">
        <f t="shared" si="27"/>
        <v>2.1466666666666665</v>
      </c>
      <c r="W423" s="8"/>
      <c r="X423" s="11"/>
      <c r="Y423" s="11"/>
      <c r="Z423" s="11"/>
      <c r="AA423" s="11"/>
    </row>
    <row r="424" spans="1:27" x14ac:dyDescent="0.35">
      <c r="A424" s="13" t="s">
        <v>1733</v>
      </c>
      <c r="B424" s="13" t="s">
        <v>1065</v>
      </c>
      <c r="C424" s="13" t="s">
        <v>298</v>
      </c>
      <c r="D424" s="13" t="s">
        <v>324</v>
      </c>
      <c r="E424" s="13">
        <v>124</v>
      </c>
      <c r="F424" s="18">
        <v>17</v>
      </c>
      <c r="G424" s="8">
        <v>2</v>
      </c>
      <c r="H424" s="8">
        <v>12</v>
      </c>
      <c r="I424" s="8">
        <v>6</v>
      </c>
      <c r="J424" s="8">
        <v>0.216</v>
      </c>
      <c r="K424" s="8">
        <v>0.32700000000000001</v>
      </c>
      <c r="L424" s="8">
        <v>27</v>
      </c>
      <c r="M424" s="8">
        <v>4</v>
      </c>
      <c r="N424" s="8">
        <v>0</v>
      </c>
      <c r="O424" s="8">
        <v>20</v>
      </c>
      <c r="P424" s="8">
        <v>36</v>
      </c>
      <c r="Q424" s="8">
        <v>0.3</v>
      </c>
      <c r="R424" s="8">
        <v>0.627</v>
      </c>
      <c r="S424" s="8">
        <f t="shared" si="24"/>
        <v>56</v>
      </c>
      <c r="T424" s="11">
        <f t="shared" si="25"/>
        <v>3.7333333333333334</v>
      </c>
      <c r="U424" s="11">
        <f t="shared" si="26"/>
        <v>2.1466666666666665</v>
      </c>
      <c r="V424" s="11">
        <f t="shared" si="27"/>
        <v>2.1466666666666665</v>
      </c>
      <c r="W424" s="8"/>
      <c r="X424" s="11"/>
      <c r="Y424" s="11"/>
      <c r="Z424" s="11"/>
      <c r="AA424" s="11"/>
    </row>
    <row r="425" spans="1:27" x14ac:dyDescent="0.35">
      <c r="A425" s="13" t="s">
        <v>1041</v>
      </c>
      <c r="B425" s="13" t="s">
        <v>225</v>
      </c>
      <c r="C425" s="13" t="s">
        <v>303</v>
      </c>
      <c r="D425" s="13" t="s">
        <v>324</v>
      </c>
      <c r="E425" s="13">
        <v>100</v>
      </c>
      <c r="F425" s="18">
        <v>11</v>
      </c>
      <c r="G425" s="8">
        <v>3</v>
      </c>
      <c r="H425" s="8">
        <v>12</v>
      </c>
      <c r="I425" s="8">
        <v>10</v>
      </c>
      <c r="J425" s="8">
        <v>0.223</v>
      </c>
      <c r="K425" s="8">
        <v>0.31</v>
      </c>
      <c r="L425" s="8">
        <v>22</v>
      </c>
      <c r="M425" s="8">
        <v>4</v>
      </c>
      <c r="N425" s="8">
        <v>0</v>
      </c>
      <c r="O425" s="8">
        <v>13</v>
      </c>
      <c r="P425" s="8">
        <v>25</v>
      </c>
      <c r="Q425" s="8">
        <v>0.36399999999999999</v>
      </c>
      <c r="R425" s="8">
        <v>0.67400000000000004</v>
      </c>
      <c r="S425" s="8">
        <f t="shared" si="24"/>
        <v>56</v>
      </c>
      <c r="T425" s="11">
        <f t="shared" si="25"/>
        <v>3.7333333333333334</v>
      </c>
      <c r="U425" s="11">
        <f t="shared" si="26"/>
        <v>2.1466666666666665</v>
      </c>
      <c r="V425" s="11">
        <f t="shared" si="27"/>
        <v>2.1466666666666665</v>
      </c>
      <c r="W425" s="8"/>
      <c r="X425" s="11"/>
      <c r="Y425" s="11"/>
      <c r="Z425" s="11"/>
      <c r="AA425" s="11"/>
    </row>
    <row r="426" spans="1:27" x14ac:dyDescent="0.35">
      <c r="A426" s="13" t="s">
        <v>332</v>
      </c>
      <c r="B426" s="13" t="s">
        <v>287</v>
      </c>
      <c r="C426" s="13"/>
      <c r="D426" s="13" t="s">
        <v>324</v>
      </c>
      <c r="E426" s="13">
        <v>143</v>
      </c>
      <c r="F426" s="18">
        <v>14</v>
      </c>
      <c r="G426" s="8">
        <v>3</v>
      </c>
      <c r="H426" s="8">
        <v>14</v>
      </c>
      <c r="I426" s="8">
        <v>1</v>
      </c>
      <c r="J426" s="8">
        <v>0.222</v>
      </c>
      <c r="K426" s="8">
        <v>0.27300000000000002</v>
      </c>
      <c r="L426" s="8">
        <v>32</v>
      </c>
      <c r="M426" s="8">
        <v>6</v>
      </c>
      <c r="N426" s="8">
        <v>0</v>
      </c>
      <c r="O426" s="8">
        <v>10</v>
      </c>
      <c r="P426" s="8">
        <v>30</v>
      </c>
      <c r="Q426" s="8">
        <v>0.32</v>
      </c>
      <c r="R426" s="8">
        <v>0.59299999999999997</v>
      </c>
      <c r="S426" s="8">
        <f t="shared" si="24"/>
        <v>56</v>
      </c>
      <c r="T426" s="11">
        <f t="shared" si="25"/>
        <v>3.7333333333333334</v>
      </c>
      <c r="U426" s="11">
        <f t="shared" si="26"/>
        <v>2.1466666666666665</v>
      </c>
      <c r="V426" s="11">
        <f t="shared" si="27"/>
        <v>2.1466666666666665</v>
      </c>
      <c r="W426" s="8"/>
      <c r="X426" s="11"/>
      <c r="Y426" s="11"/>
      <c r="Z426" s="11"/>
      <c r="AA426" s="11"/>
    </row>
    <row r="427" spans="1:27" x14ac:dyDescent="0.35">
      <c r="A427" s="13" t="s">
        <v>62</v>
      </c>
      <c r="B427" s="13" t="s">
        <v>554</v>
      </c>
      <c r="C427" s="13" t="s">
        <v>320</v>
      </c>
      <c r="D427" s="13" t="s">
        <v>324</v>
      </c>
      <c r="E427" s="13">
        <v>121</v>
      </c>
      <c r="F427" s="18">
        <v>16</v>
      </c>
      <c r="G427" s="8">
        <v>3</v>
      </c>
      <c r="H427" s="8">
        <v>12</v>
      </c>
      <c r="I427" s="8">
        <v>11</v>
      </c>
      <c r="J427" s="8">
        <v>0.224</v>
      </c>
      <c r="K427" s="8">
        <v>0.26800000000000002</v>
      </c>
      <c r="L427" s="8">
        <v>27</v>
      </c>
      <c r="M427" s="8">
        <v>6</v>
      </c>
      <c r="N427" s="8">
        <v>1</v>
      </c>
      <c r="O427" s="8">
        <v>7</v>
      </c>
      <c r="P427" s="8">
        <v>35</v>
      </c>
      <c r="Q427" s="8">
        <v>0.34899999999999998</v>
      </c>
      <c r="R427" s="8">
        <v>0.61699999999999999</v>
      </c>
      <c r="S427" s="8">
        <f t="shared" si="24"/>
        <v>55</v>
      </c>
      <c r="T427" s="11">
        <f t="shared" si="25"/>
        <v>3.6666666666666665</v>
      </c>
      <c r="U427" s="11">
        <f t="shared" si="26"/>
        <v>2.1083333333333329</v>
      </c>
      <c r="V427" s="11">
        <f t="shared" si="27"/>
        <v>2.1083333333333329</v>
      </c>
      <c r="W427" s="8"/>
      <c r="X427" s="11"/>
      <c r="Y427" s="11"/>
      <c r="Z427" s="11"/>
      <c r="AA427" s="11"/>
    </row>
    <row r="428" spans="1:27" x14ac:dyDescent="0.35">
      <c r="A428" s="13" t="s">
        <v>464</v>
      </c>
      <c r="B428" s="13" t="s">
        <v>1785</v>
      </c>
      <c r="C428" s="13" t="s">
        <v>300</v>
      </c>
      <c r="D428" s="13" t="s">
        <v>324</v>
      </c>
      <c r="E428" s="13">
        <v>111</v>
      </c>
      <c r="F428" s="18">
        <v>14</v>
      </c>
      <c r="G428" s="8">
        <v>3</v>
      </c>
      <c r="H428" s="8">
        <v>13</v>
      </c>
      <c r="I428" s="8">
        <v>4</v>
      </c>
      <c r="J428" s="8">
        <v>0.24399999999999999</v>
      </c>
      <c r="K428" s="8">
        <v>0.30099999999999999</v>
      </c>
      <c r="L428" s="8">
        <v>27</v>
      </c>
      <c r="M428" s="8">
        <v>6</v>
      </c>
      <c r="N428" s="8">
        <v>1</v>
      </c>
      <c r="O428" s="8">
        <v>9</v>
      </c>
      <c r="P428" s="8">
        <v>29</v>
      </c>
      <c r="Q428" s="8">
        <v>0.38700000000000001</v>
      </c>
      <c r="R428" s="8">
        <v>0.68799999999999994</v>
      </c>
      <c r="S428" s="8">
        <f t="shared" si="24"/>
        <v>55</v>
      </c>
      <c r="T428" s="11">
        <f t="shared" si="25"/>
        <v>3.6666666666666665</v>
      </c>
      <c r="U428" s="11">
        <f t="shared" si="26"/>
        <v>2.1083333333333329</v>
      </c>
      <c r="V428" s="11">
        <f t="shared" si="27"/>
        <v>2.1083333333333329</v>
      </c>
      <c r="W428" s="8"/>
      <c r="X428" s="11"/>
      <c r="Y428" s="11"/>
      <c r="Z428" s="11"/>
      <c r="AA428" s="11"/>
    </row>
    <row r="429" spans="1:27" x14ac:dyDescent="0.35">
      <c r="A429" s="13" t="s">
        <v>534</v>
      </c>
      <c r="B429" s="13" t="s">
        <v>450</v>
      </c>
      <c r="C429" s="13" t="s">
        <v>319</v>
      </c>
      <c r="D429" s="13" t="s">
        <v>324</v>
      </c>
      <c r="E429" s="13">
        <v>134</v>
      </c>
      <c r="F429" s="18">
        <v>14</v>
      </c>
      <c r="G429" s="8">
        <v>4</v>
      </c>
      <c r="H429" s="8">
        <v>14</v>
      </c>
      <c r="I429" s="8">
        <v>0</v>
      </c>
      <c r="J429" s="8">
        <v>0.223</v>
      </c>
      <c r="K429" s="8">
        <v>0.27600000000000002</v>
      </c>
      <c r="L429" s="8">
        <v>30</v>
      </c>
      <c r="M429" s="8">
        <v>6</v>
      </c>
      <c r="N429" s="8">
        <v>0</v>
      </c>
      <c r="O429" s="8">
        <v>10</v>
      </c>
      <c r="P429" s="8">
        <v>31</v>
      </c>
      <c r="Q429" s="8">
        <v>0.34399999999999997</v>
      </c>
      <c r="R429" s="8">
        <v>0.62</v>
      </c>
      <c r="S429" s="8">
        <f t="shared" si="24"/>
        <v>55</v>
      </c>
      <c r="T429" s="11">
        <f t="shared" si="25"/>
        <v>3.6666666666666665</v>
      </c>
      <c r="U429" s="11">
        <f t="shared" si="26"/>
        <v>2.1083333333333329</v>
      </c>
      <c r="V429" s="11">
        <f t="shared" si="27"/>
        <v>2.1083333333333329</v>
      </c>
      <c r="W429" s="8"/>
      <c r="X429" s="11"/>
      <c r="Y429" s="11"/>
      <c r="Z429" s="11"/>
      <c r="AA429" s="11"/>
    </row>
    <row r="430" spans="1:27" x14ac:dyDescent="0.35">
      <c r="A430" s="13" t="s">
        <v>1699</v>
      </c>
      <c r="B430" s="13" t="s">
        <v>1700</v>
      </c>
      <c r="C430" s="13" t="s">
        <v>315</v>
      </c>
      <c r="D430" s="13" t="s">
        <v>324</v>
      </c>
      <c r="E430" s="13">
        <v>117</v>
      </c>
      <c r="F430" s="18">
        <v>14</v>
      </c>
      <c r="G430" s="8">
        <v>3</v>
      </c>
      <c r="H430" s="8">
        <v>13</v>
      </c>
      <c r="I430" s="8">
        <v>1</v>
      </c>
      <c r="J430" s="8">
        <v>0.223</v>
      </c>
      <c r="K430" s="8">
        <v>0.29499999999999998</v>
      </c>
      <c r="L430" s="8">
        <v>26</v>
      </c>
      <c r="M430" s="8">
        <v>5</v>
      </c>
      <c r="N430" s="8">
        <v>0</v>
      </c>
      <c r="O430" s="8">
        <v>12</v>
      </c>
      <c r="P430" s="8">
        <v>25</v>
      </c>
      <c r="Q430" s="8">
        <v>0.34899999999999998</v>
      </c>
      <c r="R430" s="8">
        <v>0.64400000000000002</v>
      </c>
      <c r="S430" s="8">
        <f t="shared" si="24"/>
        <v>55</v>
      </c>
      <c r="T430" s="11">
        <f t="shared" si="25"/>
        <v>3.6666666666666665</v>
      </c>
      <c r="U430" s="11">
        <f t="shared" si="26"/>
        <v>2.1083333333333329</v>
      </c>
      <c r="V430" s="11">
        <f t="shared" si="27"/>
        <v>2.1083333333333329</v>
      </c>
      <c r="W430" s="8"/>
      <c r="X430" s="11"/>
      <c r="Y430" s="11"/>
      <c r="Z430" s="11"/>
      <c r="AA430" s="11"/>
    </row>
    <row r="431" spans="1:27" x14ac:dyDescent="0.35">
      <c r="A431" s="13" t="s">
        <v>66</v>
      </c>
      <c r="B431" s="13" t="s">
        <v>639</v>
      </c>
      <c r="C431" s="13"/>
      <c r="D431" s="13" t="s">
        <v>324</v>
      </c>
      <c r="E431" s="13">
        <v>110</v>
      </c>
      <c r="F431" s="18">
        <v>13</v>
      </c>
      <c r="G431" s="8">
        <v>3</v>
      </c>
      <c r="H431" s="8">
        <v>13</v>
      </c>
      <c r="I431" s="8">
        <v>1</v>
      </c>
      <c r="J431" s="8">
        <v>0.224</v>
      </c>
      <c r="K431" s="8">
        <v>0.30099999999999999</v>
      </c>
      <c r="L431" s="8">
        <v>25</v>
      </c>
      <c r="M431" s="8">
        <v>4</v>
      </c>
      <c r="N431" s="8">
        <v>0</v>
      </c>
      <c r="O431" s="8">
        <v>12</v>
      </c>
      <c r="P431" s="8">
        <v>23</v>
      </c>
      <c r="Q431" s="8">
        <v>0.35299999999999998</v>
      </c>
      <c r="R431" s="8">
        <v>0.65400000000000003</v>
      </c>
      <c r="S431" s="8">
        <f t="shared" si="24"/>
        <v>54</v>
      </c>
      <c r="T431" s="11">
        <f t="shared" si="25"/>
        <v>3.6</v>
      </c>
      <c r="U431" s="11">
        <f t="shared" si="26"/>
        <v>2.0699999999999998</v>
      </c>
      <c r="V431" s="11">
        <f t="shared" si="27"/>
        <v>2.0699999999999998</v>
      </c>
      <c r="W431" s="8"/>
      <c r="X431" s="11"/>
      <c r="Y431" s="11"/>
      <c r="Z431" s="11"/>
      <c r="AA431" s="11"/>
    </row>
    <row r="432" spans="1:27" x14ac:dyDescent="0.35">
      <c r="A432" s="13" t="s">
        <v>55</v>
      </c>
      <c r="B432" s="13" t="s">
        <v>1848</v>
      </c>
      <c r="C432" s="13" t="s">
        <v>308</v>
      </c>
      <c r="D432" s="13" t="s">
        <v>324</v>
      </c>
      <c r="E432" s="13">
        <v>121</v>
      </c>
      <c r="F432" s="18">
        <v>16</v>
      </c>
      <c r="G432" s="8">
        <v>3</v>
      </c>
      <c r="H432" s="8">
        <v>13</v>
      </c>
      <c r="I432" s="8">
        <v>4</v>
      </c>
      <c r="J432" s="8">
        <v>0.224</v>
      </c>
      <c r="K432" s="8">
        <v>0.29699999999999999</v>
      </c>
      <c r="L432" s="8">
        <v>27</v>
      </c>
      <c r="M432" s="8">
        <v>5</v>
      </c>
      <c r="N432" s="8">
        <v>1</v>
      </c>
      <c r="O432" s="8">
        <v>12</v>
      </c>
      <c r="P432" s="8">
        <v>35</v>
      </c>
      <c r="Q432" s="8">
        <v>0.35399999999999998</v>
      </c>
      <c r="R432" s="8">
        <v>0.65</v>
      </c>
      <c r="S432" s="8">
        <f t="shared" si="24"/>
        <v>53</v>
      </c>
      <c r="T432" s="11">
        <f t="shared" si="25"/>
        <v>3.5333333333333332</v>
      </c>
      <c r="U432" s="11">
        <f t="shared" si="26"/>
        <v>2.0316666666666663</v>
      </c>
      <c r="V432" s="11">
        <f t="shared" si="27"/>
        <v>2.0316666666666663</v>
      </c>
      <c r="W432" s="8"/>
      <c r="X432" s="11"/>
      <c r="Y432" s="11"/>
      <c r="Z432" s="11"/>
      <c r="AA432" s="11"/>
    </row>
    <row r="433" spans="1:27" x14ac:dyDescent="0.35">
      <c r="A433" s="13" t="s">
        <v>70</v>
      </c>
      <c r="B433" s="13" t="s">
        <v>669</v>
      </c>
      <c r="C433" s="13" t="s">
        <v>307</v>
      </c>
      <c r="D433" s="13" t="s">
        <v>324</v>
      </c>
      <c r="E433" s="13">
        <v>122</v>
      </c>
      <c r="F433" s="18">
        <v>15</v>
      </c>
      <c r="G433" s="8">
        <v>2</v>
      </c>
      <c r="H433" s="8">
        <v>13</v>
      </c>
      <c r="I433" s="8">
        <v>2</v>
      </c>
      <c r="J433" s="8">
        <v>0.222</v>
      </c>
      <c r="K433" s="8">
        <v>0.28899999999999998</v>
      </c>
      <c r="L433" s="8">
        <v>27</v>
      </c>
      <c r="M433" s="8">
        <v>5</v>
      </c>
      <c r="N433" s="8">
        <v>1</v>
      </c>
      <c r="O433" s="8">
        <v>12</v>
      </c>
      <c r="P433" s="8">
        <v>29</v>
      </c>
      <c r="Q433" s="8">
        <v>0.32400000000000001</v>
      </c>
      <c r="R433" s="8">
        <v>0.61299999999999999</v>
      </c>
      <c r="S433" s="8">
        <f t="shared" si="24"/>
        <v>53</v>
      </c>
      <c r="T433" s="11">
        <f t="shared" si="25"/>
        <v>3.5333333333333332</v>
      </c>
      <c r="U433" s="11">
        <f t="shared" si="26"/>
        <v>2.0316666666666663</v>
      </c>
      <c r="V433" s="11">
        <f t="shared" si="27"/>
        <v>2.0316666666666663</v>
      </c>
      <c r="W433" s="8"/>
      <c r="X433" s="11"/>
      <c r="Y433" s="11"/>
      <c r="Z433" s="11"/>
      <c r="AA433" s="11"/>
    </row>
    <row r="434" spans="1:27" x14ac:dyDescent="0.35">
      <c r="A434" s="13" t="s">
        <v>1585</v>
      </c>
      <c r="B434" s="13" t="s">
        <v>1586</v>
      </c>
      <c r="C434" s="13" t="s">
        <v>300</v>
      </c>
      <c r="D434" s="13" t="s">
        <v>324</v>
      </c>
      <c r="E434" s="13">
        <v>99</v>
      </c>
      <c r="F434" s="18">
        <v>12</v>
      </c>
      <c r="G434" s="8">
        <v>2</v>
      </c>
      <c r="H434" s="8">
        <v>11</v>
      </c>
      <c r="I434" s="8">
        <v>4</v>
      </c>
      <c r="J434" s="8">
        <v>0.246</v>
      </c>
      <c r="K434" s="8">
        <v>0.318</v>
      </c>
      <c r="L434" s="8">
        <v>24</v>
      </c>
      <c r="M434" s="8">
        <v>5</v>
      </c>
      <c r="N434" s="8">
        <v>0</v>
      </c>
      <c r="O434" s="8">
        <v>10</v>
      </c>
      <c r="P434" s="8">
        <v>19</v>
      </c>
      <c r="Q434" s="8">
        <v>0.36499999999999999</v>
      </c>
      <c r="R434" s="8">
        <v>0.68300000000000005</v>
      </c>
      <c r="S434" s="8">
        <f t="shared" si="24"/>
        <v>53</v>
      </c>
      <c r="T434" s="11">
        <f t="shared" si="25"/>
        <v>3.5333333333333332</v>
      </c>
      <c r="U434" s="11">
        <f t="shared" si="26"/>
        <v>2.0316666666666663</v>
      </c>
      <c r="V434" s="11">
        <f t="shared" si="27"/>
        <v>2.0316666666666663</v>
      </c>
      <c r="W434" s="8"/>
      <c r="X434" s="11"/>
      <c r="Y434" s="11"/>
      <c r="Z434" s="11"/>
      <c r="AA434" s="11"/>
    </row>
    <row r="435" spans="1:27" x14ac:dyDescent="0.35">
      <c r="A435" s="13" t="s">
        <v>390</v>
      </c>
      <c r="B435" s="13" t="s">
        <v>134</v>
      </c>
      <c r="C435" s="13" t="s">
        <v>313</v>
      </c>
      <c r="D435" s="13" t="s">
        <v>324</v>
      </c>
      <c r="E435" s="13">
        <v>141</v>
      </c>
      <c r="F435" s="18">
        <v>17</v>
      </c>
      <c r="G435" s="8">
        <v>2</v>
      </c>
      <c r="H435" s="8">
        <v>13</v>
      </c>
      <c r="I435" s="8">
        <v>6</v>
      </c>
      <c r="J435" s="8">
        <v>0.224</v>
      </c>
      <c r="K435" s="8">
        <v>0.28899999999999998</v>
      </c>
      <c r="L435" s="8">
        <v>31</v>
      </c>
      <c r="M435" s="8">
        <v>6</v>
      </c>
      <c r="N435" s="8">
        <v>1</v>
      </c>
      <c r="O435" s="8">
        <v>13</v>
      </c>
      <c r="P435" s="8">
        <v>42</v>
      </c>
      <c r="Q435" s="8">
        <v>0.311</v>
      </c>
      <c r="R435" s="8">
        <v>0.6</v>
      </c>
      <c r="S435" s="8">
        <f t="shared" si="24"/>
        <v>52</v>
      </c>
      <c r="T435" s="11">
        <f t="shared" si="25"/>
        <v>3.4666666666666668</v>
      </c>
      <c r="U435" s="11">
        <f t="shared" si="26"/>
        <v>1.9933333333333332</v>
      </c>
      <c r="V435" s="11">
        <f t="shared" si="27"/>
        <v>1.9933333333333332</v>
      </c>
      <c r="W435" s="8"/>
      <c r="X435" s="11"/>
      <c r="Y435" s="11"/>
      <c r="Z435" s="11"/>
      <c r="AA435" s="11"/>
    </row>
    <row r="436" spans="1:27" x14ac:dyDescent="0.35">
      <c r="A436" s="13" t="s">
        <v>129</v>
      </c>
      <c r="B436" s="13" t="s">
        <v>1432</v>
      </c>
      <c r="C436" s="13" t="s">
        <v>312</v>
      </c>
      <c r="D436" s="13" t="s">
        <v>324</v>
      </c>
      <c r="E436" s="13">
        <v>129</v>
      </c>
      <c r="F436" s="18">
        <v>14</v>
      </c>
      <c r="G436" s="8">
        <v>3</v>
      </c>
      <c r="H436" s="8">
        <v>14</v>
      </c>
      <c r="I436" s="8">
        <v>1</v>
      </c>
      <c r="J436" s="8">
        <v>0.20399999999999999</v>
      </c>
      <c r="K436" s="8">
        <v>0.27600000000000002</v>
      </c>
      <c r="L436" s="8">
        <v>26</v>
      </c>
      <c r="M436" s="8">
        <v>5</v>
      </c>
      <c r="N436" s="8">
        <v>0</v>
      </c>
      <c r="O436" s="8">
        <v>13</v>
      </c>
      <c r="P436" s="8">
        <v>30</v>
      </c>
      <c r="Q436" s="8">
        <v>0.312</v>
      </c>
      <c r="R436" s="8">
        <v>0.58799999999999997</v>
      </c>
      <c r="S436" s="8">
        <f t="shared" si="24"/>
        <v>52</v>
      </c>
      <c r="T436" s="11">
        <f t="shared" si="25"/>
        <v>3.4666666666666668</v>
      </c>
      <c r="U436" s="11">
        <f t="shared" si="26"/>
        <v>1.9933333333333332</v>
      </c>
      <c r="V436" s="11">
        <f t="shared" si="27"/>
        <v>1.9933333333333332</v>
      </c>
      <c r="W436" s="8"/>
      <c r="X436" s="11"/>
      <c r="Y436" s="11"/>
      <c r="Z436" s="11"/>
      <c r="AA436" s="11"/>
    </row>
    <row r="437" spans="1:27" x14ac:dyDescent="0.35">
      <c r="A437" s="13" t="s">
        <v>62</v>
      </c>
      <c r="B437" s="13" t="s">
        <v>1576</v>
      </c>
      <c r="C437" s="13" t="s">
        <v>297</v>
      </c>
      <c r="D437" s="13" t="s">
        <v>324</v>
      </c>
      <c r="E437" s="13">
        <v>127</v>
      </c>
      <c r="F437" s="18">
        <v>15</v>
      </c>
      <c r="G437" s="8">
        <v>2</v>
      </c>
      <c r="H437" s="8">
        <v>13</v>
      </c>
      <c r="I437" s="8">
        <v>2</v>
      </c>
      <c r="J437" s="8">
        <v>0.22700000000000001</v>
      </c>
      <c r="K437" s="8">
        <v>0.28999999999999998</v>
      </c>
      <c r="L437" s="8">
        <v>29</v>
      </c>
      <c r="M437" s="8">
        <v>6</v>
      </c>
      <c r="N437" s="8">
        <v>1</v>
      </c>
      <c r="O437" s="8">
        <v>11</v>
      </c>
      <c r="P437" s="8">
        <v>32</v>
      </c>
      <c r="Q437" s="8">
        <v>0.33600000000000002</v>
      </c>
      <c r="R437" s="8">
        <v>0.626</v>
      </c>
      <c r="S437" s="8">
        <f t="shared" si="24"/>
        <v>52</v>
      </c>
      <c r="T437" s="11">
        <f t="shared" si="25"/>
        <v>3.4666666666666668</v>
      </c>
      <c r="U437" s="11">
        <f t="shared" si="26"/>
        <v>1.9933333333333332</v>
      </c>
      <c r="V437" s="11">
        <f t="shared" si="27"/>
        <v>1.9933333333333332</v>
      </c>
      <c r="W437" s="8"/>
      <c r="X437" s="11"/>
      <c r="Y437" s="11"/>
      <c r="Z437" s="11"/>
      <c r="AA437" s="11"/>
    </row>
    <row r="438" spans="1:27" x14ac:dyDescent="0.35">
      <c r="A438" s="13" t="s">
        <v>689</v>
      </c>
      <c r="B438" s="13" t="s">
        <v>242</v>
      </c>
      <c r="C438" s="13" t="s">
        <v>2138</v>
      </c>
      <c r="D438" s="13" t="s">
        <v>324</v>
      </c>
      <c r="E438" s="13">
        <v>110</v>
      </c>
      <c r="F438" s="18">
        <v>14</v>
      </c>
      <c r="G438" s="8">
        <v>3</v>
      </c>
      <c r="H438" s="8">
        <v>12</v>
      </c>
      <c r="I438" s="8">
        <v>1</v>
      </c>
      <c r="J438" s="8">
        <v>0.221</v>
      </c>
      <c r="K438" s="8">
        <v>0.32500000000000001</v>
      </c>
      <c r="L438" s="8">
        <v>24</v>
      </c>
      <c r="M438" s="8">
        <v>4</v>
      </c>
      <c r="N438" s="8">
        <v>0</v>
      </c>
      <c r="O438" s="8">
        <v>17</v>
      </c>
      <c r="P438" s="8">
        <v>29</v>
      </c>
      <c r="Q438" s="8">
        <v>0.35199999999999998</v>
      </c>
      <c r="R438" s="8">
        <v>0.67800000000000005</v>
      </c>
      <c r="S438" s="8">
        <f t="shared" si="24"/>
        <v>52</v>
      </c>
      <c r="T438" s="11">
        <f t="shared" si="25"/>
        <v>3.4666666666666668</v>
      </c>
      <c r="U438" s="11">
        <f t="shared" si="26"/>
        <v>1.9933333333333332</v>
      </c>
      <c r="V438" s="11">
        <f t="shared" si="27"/>
        <v>1.9933333333333332</v>
      </c>
      <c r="W438" s="8"/>
      <c r="X438" s="11"/>
      <c r="Y438" s="11"/>
      <c r="Z438" s="11"/>
      <c r="AA438" s="11"/>
    </row>
    <row r="439" spans="1:27" x14ac:dyDescent="0.35">
      <c r="A439" s="13" t="s">
        <v>131</v>
      </c>
      <c r="B439" s="13" t="s">
        <v>717</v>
      </c>
      <c r="C439" s="13" t="s">
        <v>1523</v>
      </c>
      <c r="D439" s="13" t="s">
        <v>324</v>
      </c>
      <c r="E439" s="13">
        <v>133</v>
      </c>
      <c r="F439" s="18">
        <v>15</v>
      </c>
      <c r="G439" s="8">
        <v>4</v>
      </c>
      <c r="H439" s="8">
        <v>17</v>
      </c>
      <c r="I439" s="8">
        <v>1</v>
      </c>
      <c r="J439" s="8">
        <v>0.22900000000000001</v>
      </c>
      <c r="K439" s="8">
        <v>0.28000000000000003</v>
      </c>
      <c r="L439" s="8">
        <v>31</v>
      </c>
      <c r="M439" s="8">
        <v>6</v>
      </c>
      <c r="N439" s="8">
        <v>0</v>
      </c>
      <c r="O439" s="8">
        <v>9</v>
      </c>
      <c r="P439" s="8">
        <v>40</v>
      </c>
      <c r="Q439" s="8">
        <v>0.36399999999999999</v>
      </c>
      <c r="R439" s="8">
        <v>0.64300000000000002</v>
      </c>
      <c r="S439" s="8">
        <f t="shared" si="24"/>
        <v>51</v>
      </c>
      <c r="T439" s="11">
        <f t="shared" si="25"/>
        <v>3.4</v>
      </c>
      <c r="U439" s="11">
        <f t="shared" si="26"/>
        <v>1.9549999999999998</v>
      </c>
      <c r="V439" s="11">
        <f t="shared" si="27"/>
        <v>1.9549999999999998</v>
      </c>
      <c r="W439" s="8"/>
      <c r="X439" s="11"/>
      <c r="Y439" s="11"/>
      <c r="Z439" s="11"/>
      <c r="AA439" s="11"/>
    </row>
    <row r="440" spans="1:27" x14ac:dyDescent="0.35">
      <c r="A440" s="13" t="s">
        <v>74</v>
      </c>
      <c r="B440" s="13" t="s">
        <v>1561</v>
      </c>
      <c r="C440" s="13" t="s">
        <v>312</v>
      </c>
      <c r="D440" s="13" t="s">
        <v>324</v>
      </c>
      <c r="E440" s="13">
        <v>129</v>
      </c>
      <c r="F440" s="18">
        <v>16</v>
      </c>
      <c r="G440" s="8">
        <v>4</v>
      </c>
      <c r="H440" s="8">
        <v>15</v>
      </c>
      <c r="I440" s="8">
        <v>2</v>
      </c>
      <c r="J440" s="8">
        <v>0.23300000000000001</v>
      </c>
      <c r="K440" s="8">
        <v>0.29299999999999998</v>
      </c>
      <c r="L440" s="8">
        <v>30</v>
      </c>
      <c r="M440" s="8">
        <v>6</v>
      </c>
      <c r="N440" s="8">
        <v>0</v>
      </c>
      <c r="O440" s="8">
        <v>11</v>
      </c>
      <c r="P440" s="8">
        <v>42</v>
      </c>
      <c r="Q440" s="8">
        <v>0.376</v>
      </c>
      <c r="R440" s="8">
        <v>0.67</v>
      </c>
      <c r="S440" s="8">
        <f t="shared" si="24"/>
        <v>50</v>
      </c>
      <c r="T440" s="11">
        <f t="shared" si="25"/>
        <v>3.3333333333333335</v>
      </c>
      <c r="U440" s="11">
        <f t="shared" si="26"/>
        <v>1.8333333333333335</v>
      </c>
      <c r="V440" s="11">
        <f t="shared" si="27"/>
        <v>1.8333333333333335</v>
      </c>
      <c r="W440" s="8"/>
      <c r="X440" s="11"/>
      <c r="Y440" s="11"/>
      <c r="Z440" s="11"/>
      <c r="AA440" s="11"/>
    </row>
    <row r="441" spans="1:27" x14ac:dyDescent="0.35">
      <c r="A441" s="13" t="s">
        <v>99</v>
      </c>
      <c r="B441" s="13" t="s">
        <v>1562</v>
      </c>
      <c r="C441" s="13" t="s">
        <v>302</v>
      </c>
      <c r="D441" s="13" t="s">
        <v>324</v>
      </c>
      <c r="E441" s="13">
        <v>112</v>
      </c>
      <c r="F441" s="18">
        <v>13</v>
      </c>
      <c r="G441" s="8">
        <v>2</v>
      </c>
      <c r="H441" s="8">
        <v>12</v>
      </c>
      <c r="I441" s="8">
        <v>3</v>
      </c>
      <c r="J441" s="8">
        <v>0.252</v>
      </c>
      <c r="K441" s="8">
        <v>0.30499999999999999</v>
      </c>
      <c r="L441" s="8">
        <v>28</v>
      </c>
      <c r="M441" s="8">
        <v>6</v>
      </c>
      <c r="N441" s="8">
        <v>0</v>
      </c>
      <c r="O441" s="8">
        <v>9</v>
      </c>
      <c r="P441" s="8">
        <v>27</v>
      </c>
      <c r="Q441" s="8">
        <v>0.35799999999999998</v>
      </c>
      <c r="R441" s="8">
        <v>0.66400000000000003</v>
      </c>
      <c r="S441" s="8">
        <f t="shared" si="24"/>
        <v>50</v>
      </c>
      <c r="T441" s="11">
        <f t="shared" si="25"/>
        <v>3.3333333333333335</v>
      </c>
      <c r="U441" s="11">
        <f t="shared" si="26"/>
        <v>1.8333333333333335</v>
      </c>
      <c r="V441" s="11">
        <f t="shared" si="27"/>
        <v>1.8333333333333335</v>
      </c>
      <c r="W441" s="8"/>
      <c r="X441" s="11"/>
      <c r="Y441" s="11"/>
      <c r="Z441" s="11"/>
      <c r="AA441" s="11"/>
    </row>
    <row r="442" spans="1:27" x14ac:dyDescent="0.35">
      <c r="A442" s="13" t="s">
        <v>213</v>
      </c>
      <c r="B442" s="13" t="s">
        <v>2043</v>
      </c>
      <c r="C442" s="13" t="s">
        <v>319</v>
      </c>
      <c r="D442" s="13" t="s">
        <v>324</v>
      </c>
      <c r="E442" s="13">
        <v>96</v>
      </c>
      <c r="F442" s="18">
        <v>13</v>
      </c>
      <c r="G442" s="8">
        <v>2</v>
      </c>
      <c r="H442" s="8">
        <v>10</v>
      </c>
      <c r="I442" s="8">
        <v>3</v>
      </c>
      <c r="J442" s="8">
        <v>0.248</v>
      </c>
      <c r="K442" s="8">
        <v>0.32400000000000001</v>
      </c>
      <c r="L442" s="8">
        <v>24</v>
      </c>
      <c r="M442" s="8">
        <v>5</v>
      </c>
      <c r="N442" s="8">
        <v>0</v>
      </c>
      <c r="O442" s="8">
        <v>11</v>
      </c>
      <c r="P442" s="8">
        <v>24</v>
      </c>
      <c r="Q442" s="8">
        <v>0.379</v>
      </c>
      <c r="R442" s="8">
        <v>0.70299999999999996</v>
      </c>
      <c r="S442" s="8">
        <f t="shared" si="24"/>
        <v>48</v>
      </c>
      <c r="T442" s="11">
        <f t="shared" si="25"/>
        <v>3.2</v>
      </c>
      <c r="U442" s="11">
        <f t="shared" si="26"/>
        <v>1.7600000000000002</v>
      </c>
      <c r="V442" s="11">
        <f t="shared" si="27"/>
        <v>1.7600000000000002</v>
      </c>
      <c r="W442" s="8"/>
      <c r="X442" s="11"/>
      <c r="Y442" s="11"/>
      <c r="Z442" s="11"/>
      <c r="AA442" s="11"/>
    </row>
    <row r="443" spans="1:27" x14ac:dyDescent="0.35">
      <c r="A443" s="13" t="s">
        <v>37</v>
      </c>
      <c r="B443" s="13" t="s">
        <v>123</v>
      </c>
      <c r="C443" s="13"/>
      <c r="D443" s="13" t="s">
        <v>324</v>
      </c>
      <c r="E443" s="13">
        <v>87</v>
      </c>
      <c r="F443" s="18">
        <v>12</v>
      </c>
      <c r="G443" s="8">
        <v>3</v>
      </c>
      <c r="H443" s="8">
        <v>12</v>
      </c>
      <c r="I443" s="8">
        <v>1</v>
      </c>
      <c r="J443" s="8">
        <v>0.219</v>
      </c>
      <c r="K443" s="8">
        <v>0.28299999999999997</v>
      </c>
      <c r="L443" s="8">
        <v>19</v>
      </c>
      <c r="M443" s="8">
        <v>4</v>
      </c>
      <c r="N443" s="8">
        <v>1</v>
      </c>
      <c r="O443" s="8">
        <v>8</v>
      </c>
      <c r="P443" s="8">
        <v>21</v>
      </c>
      <c r="Q443" s="8">
        <v>0.37</v>
      </c>
      <c r="R443" s="8">
        <v>0.65400000000000003</v>
      </c>
      <c r="S443" s="8">
        <f t="shared" si="24"/>
        <v>46</v>
      </c>
      <c r="T443" s="11">
        <f t="shared" si="25"/>
        <v>3.0666666666666669</v>
      </c>
      <c r="U443" s="11">
        <f t="shared" si="26"/>
        <v>1.686666666666667</v>
      </c>
      <c r="V443" s="11">
        <f t="shared" si="27"/>
        <v>1.686666666666667</v>
      </c>
      <c r="W443" s="8"/>
      <c r="X443" s="11"/>
      <c r="Y443" s="11"/>
      <c r="Z443" s="11"/>
      <c r="AA443" s="11"/>
    </row>
    <row r="444" spans="1:27" x14ac:dyDescent="0.35">
      <c r="A444" s="13" t="s">
        <v>681</v>
      </c>
      <c r="B444" s="13" t="s">
        <v>286</v>
      </c>
      <c r="C444" s="13" t="s">
        <v>297</v>
      </c>
      <c r="D444" s="13" t="s">
        <v>324</v>
      </c>
      <c r="E444" s="13">
        <v>92</v>
      </c>
      <c r="F444" s="18">
        <v>10</v>
      </c>
      <c r="G444" s="8">
        <v>1</v>
      </c>
      <c r="H444" s="8">
        <v>10</v>
      </c>
      <c r="I444" s="8">
        <v>1</v>
      </c>
      <c r="J444" s="8">
        <v>0.24199999999999999</v>
      </c>
      <c r="K444" s="8">
        <v>0.28599999999999998</v>
      </c>
      <c r="L444" s="8">
        <v>22</v>
      </c>
      <c r="M444" s="8">
        <v>4</v>
      </c>
      <c r="N444" s="8">
        <v>1</v>
      </c>
      <c r="O444" s="8">
        <v>6</v>
      </c>
      <c r="P444" s="8">
        <v>12</v>
      </c>
      <c r="Q444" s="8">
        <v>0.34</v>
      </c>
      <c r="R444" s="8">
        <v>0.626</v>
      </c>
      <c r="S444" s="8">
        <f t="shared" si="24"/>
        <v>46</v>
      </c>
      <c r="T444" s="11">
        <f t="shared" si="25"/>
        <v>3.0666666666666669</v>
      </c>
      <c r="U444" s="11">
        <f t="shared" si="26"/>
        <v>1.686666666666667</v>
      </c>
      <c r="V444" s="11">
        <f t="shared" si="27"/>
        <v>1.686666666666667</v>
      </c>
      <c r="W444" s="8"/>
      <c r="X444" s="11"/>
      <c r="Y444" s="11"/>
      <c r="Z444" s="11"/>
      <c r="AA444" s="11"/>
    </row>
    <row r="445" spans="1:27" x14ac:dyDescent="0.35">
      <c r="A445" s="13" t="s">
        <v>388</v>
      </c>
      <c r="B445" s="13" t="s">
        <v>166</v>
      </c>
      <c r="C445" s="13"/>
      <c r="D445" s="13" t="s">
        <v>324</v>
      </c>
      <c r="E445" s="13">
        <v>95</v>
      </c>
      <c r="F445" s="18">
        <v>14</v>
      </c>
      <c r="G445" s="8">
        <v>4</v>
      </c>
      <c r="H445" s="8">
        <v>12</v>
      </c>
      <c r="I445" s="8">
        <v>6</v>
      </c>
      <c r="J445" s="8">
        <v>0.20699999999999999</v>
      </c>
      <c r="K445" s="8">
        <v>0.28399999999999997</v>
      </c>
      <c r="L445" s="8">
        <v>20</v>
      </c>
      <c r="M445" s="8">
        <v>4</v>
      </c>
      <c r="N445" s="8">
        <v>0</v>
      </c>
      <c r="O445" s="8">
        <v>10</v>
      </c>
      <c r="P445" s="8">
        <v>33</v>
      </c>
      <c r="Q445" s="8">
        <v>0.37</v>
      </c>
      <c r="R445" s="8">
        <v>0.65400000000000003</v>
      </c>
      <c r="S445" s="8">
        <f t="shared" si="24"/>
        <v>45</v>
      </c>
      <c r="T445" s="11">
        <f t="shared" si="25"/>
        <v>3</v>
      </c>
      <c r="U445" s="11">
        <f t="shared" si="26"/>
        <v>1.6500000000000001</v>
      </c>
      <c r="V445" s="11">
        <f t="shared" si="27"/>
        <v>1.6500000000000001</v>
      </c>
      <c r="W445" s="8"/>
      <c r="X445" s="11"/>
      <c r="Y445" s="11"/>
      <c r="Z445" s="11"/>
      <c r="AA445" s="11"/>
    </row>
    <row r="446" spans="1:27" x14ac:dyDescent="0.35">
      <c r="A446" s="13" t="s">
        <v>99</v>
      </c>
      <c r="B446" s="13" t="s">
        <v>26</v>
      </c>
      <c r="C446" s="13" t="s">
        <v>312</v>
      </c>
      <c r="D446" s="13" t="s">
        <v>324</v>
      </c>
      <c r="E446" s="13">
        <v>121</v>
      </c>
      <c r="F446" s="18">
        <v>13</v>
      </c>
      <c r="G446" s="8">
        <v>1</v>
      </c>
      <c r="H446" s="8">
        <v>10</v>
      </c>
      <c r="I446" s="8">
        <v>3</v>
      </c>
      <c r="J446" s="8">
        <v>0.22700000000000001</v>
      </c>
      <c r="K446" s="8">
        <v>0.28599999999999998</v>
      </c>
      <c r="L446" s="8">
        <v>27</v>
      </c>
      <c r="M446" s="8">
        <v>5</v>
      </c>
      <c r="N446" s="8">
        <v>0</v>
      </c>
      <c r="O446" s="8">
        <v>10</v>
      </c>
      <c r="P446" s="8">
        <v>26</v>
      </c>
      <c r="Q446" s="8">
        <v>0.29499999999999998</v>
      </c>
      <c r="R446" s="8">
        <v>0.58099999999999996</v>
      </c>
      <c r="S446" s="8">
        <f t="shared" si="24"/>
        <v>45</v>
      </c>
      <c r="T446" s="11">
        <f t="shared" si="25"/>
        <v>3</v>
      </c>
      <c r="U446" s="11">
        <f t="shared" si="26"/>
        <v>1.6500000000000001</v>
      </c>
      <c r="V446" s="11">
        <f t="shared" si="27"/>
        <v>1.6500000000000001</v>
      </c>
      <c r="W446" s="8"/>
      <c r="X446" s="11"/>
      <c r="Y446" s="11"/>
      <c r="Z446" s="11"/>
      <c r="AA446" s="11"/>
    </row>
    <row r="447" spans="1:27" x14ac:dyDescent="0.35">
      <c r="A447" s="13" t="s">
        <v>182</v>
      </c>
      <c r="B447" s="13" t="s">
        <v>138</v>
      </c>
      <c r="C447" s="13" t="s">
        <v>318</v>
      </c>
      <c r="D447" s="13" t="s">
        <v>324</v>
      </c>
      <c r="E447" s="13">
        <v>110</v>
      </c>
      <c r="F447" s="18">
        <v>14</v>
      </c>
      <c r="G447" s="8">
        <v>3</v>
      </c>
      <c r="H447" s="8">
        <v>12</v>
      </c>
      <c r="I447" s="8">
        <v>2</v>
      </c>
      <c r="J447" s="8">
        <v>0.22800000000000001</v>
      </c>
      <c r="K447" s="8">
        <v>0.313</v>
      </c>
      <c r="L447" s="8">
        <v>25</v>
      </c>
      <c r="M447" s="8">
        <v>5</v>
      </c>
      <c r="N447" s="8">
        <v>0</v>
      </c>
      <c r="O447" s="8">
        <v>13</v>
      </c>
      <c r="P447" s="8">
        <v>36</v>
      </c>
      <c r="Q447" s="8">
        <v>0.36499999999999999</v>
      </c>
      <c r="R447" s="8">
        <v>0.67800000000000005</v>
      </c>
      <c r="S447" s="8">
        <f t="shared" si="24"/>
        <v>44</v>
      </c>
      <c r="T447" s="11">
        <f t="shared" si="25"/>
        <v>2.9333333333333331</v>
      </c>
      <c r="U447" s="11">
        <f t="shared" si="26"/>
        <v>1.6133333333333333</v>
      </c>
      <c r="V447" s="11">
        <f t="shared" si="27"/>
        <v>1.6133333333333333</v>
      </c>
      <c r="W447" s="8"/>
      <c r="X447" s="11"/>
      <c r="Y447" s="11"/>
      <c r="Z447" s="11"/>
      <c r="AA447" s="11"/>
    </row>
    <row r="448" spans="1:27" x14ac:dyDescent="0.35">
      <c r="A448" s="13" t="s">
        <v>735</v>
      </c>
      <c r="B448" s="13" t="s">
        <v>641</v>
      </c>
      <c r="C448" s="13" t="s">
        <v>320</v>
      </c>
      <c r="D448" s="13" t="s">
        <v>324</v>
      </c>
      <c r="E448" s="13">
        <v>93</v>
      </c>
      <c r="F448" s="18">
        <v>13</v>
      </c>
      <c r="G448" s="8">
        <v>3</v>
      </c>
      <c r="H448" s="8">
        <v>11</v>
      </c>
      <c r="I448" s="8">
        <v>4</v>
      </c>
      <c r="J448" s="8">
        <v>0.23300000000000001</v>
      </c>
      <c r="K448" s="8">
        <v>0.28499999999999998</v>
      </c>
      <c r="L448" s="8">
        <v>22</v>
      </c>
      <c r="M448" s="8">
        <v>3</v>
      </c>
      <c r="N448" s="8">
        <v>1</v>
      </c>
      <c r="O448" s="8">
        <v>7</v>
      </c>
      <c r="P448" s="8">
        <v>27</v>
      </c>
      <c r="Q448" s="8">
        <v>0.375</v>
      </c>
      <c r="R448" s="8">
        <v>0.65900000000000003</v>
      </c>
      <c r="S448" s="8">
        <f t="shared" si="24"/>
        <v>44</v>
      </c>
      <c r="T448" s="11">
        <f t="shared" si="25"/>
        <v>2.9333333333333331</v>
      </c>
      <c r="U448" s="11">
        <f t="shared" si="26"/>
        <v>1.6133333333333333</v>
      </c>
      <c r="V448" s="11">
        <f t="shared" si="27"/>
        <v>1.6133333333333333</v>
      </c>
      <c r="W448" s="8"/>
      <c r="X448" s="11"/>
      <c r="Y448" s="11"/>
      <c r="Z448" s="11"/>
      <c r="AA448" s="11"/>
    </row>
    <row r="449" spans="1:27" x14ac:dyDescent="0.35">
      <c r="A449" s="13" t="s">
        <v>64</v>
      </c>
      <c r="B449" s="13" t="s">
        <v>232</v>
      </c>
      <c r="C449" s="13" t="s">
        <v>296</v>
      </c>
      <c r="D449" s="13" t="s">
        <v>324</v>
      </c>
      <c r="E449" s="13">
        <v>134</v>
      </c>
      <c r="F449" s="18">
        <v>16</v>
      </c>
      <c r="G449" s="8">
        <v>3</v>
      </c>
      <c r="H449" s="8">
        <v>15</v>
      </c>
      <c r="I449" s="8">
        <v>3</v>
      </c>
      <c r="J449" s="8">
        <v>0.21199999999999999</v>
      </c>
      <c r="K449" s="8">
        <v>0.28000000000000003</v>
      </c>
      <c r="L449" s="8">
        <v>29</v>
      </c>
      <c r="M449" s="8">
        <v>6</v>
      </c>
      <c r="N449" s="8">
        <v>0</v>
      </c>
      <c r="O449" s="8">
        <v>13</v>
      </c>
      <c r="P449" s="8">
        <v>48</v>
      </c>
      <c r="Q449" s="8">
        <v>0.33300000000000002</v>
      </c>
      <c r="R449" s="8">
        <v>0.61299999999999999</v>
      </c>
      <c r="S449" s="8">
        <f t="shared" si="24"/>
        <v>43</v>
      </c>
      <c r="T449" s="11">
        <f t="shared" si="25"/>
        <v>2.8666666666666667</v>
      </c>
      <c r="U449" s="11">
        <f t="shared" si="26"/>
        <v>1.5766666666666669</v>
      </c>
      <c r="V449" s="11">
        <f t="shared" si="27"/>
        <v>1.5766666666666669</v>
      </c>
      <c r="W449" s="8"/>
      <c r="X449" s="11"/>
      <c r="Y449" s="11"/>
      <c r="Z449" s="11"/>
      <c r="AA449" s="11"/>
    </row>
    <row r="450" spans="1:27" x14ac:dyDescent="0.35">
      <c r="A450" s="13" t="s">
        <v>1425</v>
      </c>
      <c r="B450" s="13" t="s">
        <v>1098</v>
      </c>
      <c r="C450" s="13" t="s">
        <v>363</v>
      </c>
      <c r="D450" s="13" t="s">
        <v>324</v>
      </c>
      <c r="E450" s="13">
        <v>112</v>
      </c>
      <c r="F450" s="18">
        <v>12</v>
      </c>
      <c r="G450" s="8">
        <v>4</v>
      </c>
      <c r="H450" s="8">
        <v>13</v>
      </c>
      <c r="I450" s="8">
        <v>1</v>
      </c>
      <c r="J450" s="8">
        <v>0.23400000000000001</v>
      </c>
      <c r="K450" s="8">
        <v>0.27600000000000002</v>
      </c>
      <c r="L450" s="8">
        <v>26</v>
      </c>
      <c r="M450" s="8">
        <v>4</v>
      </c>
      <c r="N450" s="8">
        <v>0</v>
      </c>
      <c r="O450" s="8">
        <v>6</v>
      </c>
      <c r="P450" s="8">
        <v>31</v>
      </c>
      <c r="Q450" s="8">
        <v>0.375</v>
      </c>
      <c r="R450" s="8">
        <v>0.65100000000000002</v>
      </c>
      <c r="S450" s="8">
        <f t="shared" ref="S450:S513" si="28">F450+(4*G450)+H450+I450+(L450-M450-N450-G450)+(2*M450)+(3*N450)+O450-P450</f>
        <v>43</v>
      </c>
      <c r="T450" s="11">
        <f t="shared" ref="T450:T513" si="29">S450/15</f>
        <v>2.8666666666666667</v>
      </c>
      <c r="U450" s="11">
        <f t="shared" ref="U450:U513" si="30">IF(S450&gt;=675,T450*1.2,IF(S450&gt;=650,T450*1.175,IF(S450&gt;=625,T450*1.15,IF(S450&gt;= 600,T450*1.125,IF(S450&gt; 575,T450*1.1,IF(S450&gt; 550,T450*1.075,IF(S450&gt; 525,T450*1.05,IF(S450&gt; 500,T450*1.025,IF(S450&gt; 475,T450,IF(S450&gt; 450,T450*0.975,IF(S450&gt; 425,T450*0.95,IF(S450&gt; 400,T450*0.925,IF(S450&gt; 375,T450*0.9,IF(S450&gt; 350,T450*0.875,IF(S450&gt; 325,T450*0.85,IF(S450&gt; 300,T450*0.825,IF(S450&gt; 275,T450*0.8,IF(S450&gt; 250,T450*0.775,IF(S450&gt; 225,T450*0.75,IF(S450&gt; 200,T450*0.725,IF(S450&gt; 175,T450*0.7,IF(S450&gt; 150,T450*0.675,IF(S450&gt; 125,T450*0.65,IF(S450&gt; 100,T450*0.625,IF(S450&gt; 75,T450*0.6,IF(S450&gt; 50,T450*0.575,IF(S450&gt; 25,T450*0.55,T450*0.525)))))))))))))))))))))))))))</f>
        <v>1.5766666666666669</v>
      </c>
      <c r="V450" s="11">
        <f t="shared" ref="V450:V513" si="31">IF(U450 &lt; 1.5,1,U450)</f>
        <v>1.5766666666666669</v>
      </c>
      <c r="W450" s="8"/>
      <c r="X450" s="11"/>
      <c r="Y450" s="11"/>
      <c r="Z450" s="11"/>
      <c r="AA450" s="11"/>
    </row>
    <row r="451" spans="1:27" x14ac:dyDescent="0.35">
      <c r="A451" s="13" t="s">
        <v>103</v>
      </c>
      <c r="B451" s="13" t="s">
        <v>1267</v>
      </c>
      <c r="C451" s="13" t="s">
        <v>318</v>
      </c>
      <c r="D451" s="13" t="s">
        <v>324</v>
      </c>
      <c r="E451" s="13">
        <v>86</v>
      </c>
      <c r="F451" s="18">
        <v>10</v>
      </c>
      <c r="G451" s="8">
        <v>2</v>
      </c>
      <c r="H451" s="8">
        <v>10</v>
      </c>
      <c r="I451" s="8">
        <v>1</v>
      </c>
      <c r="J451" s="8">
        <v>0.22800000000000001</v>
      </c>
      <c r="K451" s="8">
        <v>0.30499999999999999</v>
      </c>
      <c r="L451" s="8">
        <v>20</v>
      </c>
      <c r="M451" s="8">
        <v>5</v>
      </c>
      <c r="N451" s="8">
        <v>0</v>
      </c>
      <c r="O451" s="8">
        <v>10</v>
      </c>
      <c r="P451" s="8">
        <v>20</v>
      </c>
      <c r="Q451" s="8">
        <v>0.35599999999999998</v>
      </c>
      <c r="R451" s="8">
        <v>0.66200000000000003</v>
      </c>
      <c r="S451" s="8">
        <f t="shared" si="28"/>
        <v>42</v>
      </c>
      <c r="T451" s="11">
        <f t="shared" si="29"/>
        <v>2.8</v>
      </c>
      <c r="U451" s="11">
        <f t="shared" si="30"/>
        <v>1.54</v>
      </c>
      <c r="V451" s="11">
        <f t="shared" si="31"/>
        <v>1.54</v>
      </c>
      <c r="W451" s="8"/>
      <c r="X451" s="11"/>
      <c r="Y451" s="11"/>
      <c r="Z451" s="11"/>
      <c r="AA451" s="11"/>
    </row>
    <row r="452" spans="1:27" x14ac:dyDescent="0.35">
      <c r="A452" s="13" t="s">
        <v>70</v>
      </c>
      <c r="B452" s="13" t="s">
        <v>1851</v>
      </c>
      <c r="C452" s="13" t="s">
        <v>308</v>
      </c>
      <c r="D452" s="13" t="s">
        <v>324</v>
      </c>
      <c r="E452" s="13">
        <v>100</v>
      </c>
      <c r="F452" s="18">
        <v>13</v>
      </c>
      <c r="G452" s="8">
        <v>1</v>
      </c>
      <c r="H452" s="8">
        <v>9</v>
      </c>
      <c r="I452" s="8">
        <v>9</v>
      </c>
      <c r="J452" s="8">
        <v>0.222</v>
      </c>
      <c r="K452" s="8">
        <v>0.26900000000000002</v>
      </c>
      <c r="L452" s="8">
        <v>22</v>
      </c>
      <c r="M452" s="8">
        <v>5</v>
      </c>
      <c r="N452" s="8">
        <v>1</v>
      </c>
      <c r="O452" s="8">
        <v>6</v>
      </c>
      <c r="P452" s="8">
        <v>28</v>
      </c>
      <c r="Q452" s="8">
        <v>0.317</v>
      </c>
      <c r="R452" s="8">
        <v>0.58599999999999997</v>
      </c>
      <c r="S452" s="8">
        <f t="shared" si="28"/>
        <v>41</v>
      </c>
      <c r="T452" s="11">
        <f t="shared" si="29"/>
        <v>2.7333333333333334</v>
      </c>
      <c r="U452" s="11">
        <f t="shared" si="30"/>
        <v>1.5033333333333334</v>
      </c>
      <c r="V452" s="11">
        <f t="shared" si="31"/>
        <v>1.5033333333333334</v>
      </c>
      <c r="W452" s="8"/>
      <c r="X452" s="11"/>
      <c r="Y452" s="11"/>
      <c r="Z452" s="11"/>
      <c r="AA452" s="11"/>
    </row>
    <row r="453" spans="1:27" x14ac:dyDescent="0.35">
      <c r="A453" s="13" t="s">
        <v>1541</v>
      </c>
      <c r="B453" s="13" t="s">
        <v>1542</v>
      </c>
      <c r="C453" s="13" t="s">
        <v>295</v>
      </c>
      <c r="D453" s="13" t="s">
        <v>324</v>
      </c>
      <c r="E453" s="13">
        <v>112</v>
      </c>
      <c r="F453" s="18">
        <v>13</v>
      </c>
      <c r="G453" s="8">
        <v>4</v>
      </c>
      <c r="H453" s="8">
        <v>15</v>
      </c>
      <c r="I453" s="8">
        <v>1</v>
      </c>
      <c r="J453" s="8">
        <v>0.22700000000000001</v>
      </c>
      <c r="K453" s="8">
        <v>0.28899999999999998</v>
      </c>
      <c r="L453" s="8">
        <v>25</v>
      </c>
      <c r="M453" s="8">
        <v>4</v>
      </c>
      <c r="N453" s="8">
        <v>0</v>
      </c>
      <c r="O453" s="8">
        <v>10</v>
      </c>
      <c r="P453" s="8">
        <v>39</v>
      </c>
      <c r="Q453" s="8">
        <v>0.38</v>
      </c>
      <c r="R453" s="8">
        <v>0.67</v>
      </c>
      <c r="S453" s="8">
        <f t="shared" si="28"/>
        <v>41</v>
      </c>
      <c r="T453" s="11">
        <f t="shared" si="29"/>
        <v>2.7333333333333334</v>
      </c>
      <c r="U453" s="11">
        <f t="shared" si="30"/>
        <v>1.5033333333333334</v>
      </c>
      <c r="V453" s="11">
        <f t="shared" si="31"/>
        <v>1.5033333333333334</v>
      </c>
      <c r="W453" s="8"/>
      <c r="X453" s="11"/>
      <c r="Y453" s="11"/>
      <c r="Z453" s="11"/>
      <c r="AA453" s="11"/>
    </row>
    <row r="454" spans="1:27" x14ac:dyDescent="0.35">
      <c r="A454" s="13" t="s">
        <v>33</v>
      </c>
      <c r="B454" s="13" t="s">
        <v>618</v>
      </c>
      <c r="C454" s="13" t="s">
        <v>311</v>
      </c>
      <c r="D454" s="13" t="s">
        <v>324</v>
      </c>
      <c r="E454" s="13">
        <v>91</v>
      </c>
      <c r="F454" s="18">
        <v>12</v>
      </c>
      <c r="G454" s="8">
        <v>3</v>
      </c>
      <c r="H454" s="8">
        <v>11</v>
      </c>
      <c r="I454" s="8">
        <v>2</v>
      </c>
      <c r="J454" s="8">
        <v>0.217</v>
      </c>
      <c r="K454" s="8">
        <v>0.30499999999999999</v>
      </c>
      <c r="L454" s="8">
        <v>20</v>
      </c>
      <c r="M454" s="8">
        <v>4</v>
      </c>
      <c r="N454" s="8">
        <v>0</v>
      </c>
      <c r="O454" s="8">
        <v>11</v>
      </c>
      <c r="P454" s="8">
        <v>28</v>
      </c>
      <c r="Q454" s="8">
        <v>0.35599999999999998</v>
      </c>
      <c r="R454" s="8">
        <v>0.66</v>
      </c>
      <c r="S454" s="8">
        <f t="shared" si="28"/>
        <v>41</v>
      </c>
      <c r="T454" s="11">
        <f t="shared" si="29"/>
        <v>2.7333333333333334</v>
      </c>
      <c r="U454" s="11">
        <f t="shared" si="30"/>
        <v>1.5033333333333334</v>
      </c>
      <c r="V454" s="11">
        <f t="shared" si="31"/>
        <v>1.5033333333333334</v>
      </c>
      <c r="W454" s="8"/>
      <c r="X454" s="11"/>
      <c r="Y454" s="11"/>
      <c r="Z454" s="11"/>
      <c r="AA454" s="11"/>
    </row>
    <row r="455" spans="1:27" x14ac:dyDescent="0.35">
      <c r="A455" s="13" t="s">
        <v>84</v>
      </c>
      <c r="B455" s="13" t="s">
        <v>531</v>
      </c>
      <c r="C455" s="13" t="s">
        <v>306</v>
      </c>
      <c r="D455" s="13" t="s">
        <v>324</v>
      </c>
      <c r="E455" s="13">
        <v>92</v>
      </c>
      <c r="F455" s="18">
        <v>11</v>
      </c>
      <c r="G455" s="8">
        <v>2</v>
      </c>
      <c r="H455" s="8">
        <v>10</v>
      </c>
      <c r="I455" s="8">
        <v>1</v>
      </c>
      <c r="J455" s="8">
        <v>0.23200000000000001</v>
      </c>
      <c r="K455" s="8">
        <v>0.30299999999999999</v>
      </c>
      <c r="L455" s="8">
        <v>21</v>
      </c>
      <c r="M455" s="8">
        <v>4</v>
      </c>
      <c r="N455" s="8">
        <v>0</v>
      </c>
      <c r="O455" s="8">
        <v>9</v>
      </c>
      <c r="P455" s="8">
        <v>21</v>
      </c>
      <c r="Q455" s="8">
        <v>0.34699999999999998</v>
      </c>
      <c r="R455" s="8">
        <v>0.65100000000000002</v>
      </c>
      <c r="S455" s="8">
        <f t="shared" si="28"/>
        <v>41</v>
      </c>
      <c r="T455" s="11">
        <f t="shared" si="29"/>
        <v>2.7333333333333334</v>
      </c>
      <c r="U455" s="11">
        <f t="shared" si="30"/>
        <v>1.5033333333333334</v>
      </c>
      <c r="V455" s="11">
        <f t="shared" si="31"/>
        <v>1.5033333333333334</v>
      </c>
      <c r="W455" s="8"/>
      <c r="X455" s="11"/>
      <c r="Y455" s="11"/>
      <c r="Z455" s="11"/>
      <c r="AA455" s="11"/>
    </row>
    <row r="456" spans="1:27" x14ac:dyDescent="0.35">
      <c r="A456" s="13" t="s">
        <v>387</v>
      </c>
      <c r="B456" s="13" t="s">
        <v>370</v>
      </c>
      <c r="C456" s="13"/>
      <c r="D456" s="13" t="s">
        <v>324</v>
      </c>
      <c r="E456" s="13">
        <v>96</v>
      </c>
      <c r="F456" s="18">
        <v>11</v>
      </c>
      <c r="G456" s="8">
        <v>2</v>
      </c>
      <c r="H456" s="8">
        <v>10</v>
      </c>
      <c r="I456" s="8">
        <v>0</v>
      </c>
      <c r="J456" s="8">
        <v>0.24099999999999999</v>
      </c>
      <c r="K456" s="8">
        <v>0.316</v>
      </c>
      <c r="L456" s="8">
        <v>23</v>
      </c>
      <c r="M456" s="8">
        <v>3</v>
      </c>
      <c r="N456" s="8">
        <v>0</v>
      </c>
      <c r="O456" s="8">
        <v>11</v>
      </c>
      <c r="P456" s="8">
        <v>23</v>
      </c>
      <c r="Q456" s="8">
        <v>0.33800000000000002</v>
      </c>
      <c r="R456" s="8">
        <v>0.65300000000000002</v>
      </c>
      <c r="S456" s="8">
        <f t="shared" si="28"/>
        <v>41</v>
      </c>
      <c r="T456" s="11">
        <f t="shared" si="29"/>
        <v>2.7333333333333334</v>
      </c>
      <c r="U456" s="11">
        <f t="shared" si="30"/>
        <v>1.5033333333333334</v>
      </c>
      <c r="V456" s="11">
        <f t="shared" si="31"/>
        <v>1.5033333333333334</v>
      </c>
      <c r="W456" s="8"/>
      <c r="X456" s="11"/>
      <c r="Y456" s="11"/>
      <c r="Z456" s="11"/>
      <c r="AA456" s="11"/>
    </row>
    <row r="457" spans="1:27" x14ac:dyDescent="0.35">
      <c r="A457" s="13" t="s">
        <v>246</v>
      </c>
      <c r="B457" s="13" t="s">
        <v>470</v>
      </c>
      <c r="C457" s="13" t="s">
        <v>319</v>
      </c>
      <c r="D457" s="13" t="s">
        <v>324</v>
      </c>
      <c r="E457" s="13">
        <v>92</v>
      </c>
      <c r="F457" s="18">
        <v>9</v>
      </c>
      <c r="G457" s="8">
        <v>2</v>
      </c>
      <c r="H457" s="8">
        <v>10</v>
      </c>
      <c r="I457" s="8">
        <v>0</v>
      </c>
      <c r="J457" s="8">
        <v>0.254</v>
      </c>
      <c r="K457" s="8">
        <v>0.29899999999999999</v>
      </c>
      <c r="L457" s="8">
        <v>23</v>
      </c>
      <c r="M457" s="8">
        <v>5</v>
      </c>
      <c r="N457" s="8">
        <v>0</v>
      </c>
      <c r="O457" s="8">
        <v>6</v>
      </c>
      <c r="P457" s="8">
        <v>18</v>
      </c>
      <c r="Q457" s="8">
        <v>0.36699999999999999</v>
      </c>
      <c r="R457" s="8">
        <v>0.66600000000000004</v>
      </c>
      <c r="S457" s="8">
        <f t="shared" si="28"/>
        <v>41</v>
      </c>
      <c r="T457" s="11">
        <f t="shared" si="29"/>
        <v>2.7333333333333334</v>
      </c>
      <c r="U457" s="11">
        <f t="shared" si="30"/>
        <v>1.5033333333333334</v>
      </c>
      <c r="V457" s="11">
        <f t="shared" si="31"/>
        <v>1.5033333333333334</v>
      </c>
      <c r="W457" s="8"/>
      <c r="X457" s="11"/>
      <c r="Y457" s="11"/>
      <c r="Z457" s="11"/>
      <c r="AA457" s="11"/>
    </row>
    <row r="458" spans="1:27" x14ac:dyDescent="0.35">
      <c r="A458" s="13" t="s">
        <v>1312</v>
      </c>
      <c r="B458" s="13" t="s">
        <v>573</v>
      </c>
      <c r="C458" s="13" t="s">
        <v>2138</v>
      </c>
      <c r="D458" s="13" t="s">
        <v>324</v>
      </c>
      <c r="E458" s="13">
        <v>115</v>
      </c>
      <c r="F458" s="18">
        <v>12</v>
      </c>
      <c r="G458" s="8">
        <v>3</v>
      </c>
      <c r="H458" s="8">
        <v>12</v>
      </c>
      <c r="I458" s="8">
        <v>2</v>
      </c>
      <c r="J458" s="8">
        <v>0.22600000000000001</v>
      </c>
      <c r="K458" s="8">
        <v>0.28599999999999998</v>
      </c>
      <c r="L458" s="8">
        <v>26</v>
      </c>
      <c r="M458" s="8">
        <v>6</v>
      </c>
      <c r="N458" s="8">
        <v>0</v>
      </c>
      <c r="O458" s="8">
        <v>10</v>
      </c>
      <c r="P458" s="8">
        <v>37</v>
      </c>
      <c r="Q458" s="8">
        <v>0.35699999999999998</v>
      </c>
      <c r="R458" s="8">
        <v>0.64300000000000002</v>
      </c>
      <c r="S458" s="8">
        <f t="shared" si="28"/>
        <v>40</v>
      </c>
      <c r="T458" s="11">
        <f t="shared" si="29"/>
        <v>2.6666666666666665</v>
      </c>
      <c r="U458" s="11">
        <f t="shared" si="30"/>
        <v>1.4666666666666668</v>
      </c>
      <c r="V458" s="11">
        <f t="shared" si="31"/>
        <v>1</v>
      </c>
      <c r="W458" s="8"/>
      <c r="X458" s="11"/>
      <c r="Y458" s="11"/>
      <c r="Z458" s="11"/>
      <c r="AA458" s="11"/>
    </row>
    <row r="459" spans="1:27" x14ac:dyDescent="0.35">
      <c r="A459" s="13" t="s">
        <v>167</v>
      </c>
      <c r="B459" s="13" t="s">
        <v>710</v>
      </c>
      <c r="C459" s="13" t="s">
        <v>298</v>
      </c>
      <c r="D459" s="13" t="s">
        <v>324</v>
      </c>
      <c r="E459" s="13">
        <v>93</v>
      </c>
      <c r="F459" s="18">
        <v>12</v>
      </c>
      <c r="G459" s="8">
        <v>4</v>
      </c>
      <c r="H459" s="8">
        <v>12</v>
      </c>
      <c r="I459" s="8">
        <v>1</v>
      </c>
      <c r="J459" s="8">
        <v>0.20499999999999999</v>
      </c>
      <c r="K459" s="8">
        <v>0.29399999999999998</v>
      </c>
      <c r="L459" s="8">
        <v>19</v>
      </c>
      <c r="M459" s="8">
        <v>3</v>
      </c>
      <c r="N459" s="8">
        <v>0</v>
      </c>
      <c r="O459" s="8">
        <v>12</v>
      </c>
      <c r="P459" s="8">
        <v>31</v>
      </c>
      <c r="Q459" s="8">
        <v>0.36399999999999999</v>
      </c>
      <c r="R459" s="8">
        <v>0.65900000000000003</v>
      </c>
      <c r="S459" s="8">
        <f t="shared" si="28"/>
        <v>40</v>
      </c>
      <c r="T459" s="11">
        <f t="shared" si="29"/>
        <v>2.6666666666666665</v>
      </c>
      <c r="U459" s="11">
        <f t="shared" si="30"/>
        <v>1.4666666666666668</v>
      </c>
      <c r="V459" s="11">
        <f t="shared" si="31"/>
        <v>1</v>
      </c>
      <c r="W459" s="8"/>
      <c r="X459" s="11"/>
      <c r="Y459" s="11"/>
      <c r="Z459" s="11"/>
      <c r="AA459" s="11"/>
    </row>
    <row r="460" spans="1:27" x14ac:dyDescent="0.35">
      <c r="A460" s="13" t="s">
        <v>185</v>
      </c>
      <c r="B460" s="13" t="s">
        <v>51</v>
      </c>
      <c r="C460" s="13" t="s">
        <v>295</v>
      </c>
      <c r="D460" s="13" t="s">
        <v>324</v>
      </c>
      <c r="E460" s="13">
        <v>84</v>
      </c>
      <c r="F460" s="18">
        <v>9</v>
      </c>
      <c r="G460" s="8">
        <v>1</v>
      </c>
      <c r="H460" s="8">
        <v>9</v>
      </c>
      <c r="I460" s="8">
        <v>1</v>
      </c>
      <c r="J460" s="8">
        <v>0.26100000000000001</v>
      </c>
      <c r="K460" s="8">
        <v>0.29899999999999999</v>
      </c>
      <c r="L460" s="8">
        <v>22</v>
      </c>
      <c r="M460" s="8">
        <v>4</v>
      </c>
      <c r="N460" s="8">
        <v>0</v>
      </c>
      <c r="O460" s="8">
        <v>5</v>
      </c>
      <c r="P460" s="8">
        <v>13</v>
      </c>
      <c r="Q460" s="8">
        <v>0.36099999999999999</v>
      </c>
      <c r="R460" s="8">
        <v>0.66</v>
      </c>
      <c r="S460" s="8">
        <f t="shared" si="28"/>
        <v>40</v>
      </c>
      <c r="T460" s="11">
        <f t="shared" si="29"/>
        <v>2.6666666666666665</v>
      </c>
      <c r="U460" s="11">
        <f t="shared" si="30"/>
        <v>1.4666666666666668</v>
      </c>
      <c r="V460" s="11">
        <f t="shared" si="31"/>
        <v>1</v>
      </c>
      <c r="W460" s="8"/>
      <c r="X460" s="11"/>
      <c r="Y460" s="11"/>
      <c r="Z460" s="11"/>
      <c r="AA460" s="11"/>
    </row>
    <row r="461" spans="1:27" x14ac:dyDescent="0.35">
      <c r="A461" s="13" t="s">
        <v>212</v>
      </c>
      <c r="B461" s="13" t="s">
        <v>1295</v>
      </c>
      <c r="C461" s="13" t="s">
        <v>2137</v>
      </c>
      <c r="D461" s="13" t="s">
        <v>324</v>
      </c>
      <c r="E461" s="13">
        <v>110</v>
      </c>
      <c r="F461" s="18">
        <v>12</v>
      </c>
      <c r="G461" s="8">
        <v>3</v>
      </c>
      <c r="H461" s="8">
        <v>12</v>
      </c>
      <c r="I461" s="8">
        <v>3</v>
      </c>
      <c r="J461" s="8">
        <v>0.20599999999999999</v>
      </c>
      <c r="K461" s="8">
        <v>0.27700000000000002</v>
      </c>
      <c r="L461" s="8">
        <v>23</v>
      </c>
      <c r="M461" s="8">
        <v>5</v>
      </c>
      <c r="N461" s="8">
        <v>0</v>
      </c>
      <c r="O461" s="8">
        <v>11</v>
      </c>
      <c r="P461" s="8">
        <v>36</v>
      </c>
      <c r="Q461" s="8">
        <v>0.33900000000000002</v>
      </c>
      <c r="R461" s="8">
        <v>0.61599999999999999</v>
      </c>
      <c r="S461" s="8">
        <f t="shared" si="28"/>
        <v>39</v>
      </c>
      <c r="T461" s="11">
        <f t="shared" si="29"/>
        <v>2.6</v>
      </c>
      <c r="U461" s="11">
        <f t="shared" si="30"/>
        <v>1.4300000000000002</v>
      </c>
      <c r="V461" s="11">
        <f t="shared" si="31"/>
        <v>1</v>
      </c>
      <c r="W461" s="8"/>
      <c r="X461" s="11"/>
      <c r="Y461" s="11"/>
      <c r="Z461" s="11"/>
      <c r="AA461" s="11"/>
    </row>
    <row r="462" spans="1:27" x14ac:dyDescent="0.35">
      <c r="A462" s="13" t="s">
        <v>925</v>
      </c>
      <c r="B462" s="13" t="s">
        <v>926</v>
      </c>
      <c r="C462" s="13" t="s">
        <v>305</v>
      </c>
      <c r="D462" s="13" t="s">
        <v>324</v>
      </c>
      <c r="E462" s="13">
        <v>81</v>
      </c>
      <c r="F462" s="18">
        <v>10</v>
      </c>
      <c r="G462" s="8">
        <v>2</v>
      </c>
      <c r="H462" s="8">
        <v>9</v>
      </c>
      <c r="I462" s="8">
        <v>4</v>
      </c>
      <c r="J462" s="8">
        <v>0.24</v>
      </c>
      <c r="K462" s="8">
        <v>0.29499999999999998</v>
      </c>
      <c r="L462" s="8">
        <v>19</v>
      </c>
      <c r="M462" s="8">
        <v>4</v>
      </c>
      <c r="N462" s="8">
        <v>0</v>
      </c>
      <c r="O462" s="8">
        <v>6</v>
      </c>
      <c r="P462" s="8">
        <v>19</v>
      </c>
      <c r="Q462" s="8">
        <v>0.36799999999999999</v>
      </c>
      <c r="R462" s="8">
        <v>0.66200000000000003</v>
      </c>
      <c r="S462" s="8">
        <f t="shared" si="28"/>
        <v>39</v>
      </c>
      <c r="T462" s="11">
        <f t="shared" si="29"/>
        <v>2.6</v>
      </c>
      <c r="U462" s="11">
        <f t="shared" si="30"/>
        <v>1.4300000000000002</v>
      </c>
      <c r="V462" s="11">
        <f t="shared" si="31"/>
        <v>1</v>
      </c>
      <c r="W462" s="8"/>
      <c r="X462" s="11"/>
      <c r="Y462" s="11"/>
      <c r="Z462" s="11"/>
      <c r="AA462" s="11"/>
    </row>
    <row r="463" spans="1:27" x14ac:dyDescent="0.35">
      <c r="A463" s="13" t="s">
        <v>1843</v>
      </c>
      <c r="B463" s="13" t="s">
        <v>1844</v>
      </c>
      <c r="C463" s="13" t="s">
        <v>2137</v>
      </c>
      <c r="D463" s="13" t="s">
        <v>324</v>
      </c>
      <c r="E463" s="13">
        <v>86</v>
      </c>
      <c r="F463" s="18">
        <v>9</v>
      </c>
      <c r="G463" s="8">
        <v>2</v>
      </c>
      <c r="H463" s="8">
        <v>9</v>
      </c>
      <c r="I463" s="8">
        <v>1</v>
      </c>
      <c r="J463" s="8">
        <v>0.249</v>
      </c>
      <c r="K463" s="8">
        <v>0.28399999999999997</v>
      </c>
      <c r="L463" s="8">
        <v>21</v>
      </c>
      <c r="M463" s="8">
        <v>4</v>
      </c>
      <c r="N463" s="8">
        <v>0</v>
      </c>
      <c r="O463" s="8">
        <v>4</v>
      </c>
      <c r="P463" s="8">
        <v>15</v>
      </c>
      <c r="Q463" s="8">
        <v>0.36099999999999999</v>
      </c>
      <c r="R463" s="8">
        <v>0.64500000000000002</v>
      </c>
      <c r="S463" s="8">
        <f t="shared" si="28"/>
        <v>39</v>
      </c>
      <c r="T463" s="11">
        <f t="shared" si="29"/>
        <v>2.6</v>
      </c>
      <c r="U463" s="11">
        <f t="shared" si="30"/>
        <v>1.4300000000000002</v>
      </c>
      <c r="V463" s="11">
        <f t="shared" si="31"/>
        <v>1</v>
      </c>
      <c r="W463" s="8"/>
      <c r="X463" s="11"/>
      <c r="Y463" s="11"/>
      <c r="Z463" s="11"/>
      <c r="AA463" s="11"/>
    </row>
    <row r="464" spans="1:27" x14ac:dyDescent="0.35">
      <c r="A464" s="13" t="s">
        <v>1733</v>
      </c>
      <c r="B464" s="13" t="s">
        <v>256</v>
      </c>
      <c r="C464" s="13" t="s">
        <v>307</v>
      </c>
      <c r="D464" s="13" t="s">
        <v>324</v>
      </c>
      <c r="E464" s="13">
        <v>87</v>
      </c>
      <c r="F464" s="18">
        <v>11</v>
      </c>
      <c r="G464" s="8">
        <v>2</v>
      </c>
      <c r="H464" s="8">
        <v>10</v>
      </c>
      <c r="I464" s="8">
        <v>1</v>
      </c>
      <c r="J464" s="8">
        <v>0.23300000000000001</v>
      </c>
      <c r="K464" s="8">
        <v>0.29599999999999999</v>
      </c>
      <c r="L464" s="8">
        <v>20</v>
      </c>
      <c r="M464" s="8">
        <v>4</v>
      </c>
      <c r="N464" s="8">
        <v>0</v>
      </c>
      <c r="O464" s="8">
        <v>8</v>
      </c>
      <c r="P464" s="8">
        <v>22</v>
      </c>
      <c r="Q464" s="8">
        <v>0.36099999999999999</v>
      </c>
      <c r="R464" s="8">
        <v>0.65700000000000003</v>
      </c>
      <c r="S464" s="8">
        <f t="shared" si="28"/>
        <v>38</v>
      </c>
      <c r="T464" s="11">
        <f t="shared" si="29"/>
        <v>2.5333333333333332</v>
      </c>
      <c r="U464" s="11">
        <f t="shared" si="30"/>
        <v>1.3933333333333333</v>
      </c>
      <c r="V464" s="11">
        <f t="shared" si="31"/>
        <v>1</v>
      </c>
      <c r="W464" s="8"/>
      <c r="X464" s="11"/>
      <c r="Y464" s="11"/>
      <c r="Z464" s="11"/>
      <c r="AA464" s="11"/>
    </row>
    <row r="465" spans="1:27" x14ac:dyDescent="0.35">
      <c r="A465" s="13" t="s">
        <v>462</v>
      </c>
      <c r="B465" s="13" t="s">
        <v>2009</v>
      </c>
      <c r="C465" s="13" t="s">
        <v>300</v>
      </c>
      <c r="D465" s="13" t="s">
        <v>324</v>
      </c>
      <c r="E465" s="13">
        <v>75</v>
      </c>
      <c r="F465" s="18">
        <v>9</v>
      </c>
      <c r="G465" s="8">
        <v>2</v>
      </c>
      <c r="H465" s="8">
        <v>9</v>
      </c>
      <c r="I465" s="8">
        <v>1</v>
      </c>
      <c r="J465" s="8">
        <v>0.25</v>
      </c>
      <c r="K465" s="8">
        <v>0.316</v>
      </c>
      <c r="L465" s="8">
        <v>19</v>
      </c>
      <c r="M465" s="8">
        <v>4</v>
      </c>
      <c r="N465" s="8">
        <v>0</v>
      </c>
      <c r="O465" s="8">
        <v>7</v>
      </c>
      <c r="P465" s="8">
        <v>17</v>
      </c>
      <c r="Q465" s="8">
        <v>0.376</v>
      </c>
      <c r="R465" s="8">
        <v>0.69199999999999995</v>
      </c>
      <c r="S465" s="8">
        <f t="shared" si="28"/>
        <v>38</v>
      </c>
      <c r="T465" s="11">
        <f t="shared" si="29"/>
        <v>2.5333333333333332</v>
      </c>
      <c r="U465" s="11">
        <f t="shared" si="30"/>
        <v>1.3933333333333333</v>
      </c>
      <c r="V465" s="11">
        <f t="shared" si="31"/>
        <v>1</v>
      </c>
      <c r="W465" s="8"/>
      <c r="X465" s="11"/>
      <c r="Y465" s="11"/>
      <c r="Z465" s="11"/>
      <c r="AA465" s="11"/>
    </row>
    <row r="466" spans="1:27" x14ac:dyDescent="0.35">
      <c r="A466" s="13" t="s">
        <v>927</v>
      </c>
      <c r="B466" s="13" t="s">
        <v>928</v>
      </c>
      <c r="C466" s="13" t="s">
        <v>310</v>
      </c>
      <c r="D466" s="13" t="s">
        <v>324</v>
      </c>
      <c r="E466" s="13">
        <v>86</v>
      </c>
      <c r="F466" s="18">
        <v>11</v>
      </c>
      <c r="G466" s="8">
        <v>3</v>
      </c>
      <c r="H466" s="8">
        <v>10</v>
      </c>
      <c r="I466" s="8">
        <v>3</v>
      </c>
      <c r="J466" s="8">
        <v>0.223</v>
      </c>
      <c r="K466" s="8">
        <v>0.28799999999999998</v>
      </c>
      <c r="L466" s="8">
        <v>19</v>
      </c>
      <c r="M466" s="8">
        <v>3</v>
      </c>
      <c r="N466" s="8">
        <v>0</v>
      </c>
      <c r="O466" s="8">
        <v>8</v>
      </c>
      <c r="P466" s="8">
        <v>26</v>
      </c>
      <c r="Q466" s="8">
        <v>0.35399999999999998</v>
      </c>
      <c r="R466" s="8">
        <v>0.64200000000000002</v>
      </c>
      <c r="S466" s="8">
        <f t="shared" si="28"/>
        <v>37</v>
      </c>
      <c r="T466" s="11">
        <f t="shared" si="29"/>
        <v>2.4666666666666668</v>
      </c>
      <c r="U466" s="11">
        <f t="shared" si="30"/>
        <v>1.3566666666666669</v>
      </c>
      <c r="V466" s="11">
        <f t="shared" si="31"/>
        <v>1</v>
      </c>
      <c r="W466" s="8"/>
      <c r="X466" s="11"/>
      <c r="Y466" s="11"/>
      <c r="Z466" s="11"/>
      <c r="AA466" s="11"/>
    </row>
    <row r="467" spans="1:27" x14ac:dyDescent="0.35">
      <c r="A467" s="13" t="s">
        <v>1404</v>
      </c>
      <c r="B467" s="13" t="s">
        <v>1405</v>
      </c>
      <c r="C467" s="13" t="s">
        <v>304</v>
      </c>
      <c r="D467" s="13" t="s">
        <v>324</v>
      </c>
      <c r="E467" s="13">
        <v>78</v>
      </c>
      <c r="F467" s="18">
        <v>10</v>
      </c>
      <c r="G467" s="8">
        <v>2</v>
      </c>
      <c r="H467" s="8">
        <v>9</v>
      </c>
      <c r="I467" s="8">
        <v>2</v>
      </c>
      <c r="J467" s="8">
        <v>0.23699999999999999</v>
      </c>
      <c r="K467" s="8">
        <v>0.307</v>
      </c>
      <c r="L467" s="8">
        <v>18</v>
      </c>
      <c r="M467" s="8">
        <v>4</v>
      </c>
      <c r="N467" s="8">
        <v>0</v>
      </c>
      <c r="O467" s="8">
        <v>8</v>
      </c>
      <c r="P467" s="8">
        <v>20</v>
      </c>
      <c r="Q467" s="8">
        <v>0.35399999999999998</v>
      </c>
      <c r="R467" s="8">
        <v>0.66100000000000003</v>
      </c>
      <c r="S467" s="8">
        <f t="shared" si="28"/>
        <v>37</v>
      </c>
      <c r="T467" s="11">
        <f t="shared" si="29"/>
        <v>2.4666666666666668</v>
      </c>
      <c r="U467" s="11">
        <f t="shared" si="30"/>
        <v>1.3566666666666669</v>
      </c>
      <c r="V467" s="11">
        <f t="shared" si="31"/>
        <v>1</v>
      </c>
      <c r="W467" s="8"/>
      <c r="X467" s="11"/>
      <c r="Y467" s="11"/>
      <c r="Z467" s="11"/>
      <c r="AA467" s="11"/>
    </row>
    <row r="468" spans="1:27" x14ac:dyDescent="0.35">
      <c r="A468" s="13" t="s">
        <v>546</v>
      </c>
      <c r="B468" s="13" t="s">
        <v>685</v>
      </c>
      <c r="C468" s="13" t="s">
        <v>313</v>
      </c>
      <c r="D468" s="13" t="s">
        <v>324</v>
      </c>
      <c r="E468" s="13">
        <v>80</v>
      </c>
      <c r="F468" s="18">
        <v>9</v>
      </c>
      <c r="G468" s="8">
        <v>2</v>
      </c>
      <c r="H468" s="8">
        <v>9</v>
      </c>
      <c r="I468" s="8">
        <v>0</v>
      </c>
      <c r="J468" s="8">
        <v>0.251</v>
      </c>
      <c r="K468" s="8">
        <v>0.29699999999999999</v>
      </c>
      <c r="L468" s="8">
        <v>20</v>
      </c>
      <c r="M468" s="8">
        <v>4</v>
      </c>
      <c r="N468" s="8">
        <v>0</v>
      </c>
      <c r="O468" s="8">
        <v>5</v>
      </c>
      <c r="P468" s="8">
        <v>17</v>
      </c>
      <c r="Q468" s="8">
        <v>0.374</v>
      </c>
      <c r="R468" s="8">
        <v>0.67100000000000004</v>
      </c>
      <c r="S468" s="8">
        <f t="shared" si="28"/>
        <v>36</v>
      </c>
      <c r="T468" s="11">
        <f t="shared" si="29"/>
        <v>2.4</v>
      </c>
      <c r="U468" s="11">
        <f t="shared" si="30"/>
        <v>1.32</v>
      </c>
      <c r="V468" s="11">
        <f t="shared" si="31"/>
        <v>1</v>
      </c>
      <c r="W468" s="8"/>
      <c r="X468" s="11"/>
      <c r="Y468" s="11"/>
      <c r="Z468" s="11"/>
      <c r="AA468" s="11"/>
    </row>
    <row r="469" spans="1:27" x14ac:dyDescent="0.35">
      <c r="A469" s="13" t="s">
        <v>133</v>
      </c>
      <c r="B469" s="13" t="s">
        <v>124</v>
      </c>
      <c r="C469" s="13" t="s">
        <v>2138</v>
      </c>
      <c r="D469" s="13" t="s">
        <v>324</v>
      </c>
      <c r="E469" s="13">
        <v>92</v>
      </c>
      <c r="F469" s="18">
        <v>11</v>
      </c>
      <c r="G469" s="8">
        <v>2</v>
      </c>
      <c r="H469" s="8">
        <v>10</v>
      </c>
      <c r="I469" s="8">
        <v>3</v>
      </c>
      <c r="J469" s="8">
        <v>0.23400000000000001</v>
      </c>
      <c r="K469" s="8">
        <v>0.28100000000000003</v>
      </c>
      <c r="L469" s="8">
        <v>21</v>
      </c>
      <c r="M469" s="8">
        <v>4</v>
      </c>
      <c r="N469" s="8">
        <v>1</v>
      </c>
      <c r="O469" s="8">
        <v>6</v>
      </c>
      <c r="P469" s="8">
        <v>28</v>
      </c>
      <c r="Q469" s="8">
        <v>0.36499999999999999</v>
      </c>
      <c r="R469" s="8">
        <v>0.64500000000000002</v>
      </c>
      <c r="S469" s="8">
        <f t="shared" si="28"/>
        <v>35</v>
      </c>
      <c r="T469" s="11">
        <f t="shared" si="29"/>
        <v>2.3333333333333335</v>
      </c>
      <c r="U469" s="11">
        <f t="shared" si="30"/>
        <v>1.2833333333333334</v>
      </c>
      <c r="V469" s="11">
        <f t="shared" si="31"/>
        <v>1</v>
      </c>
      <c r="W469" s="8"/>
      <c r="X469" s="11"/>
      <c r="Y469" s="11"/>
      <c r="Z469" s="11"/>
      <c r="AA469" s="11"/>
    </row>
    <row r="470" spans="1:27" x14ac:dyDescent="0.35">
      <c r="A470" s="13" t="s">
        <v>1124</v>
      </c>
      <c r="B470" s="13" t="s">
        <v>146</v>
      </c>
      <c r="C470" s="13" t="s">
        <v>2138</v>
      </c>
      <c r="D470" s="13" t="s">
        <v>324</v>
      </c>
      <c r="E470" s="13">
        <v>98</v>
      </c>
      <c r="F470" s="18">
        <v>11</v>
      </c>
      <c r="G470" s="8">
        <v>3</v>
      </c>
      <c r="H470" s="8">
        <v>10</v>
      </c>
      <c r="I470" s="8">
        <v>1</v>
      </c>
      <c r="J470" s="8">
        <v>0.22</v>
      </c>
      <c r="K470" s="8">
        <v>0.26300000000000001</v>
      </c>
      <c r="L470" s="8">
        <v>22</v>
      </c>
      <c r="M470" s="8">
        <v>4</v>
      </c>
      <c r="N470" s="8">
        <v>0</v>
      </c>
      <c r="O470" s="8">
        <v>6</v>
      </c>
      <c r="P470" s="8">
        <v>28</v>
      </c>
      <c r="Q470" s="8">
        <v>0.34799999999999998</v>
      </c>
      <c r="R470" s="8">
        <v>0.61099999999999999</v>
      </c>
      <c r="S470" s="8">
        <f t="shared" si="28"/>
        <v>35</v>
      </c>
      <c r="T470" s="11">
        <f t="shared" si="29"/>
        <v>2.3333333333333335</v>
      </c>
      <c r="U470" s="11">
        <f t="shared" si="30"/>
        <v>1.2833333333333334</v>
      </c>
      <c r="V470" s="11">
        <f t="shared" si="31"/>
        <v>1</v>
      </c>
      <c r="W470" s="8"/>
      <c r="X470" s="11"/>
      <c r="Y470" s="11"/>
      <c r="Z470" s="11"/>
      <c r="AA470" s="11"/>
    </row>
    <row r="471" spans="1:27" x14ac:dyDescent="0.35">
      <c r="A471" s="13" t="s">
        <v>1215</v>
      </c>
      <c r="B471" s="13" t="s">
        <v>187</v>
      </c>
      <c r="C471" s="13" t="s">
        <v>302</v>
      </c>
      <c r="D471" s="13" t="s">
        <v>324</v>
      </c>
      <c r="E471" s="13">
        <v>77</v>
      </c>
      <c r="F471" s="18">
        <v>9</v>
      </c>
      <c r="G471" s="8">
        <v>2</v>
      </c>
      <c r="H471" s="8">
        <v>8</v>
      </c>
      <c r="I471" s="8">
        <v>0</v>
      </c>
      <c r="J471" s="8">
        <v>0.23499999999999999</v>
      </c>
      <c r="K471" s="8">
        <v>0.29799999999999999</v>
      </c>
      <c r="L471" s="8">
        <v>18</v>
      </c>
      <c r="M471" s="8">
        <v>4</v>
      </c>
      <c r="N471" s="8">
        <v>0</v>
      </c>
      <c r="O471" s="8">
        <v>7</v>
      </c>
      <c r="P471" s="8">
        <v>17</v>
      </c>
      <c r="Q471" s="8">
        <v>0.35599999999999998</v>
      </c>
      <c r="R471" s="8">
        <v>0.65500000000000003</v>
      </c>
      <c r="S471" s="8">
        <f t="shared" si="28"/>
        <v>35</v>
      </c>
      <c r="T471" s="11">
        <f t="shared" si="29"/>
        <v>2.3333333333333335</v>
      </c>
      <c r="U471" s="11">
        <f t="shared" si="30"/>
        <v>1.2833333333333334</v>
      </c>
      <c r="V471" s="11">
        <f t="shared" si="31"/>
        <v>1</v>
      </c>
      <c r="W471" s="8"/>
      <c r="X471" s="11"/>
      <c r="Y471" s="11"/>
      <c r="Z471" s="11"/>
      <c r="AA471" s="11"/>
    </row>
    <row r="472" spans="1:27" x14ac:dyDescent="0.35">
      <c r="A472" s="13" t="s">
        <v>131</v>
      </c>
      <c r="B472" s="13" t="s">
        <v>539</v>
      </c>
      <c r="C472" s="13" t="s">
        <v>318</v>
      </c>
      <c r="D472" s="13" t="s">
        <v>324</v>
      </c>
      <c r="E472" s="13">
        <v>120</v>
      </c>
      <c r="F472" s="18">
        <v>12</v>
      </c>
      <c r="G472" s="8">
        <v>3</v>
      </c>
      <c r="H472" s="8">
        <v>11</v>
      </c>
      <c r="I472" s="8">
        <v>1</v>
      </c>
      <c r="J472" s="8">
        <v>0.186</v>
      </c>
      <c r="K472" s="8">
        <v>0.251</v>
      </c>
      <c r="L472" s="8">
        <v>22</v>
      </c>
      <c r="M472" s="8">
        <v>4</v>
      </c>
      <c r="N472" s="8">
        <v>0</v>
      </c>
      <c r="O472" s="8">
        <v>10</v>
      </c>
      <c r="P472" s="8">
        <v>35</v>
      </c>
      <c r="Q472" s="8">
        <v>0.29199999999999998</v>
      </c>
      <c r="R472" s="8">
        <v>0.54300000000000004</v>
      </c>
      <c r="S472" s="8">
        <f t="shared" si="28"/>
        <v>34</v>
      </c>
      <c r="T472" s="11">
        <f t="shared" si="29"/>
        <v>2.2666666666666666</v>
      </c>
      <c r="U472" s="11">
        <f t="shared" si="30"/>
        <v>1.2466666666666668</v>
      </c>
      <c r="V472" s="11">
        <f t="shared" si="31"/>
        <v>1</v>
      </c>
      <c r="W472" s="8"/>
      <c r="X472" s="11"/>
      <c r="Y472" s="11"/>
      <c r="Z472" s="11"/>
      <c r="AA472" s="11"/>
    </row>
    <row r="473" spans="1:27" x14ac:dyDescent="0.35">
      <c r="A473" s="13" t="s">
        <v>893</v>
      </c>
      <c r="B473" s="13" t="s">
        <v>894</v>
      </c>
      <c r="C473" s="13" t="s">
        <v>2138</v>
      </c>
      <c r="D473" s="13" t="s">
        <v>324</v>
      </c>
      <c r="E473" s="13">
        <v>93</v>
      </c>
      <c r="F473" s="18">
        <v>11</v>
      </c>
      <c r="G473" s="8">
        <v>3</v>
      </c>
      <c r="H473" s="8">
        <v>10</v>
      </c>
      <c r="I473" s="8">
        <v>2</v>
      </c>
      <c r="J473" s="8">
        <v>0.215</v>
      </c>
      <c r="K473" s="8">
        <v>0.27800000000000002</v>
      </c>
      <c r="L473" s="8">
        <v>20</v>
      </c>
      <c r="M473" s="8">
        <v>4</v>
      </c>
      <c r="N473" s="8">
        <v>0</v>
      </c>
      <c r="O473" s="8">
        <v>8</v>
      </c>
      <c r="P473" s="8">
        <v>30</v>
      </c>
      <c r="Q473" s="8">
        <v>0.36</v>
      </c>
      <c r="R473" s="8">
        <v>0.63800000000000001</v>
      </c>
      <c r="S473" s="8">
        <f t="shared" si="28"/>
        <v>34</v>
      </c>
      <c r="T473" s="11">
        <f t="shared" si="29"/>
        <v>2.2666666666666666</v>
      </c>
      <c r="U473" s="11">
        <f t="shared" si="30"/>
        <v>1.2466666666666668</v>
      </c>
      <c r="V473" s="11">
        <f t="shared" si="31"/>
        <v>1</v>
      </c>
      <c r="W473" s="8"/>
      <c r="X473" s="11"/>
      <c r="Y473" s="11"/>
      <c r="Z473" s="11"/>
      <c r="AA473" s="11"/>
    </row>
    <row r="474" spans="1:27" x14ac:dyDescent="0.35">
      <c r="A474" s="13" t="s">
        <v>162</v>
      </c>
      <c r="B474" s="13" t="s">
        <v>684</v>
      </c>
      <c r="C474" s="13" t="s">
        <v>298</v>
      </c>
      <c r="D474" s="13" t="s">
        <v>324</v>
      </c>
      <c r="E474" s="13">
        <v>86</v>
      </c>
      <c r="F474" s="18">
        <v>10</v>
      </c>
      <c r="G474" s="8">
        <v>2</v>
      </c>
      <c r="H474" s="8">
        <v>9</v>
      </c>
      <c r="I474" s="8">
        <v>0</v>
      </c>
      <c r="J474" s="8">
        <v>0.217</v>
      </c>
      <c r="K474" s="8">
        <v>0.27700000000000002</v>
      </c>
      <c r="L474" s="8">
        <v>19</v>
      </c>
      <c r="M474" s="8">
        <v>4</v>
      </c>
      <c r="N474" s="8">
        <v>0</v>
      </c>
      <c r="O474" s="8">
        <v>7</v>
      </c>
      <c r="P474" s="8">
        <v>21</v>
      </c>
      <c r="Q474" s="8">
        <v>0.318</v>
      </c>
      <c r="R474" s="8">
        <v>0.59499999999999997</v>
      </c>
      <c r="S474" s="8">
        <f t="shared" si="28"/>
        <v>34</v>
      </c>
      <c r="T474" s="11">
        <f t="shared" si="29"/>
        <v>2.2666666666666666</v>
      </c>
      <c r="U474" s="11">
        <f t="shared" si="30"/>
        <v>1.2466666666666668</v>
      </c>
      <c r="V474" s="11">
        <f t="shared" si="31"/>
        <v>1</v>
      </c>
      <c r="W474" s="8"/>
      <c r="X474" s="11"/>
      <c r="Y474" s="11"/>
      <c r="Z474" s="11"/>
      <c r="AA474" s="11"/>
    </row>
    <row r="475" spans="1:27" x14ac:dyDescent="0.35">
      <c r="A475" s="13" t="s">
        <v>1133</v>
      </c>
      <c r="B475" s="13" t="s">
        <v>1225</v>
      </c>
      <c r="C475" s="13" t="s">
        <v>2138</v>
      </c>
      <c r="D475" s="13" t="s">
        <v>324</v>
      </c>
      <c r="E475" s="13">
        <v>77</v>
      </c>
      <c r="F475" s="18">
        <v>9</v>
      </c>
      <c r="G475" s="8">
        <v>2</v>
      </c>
      <c r="H475" s="8">
        <v>8</v>
      </c>
      <c r="I475" s="8">
        <v>1</v>
      </c>
      <c r="J475" s="8">
        <v>0.24299999999999999</v>
      </c>
      <c r="K475" s="8">
        <v>0.29299999999999998</v>
      </c>
      <c r="L475" s="8">
        <v>19</v>
      </c>
      <c r="M475" s="8">
        <v>4</v>
      </c>
      <c r="N475" s="8">
        <v>0</v>
      </c>
      <c r="O475" s="8">
        <v>5</v>
      </c>
      <c r="P475" s="8">
        <v>18</v>
      </c>
      <c r="Q475" s="8">
        <v>0.36</v>
      </c>
      <c r="R475" s="8">
        <v>0.65300000000000002</v>
      </c>
      <c r="S475" s="8">
        <f t="shared" si="28"/>
        <v>34</v>
      </c>
      <c r="T475" s="11">
        <f t="shared" si="29"/>
        <v>2.2666666666666666</v>
      </c>
      <c r="U475" s="11">
        <f t="shared" si="30"/>
        <v>1.2466666666666668</v>
      </c>
      <c r="V475" s="11">
        <f t="shared" si="31"/>
        <v>1</v>
      </c>
      <c r="W475" s="8"/>
      <c r="X475" s="11"/>
      <c r="Y475" s="11"/>
      <c r="Z475" s="11"/>
      <c r="AA475" s="11"/>
    </row>
    <row r="476" spans="1:27" x14ac:dyDescent="0.35">
      <c r="A476" s="13" t="s">
        <v>902</v>
      </c>
      <c r="B476" s="13" t="s">
        <v>903</v>
      </c>
      <c r="C476" s="13" t="s">
        <v>320</v>
      </c>
      <c r="D476" s="13" t="s">
        <v>324</v>
      </c>
      <c r="E476" s="13">
        <v>74</v>
      </c>
      <c r="F476" s="18">
        <v>8</v>
      </c>
      <c r="G476" s="8">
        <v>2</v>
      </c>
      <c r="H476" s="8">
        <v>9</v>
      </c>
      <c r="I476" s="8">
        <v>0</v>
      </c>
      <c r="J476" s="8">
        <v>0.22700000000000001</v>
      </c>
      <c r="K476" s="8">
        <v>0.28100000000000003</v>
      </c>
      <c r="L476" s="8">
        <v>17</v>
      </c>
      <c r="M476" s="8">
        <v>3</v>
      </c>
      <c r="N476" s="8">
        <v>0</v>
      </c>
      <c r="O476" s="8">
        <v>6</v>
      </c>
      <c r="P476" s="8">
        <v>16</v>
      </c>
      <c r="Q476" s="8">
        <v>0.35699999999999998</v>
      </c>
      <c r="R476" s="8">
        <v>0.63800000000000001</v>
      </c>
      <c r="S476" s="8">
        <f t="shared" si="28"/>
        <v>33</v>
      </c>
      <c r="T476" s="11">
        <f t="shared" si="29"/>
        <v>2.2000000000000002</v>
      </c>
      <c r="U476" s="11">
        <f t="shared" si="30"/>
        <v>1.2100000000000002</v>
      </c>
      <c r="V476" s="11">
        <f t="shared" si="31"/>
        <v>1</v>
      </c>
      <c r="W476" s="8"/>
      <c r="X476" s="11"/>
      <c r="Y476" s="11"/>
      <c r="Z476" s="11"/>
      <c r="AA476" s="11"/>
    </row>
    <row r="477" spans="1:27" x14ac:dyDescent="0.35">
      <c r="A477" s="13" t="s">
        <v>190</v>
      </c>
      <c r="B477" s="13" t="s">
        <v>1742</v>
      </c>
      <c r="C477" s="13" t="s">
        <v>303</v>
      </c>
      <c r="D477" s="13" t="s">
        <v>324</v>
      </c>
      <c r="E477" s="13">
        <v>88</v>
      </c>
      <c r="F477" s="18">
        <v>10</v>
      </c>
      <c r="G477" s="8">
        <v>2</v>
      </c>
      <c r="H477" s="8">
        <v>10</v>
      </c>
      <c r="I477" s="8">
        <v>0</v>
      </c>
      <c r="J477" s="8">
        <v>0.23699999999999999</v>
      </c>
      <c r="K477" s="8">
        <v>0.29199999999999998</v>
      </c>
      <c r="L477" s="8">
        <v>21</v>
      </c>
      <c r="M477" s="8">
        <v>4</v>
      </c>
      <c r="N477" s="8">
        <v>0</v>
      </c>
      <c r="O477" s="8">
        <v>7</v>
      </c>
      <c r="P477" s="8">
        <v>26</v>
      </c>
      <c r="Q477" s="8">
        <v>0.35</v>
      </c>
      <c r="R477" s="8">
        <v>0.64200000000000002</v>
      </c>
      <c r="S477" s="8">
        <f t="shared" si="28"/>
        <v>32</v>
      </c>
      <c r="T477" s="11">
        <f t="shared" si="29"/>
        <v>2.1333333333333333</v>
      </c>
      <c r="U477" s="11">
        <f t="shared" si="30"/>
        <v>1.1733333333333333</v>
      </c>
      <c r="V477" s="11">
        <f t="shared" si="31"/>
        <v>1</v>
      </c>
      <c r="W477" s="8"/>
      <c r="X477" s="11"/>
      <c r="Y477" s="11"/>
      <c r="Z477" s="11"/>
      <c r="AA477" s="11"/>
    </row>
    <row r="478" spans="1:27" x14ac:dyDescent="0.35">
      <c r="A478" s="13" t="s">
        <v>199</v>
      </c>
      <c r="B478" s="13" t="s">
        <v>660</v>
      </c>
      <c r="C478" s="13" t="s">
        <v>311</v>
      </c>
      <c r="D478" s="13" t="s">
        <v>324</v>
      </c>
      <c r="E478" s="13">
        <v>66</v>
      </c>
      <c r="F478" s="18">
        <v>7</v>
      </c>
      <c r="G478" s="8">
        <v>1</v>
      </c>
      <c r="H478" s="8">
        <v>6</v>
      </c>
      <c r="I478" s="8">
        <v>1</v>
      </c>
      <c r="J478" s="8">
        <v>0.255</v>
      </c>
      <c r="K478" s="8">
        <v>0.30499999999999999</v>
      </c>
      <c r="L478" s="8">
        <v>17</v>
      </c>
      <c r="M478" s="8">
        <v>3</v>
      </c>
      <c r="N478" s="8">
        <v>0</v>
      </c>
      <c r="O478" s="8">
        <v>5</v>
      </c>
      <c r="P478" s="8">
        <v>10</v>
      </c>
      <c r="Q478" s="8">
        <v>0.33200000000000002</v>
      </c>
      <c r="R478" s="8">
        <v>0.63700000000000001</v>
      </c>
      <c r="S478" s="8">
        <f t="shared" si="28"/>
        <v>32</v>
      </c>
      <c r="T478" s="11">
        <f t="shared" si="29"/>
        <v>2.1333333333333333</v>
      </c>
      <c r="U478" s="11">
        <f t="shared" si="30"/>
        <v>1.1733333333333333</v>
      </c>
      <c r="V478" s="11">
        <f t="shared" si="31"/>
        <v>1</v>
      </c>
      <c r="W478" s="8"/>
      <c r="X478" s="11"/>
      <c r="Y478" s="11"/>
      <c r="Z478" s="11"/>
      <c r="AA478" s="11"/>
    </row>
    <row r="479" spans="1:27" x14ac:dyDescent="0.35">
      <c r="A479" s="13" t="s">
        <v>57</v>
      </c>
      <c r="B479" s="13" t="s">
        <v>1552</v>
      </c>
      <c r="C479" s="13" t="s">
        <v>298</v>
      </c>
      <c r="D479" s="13" t="s">
        <v>324</v>
      </c>
      <c r="E479" s="13">
        <v>72</v>
      </c>
      <c r="F479" s="18">
        <v>9</v>
      </c>
      <c r="G479" s="8">
        <v>2</v>
      </c>
      <c r="H479" s="8">
        <v>7</v>
      </c>
      <c r="I479" s="8">
        <v>5</v>
      </c>
      <c r="J479" s="8">
        <v>0.216</v>
      </c>
      <c r="K479" s="8">
        <v>0.28299999999999997</v>
      </c>
      <c r="L479" s="8">
        <v>15</v>
      </c>
      <c r="M479" s="8">
        <v>3</v>
      </c>
      <c r="N479" s="8">
        <v>0</v>
      </c>
      <c r="O479" s="8">
        <v>7</v>
      </c>
      <c r="P479" s="8">
        <v>21</v>
      </c>
      <c r="Q479" s="8">
        <v>0.34300000000000003</v>
      </c>
      <c r="R479" s="8">
        <v>0.626</v>
      </c>
      <c r="S479" s="8">
        <f t="shared" si="28"/>
        <v>31</v>
      </c>
      <c r="T479" s="11">
        <f t="shared" si="29"/>
        <v>2.0666666666666669</v>
      </c>
      <c r="U479" s="11">
        <f t="shared" si="30"/>
        <v>1.1366666666666669</v>
      </c>
      <c r="V479" s="11">
        <f t="shared" si="31"/>
        <v>1</v>
      </c>
      <c r="W479" s="8"/>
      <c r="X479" s="11"/>
      <c r="Y479" s="11"/>
      <c r="Z479" s="11"/>
      <c r="AA479" s="11"/>
    </row>
    <row r="480" spans="1:27" x14ac:dyDescent="0.35">
      <c r="A480" s="13" t="s">
        <v>958</v>
      </c>
      <c r="B480" s="13" t="s">
        <v>1847</v>
      </c>
      <c r="C480" s="13" t="s">
        <v>306</v>
      </c>
      <c r="D480" s="13" t="s">
        <v>324</v>
      </c>
      <c r="E480" s="13">
        <v>70</v>
      </c>
      <c r="F480" s="18">
        <v>9</v>
      </c>
      <c r="G480" s="8">
        <v>1</v>
      </c>
      <c r="H480" s="8">
        <v>7</v>
      </c>
      <c r="I480" s="8">
        <v>2</v>
      </c>
      <c r="J480" s="8">
        <v>0.24299999999999999</v>
      </c>
      <c r="K480" s="8">
        <v>0.313</v>
      </c>
      <c r="L480" s="8">
        <v>17</v>
      </c>
      <c r="M480" s="8">
        <v>3</v>
      </c>
      <c r="N480" s="8">
        <v>0</v>
      </c>
      <c r="O480" s="8">
        <v>7</v>
      </c>
      <c r="P480" s="8">
        <v>17</v>
      </c>
      <c r="Q480" s="8">
        <v>0.35699999999999998</v>
      </c>
      <c r="R480" s="8">
        <v>0.67</v>
      </c>
      <c r="S480" s="8">
        <f t="shared" si="28"/>
        <v>31</v>
      </c>
      <c r="T480" s="11">
        <f t="shared" si="29"/>
        <v>2.0666666666666669</v>
      </c>
      <c r="U480" s="11">
        <f t="shared" si="30"/>
        <v>1.1366666666666669</v>
      </c>
      <c r="V480" s="11">
        <f t="shared" si="31"/>
        <v>1</v>
      </c>
      <c r="W480" s="8"/>
      <c r="X480" s="11"/>
      <c r="Y480" s="11"/>
      <c r="Z480" s="11"/>
      <c r="AA480" s="11"/>
    </row>
    <row r="481" spans="1:27" x14ac:dyDescent="0.35">
      <c r="A481" s="13" t="s">
        <v>558</v>
      </c>
      <c r="B481" s="13" t="s">
        <v>569</v>
      </c>
      <c r="C481" s="13"/>
      <c r="D481" s="13" t="s">
        <v>324</v>
      </c>
      <c r="E481" s="13">
        <v>75</v>
      </c>
      <c r="F481" s="18">
        <v>8</v>
      </c>
      <c r="G481" s="8">
        <v>1</v>
      </c>
      <c r="H481" s="8">
        <v>8</v>
      </c>
      <c r="I481" s="8">
        <v>1</v>
      </c>
      <c r="J481" s="8">
        <v>0.23899999999999999</v>
      </c>
      <c r="K481" s="8">
        <v>0.28699999999999998</v>
      </c>
      <c r="L481" s="8">
        <v>18</v>
      </c>
      <c r="M481" s="8">
        <v>3</v>
      </c>
      <c r="N481" s="8">
        <v>0</v>
      </c>
      <c r="O481" s="8">
        <v>5</v>
      </c>
      <c r="P481" s="8">
        <v>15</v>
      </c>
      <c r="Q481" s="8">
        <v>0.33700000000000002</v>
      </c>
      <c r="R481" s="8">
        <v>0.623</v>
      </c>
      <c r="S481" s="8">
        <f t="shared" si="28"/>
        <v>31</v>
      </c>
      <c r="T481" s="11">
        <f t="shared" si="29"/>
        <v>2.0666666666666669</v>
      </c>
      <c r="U481" s="11">
        <f t="shared" si="30"/>
        <v>1.1366666666666669</v>
      </c>
      <c r="V481" s="11">
        <f t="shared" si="31"/>
        <v>1</v>
      </c>
      <c r="W481" s="8"/>
      <c r="X481" s="11"/>
      <c r="Y481" s="11"/>
      <c r="Z481" s="11"/>
      <c r="AA481" s="11"/>
    </row>
    <row r="482" spans="1:27" x14ac:dyDescent="0.35">
      <c r="A482" s="13" t="s">
        <v>174</v>
      </c>
      <c r="B482" s="13" t="s">
        <v>210</v>
      </c>
      <c r="C482" s="13" t="s">
        <v>303</v>
      </c>
      <c r="D482" s="13" t="s">
        <v>324</v>
      </c>
      <c r="E482" s="13">
        <v>59</v>
      </c>
      <c r="F482" s="18">
        <v>7</v>
      </c>
      <c r="G482" s="8">
        <v>1</v>
      </c>
      <c r="H482" s="8">
        <v>6</v>
      </c>
      <c r="I482" s="8">
        <v>2</v>
      </c>
      <c r="J482" s="8">
        <v>0.26</v>
      </c>
      <c r="K482" s="8">
        <v>0.33400000000000002</v>
      </c>
      <c r="L482" s="8">
        <v>15</v>
      </c>
      <c r="M482" s="8">
        <v>3</v>
      </c>
      <c r="N482" s="8">
        <v>0</v>
      </c>
      <c r="O482" s="8">
        <v>7</v>
      </c>
      <c r="P482" s="8">
        <v>12</v>
      </c>
      <c r="Q482" s="8">
        <v>0.34499999999999997</v>
      </c>
      <c r="R482" s="8">
        <v>0.67900000000000005</v>
      </c>
      <c r="S482" s="8">
        <f t="shared" si="28"/>
        <v>31</v>
      </c>
      <c r="T482" s="11">
        <f t="shared" si="29"/>
        <v>2.0666666666666669</v>
      </c>
      <c r="U482" s="11">
        <f t="shared" si="30"/>
        <v>1.1366666666666669</v>
      </c>
      <c r="V482" s="11">
        <f t="shared" si="31"/>
        <v>1</v>
      </c>
      <c r="W482" s="8"/>
      <c r="X482" s="11"/>
      <c r="Y482" s="11"/>
      <c r="Z482" s="11"/>
      <c r="AA482" s="11"/>
    </row>
    <row r="483" spans="1:27" x14ac:dyDescent="0.35">
      <c r="A483" s="13" t="s">
        <v>185</v>
      </c>
      <c r="B483" s="13" t="s">
        <v>1544</v>
      </c>
      <c r="C483" s="13" t="s">
        <v>313</v>
      </c>
      <c r="D483" s="13" t="s">
        <v>324</v>
      </c>
      <c r="E483" s="13">
        <v>66</v>
      </c>
      <c r="F483" s="18">
        <v>8</v>
      </c>
      <c r="G483" s="8">
        <v>1</v>
      </c>
      <c r="H483" s="8">
        <v>7</v>
      </c>
      <c r="I483" s="8">
        <v>0</v>
      </c>
      <c r="J483" s="8">
        <v>0.24399999999999999</v>
      </c>
      <c r="K483" s="8">
        <v>0.316</v>
      </c>
      <c r="L483" s="8">
        <v>16</v>
      </c>
      <c r="M483" s="8">
        <v>3</v>
      </c>
      <c r="N483" s="8">
        <v>0</v>
      </c>
      <c r="O483" s="8">
        <v>7</v>
      </c>
      <c r="P483" s="8">
        <v>13</v>
      </c>
      <c r="Q483" s="8">
        <v>0.35</v>
      </c>
      <c r="R483" s="8">
        <v>0.66600000000000004</v>
      </c>
      <c r="S483" s="8">
        <f t="shared" si="28"/>
        <v>31</v>
      </c>
      <c r="T483" s="11">
        <f t="shared" si="29"/>
        <v>2.0666666666666669</v>
      </c>
      <c r="U483" s="11">
        <f t="shared" si="30"/>
        <v>1.1366666666666669</v>
      </c>
      <c r="V483" s="11">
        <f t="shared" si="31"/>
        <v>1</v>
      </c>
      <c r="W483" s="8"/>
      <c r="X483" s="11"/>
      <c r="Y483" s="11"/>
      <c r="Z483" s="11"/>
      <c r="AA483" s="11"/>
    </row>
    <row r="484" spans="1:27" x14ac:dyDescent="0.35">
      <c r="A484" s="13" t="s">
        <v>1118</v>
      </c>
      <c r="B484" s="13" t="s">
        <v>1119</v>
      </c>
      <c r="C484" s="13" t="s">
        <v>314</v>
      </c>
      <c r="D484" s="13" t="s">
        <v>324</v>
      </c>
      <c r="E484" s="13">
        <v>83</v>
      </c>
      <c r="F484" s="18">
        <v>10</v>
      </c>
      <c r="G484" s="8">
        <v>3</v>
      </c>
      <c r="H484" s="8">
        <v>9</v>
      </c>
      <c r="I484" s="8">
        <v>2</v>
      </c>
      <c r="J484" s="8">
        <v>0.20799999999999999</v>
      </c>
      <c r="K484" s="8">
        <v>0.27100000000000002</v>
      </c>
      <c r="L484" s="8">
        <v>17</v>
      </c>
      <c r="M484" s="8">
        <v>4</v>
      </c>
      <c r="N484" s="8">
        <v>0</v>
      </c>
      <c r="O484" s="8">
        <v>7</v>
      </c>
      <c r="P484" s="8">
        <v>28</v>
      </c>
      <c r="Q484" s="8">
        <v>0.379</v>
      </c>
      <c r="R484" s="8">
        <v>0.65</v>
      </c>
      <c r="S484" s="8">
        <f t="shared" si="28"/>
        <v>30</v>
      </c>
      <c r="T484" s="11">
        <f t="shared" si="29"/>
        <v>2</v>
      </c>
      <c r="U484" s="11">
        <f t="shared" si="30"/>
        <v>1.1000000000000001</v>
      </c>
      <c r="V484" s="11">
        <f t="shared" si="31"/>
        <v>1</v>
      </c>
      <c r="W484" s="8"/>
      <c r="X484" s="11"/>
      <c r="Y484" s="11"/>
      <c r="Z484" s="11"/>
      <c r="AA484" s="11"/>
    </row>
    <row r="485" spans="1:27" x14ac:dyDescent="0.35">
      <c r="A485" s="13" t="s">
        <v>57</v>
      </c>
      <c r="B485" s="13" t="s">
        <v>1129</v>
      </c>
      <c r="C485" s="13" t="s">
        <v>293</v>
      </c>
      <c r="D485" s="13" t="s">
        <v>324</v>
      </c>
      <c r="E485" s="13">
        <v>75</v>
      </c>
      <c r="F485" s="18">
        <v>9</v>
      </c>
      <c r="G485" s="8">
        <v>2</v>
      </c>
      <c r="H485" s="8">
        <v>8</v>
      </c>
      <c r="I485" s="8">
        <v>1</v>
      </c>
      <c r="J485" s="8">
        <v>0.23</v>
      </c>
      <c r="K485" s="8">
        <v>0.29299999999999998</v>
      </c>
      <c r="L485" s="8">
        <v>17</v>
      </c>
      <c r="M485" s="8">
        <v>3</v>
      </c>
      <c r="N485" s="8">
        <v>0</v>
      </c>
      <c r="O485" s="8">
        <v>7</v>
      </c>
      <c r="P485" s="8">
        <v>21</v>
      </c>
      <c r="Q485" s="8">
        <v>0.33900000000000002</v>
      </c>
      <c r="R485" s="8">
        <v>0.63100000000000001</v>
      </c>
      <c r="S485" s="8">
        <f t="shared" si="28"/>
        <v>30</v>
      </c>
      <c r="T485" s="11">
        <f t="shared" si="29"/>
        <v>2</v>
      </c>
      <c r="U485" s="11">
        <f t="shared" si="30"/>
        <v>1.1000000000000001</v>
      </c>
      <c r="V485" s="11">
        <f t="shared" si="31"/>
        <v>1</v>
      </c>
      <c r="W485" s="8"/>
      <c r="X485" s="11"/>
      <c r="Y485" s="11"/>
      <c r="Z485" s="11"/>
      <c r="AA485" s="11"/>
    </row>
    <row r="486" spans="1:27" x14ac:dyDescent="0.35">
      <c r="A486" s="13" t="s">
        <v>127</v>
      </c>
      <c r="B486" s="13" t="s">
        <v>601</v>
      </c>
      <c r="C486" s="13"/>
      <c r="D486" s="13" t="s">
        <v>324</v>
      </c>
      <c r="E486" s="13">
        <v>74</v>
      </c>
      <c r="F486" s="18">
        <v>8</v>
      </c>
      <c r="G486" s="8">
        <v>2</v>
      </c>
      <c r="H486" s="8">
        <v>8</v>
      </c>
      <c r="I486" s="8">
        <v>0</v>
      </c>
      <c r="J486" s="8">
        <v>0.218</v>
      </c>
      <c r="K486" s="8">
        <v>0.28100000000000003</v>
      </c>
      <c r="L486" s="8">
        <v>16</v>
      </c>
      <c r="M486" s="8">
        <v>4</v>
      </c>
      <c r="N486" s="8">
        <v>0</v>
      </c>
      <c r="O486" s="8">
        <v>6</v>
      </c>
      <c r="P486" s="8">
        <v>18</v>
      </c>
      <c r="Q486" s="8">
        <v>0.36899999999999999</v>
      </c>
      <c r="R486" s="8">
        <v>0.65</v>
      </c>
      <c r="S486" s="8">
        <f t="shared" si="28"/>
        <v>30</v>
      </c>
      <c r="T486" s="11">
        <f t="shared" si="29"/>
        <v>2</v>
      </c>
      <c r="U486" s="11">
        <f t="shared" si="30"/>
        <v>1.1000000000000001</v>
      </c>
      <c r="V486" s="11">
        <f t="shared" si="31"/>
        <v>1</v>
      </c>
      <c r="W486" s="8"/>
      <c r="X486" s="11"/>
      <c r="Y486" s="11"/>
      <c r="Z486" s="11"/>
      <c r="AA486" s="11"/>
    </row>
    <row r="487" spans="1:27" x14ac:dyDescent="0.35">
      <c r="A487" s="13" t="s">
        <v>332</v>
      </c>
      <c r="B487" s="13" t="s">
        <v>1690</v>
      </c>
      <c r="C487" s="13" t="s">
        <v>295</v>
      </c>
      <c r="D487" s="13" t="s">
        <v>324</v>
      </c>
      <c r="E487" s="13">
        <v>75</v>
      </c>
      <c r="F487" s="18">
        <v>9</v>
      </c>
      <c r="G487" s="8">
        <v>1</v>
      </c>
      <c r="H487" s="8">
        <v>8</v>
      </c>
      <c r="I487" s="8">
        <v>2</v>
      </c>
      <c r="J487" s="8">
        <v>0.23599999999999999</v>
      </c>
      <c r="K487" s="8">
        <v>0.27500000000000002</v>
      </c>
      <c r="L487" s="8">
        <v>18</v>
      </c>
      <c r="M487" s="8">
        <v>4</v>
      </c>
      <c r="N487" s="8">
        <v>0</v>
      </c>
      <c r="O487" s="8">
        <v>4</v>
      </c>
      <c r="P487" s="8">
        <v>19</v>
      </c>
      <c r="Q487" s="8">
        <v>0.34300000000000003</v>
      </c>
      <c r="R487" s="8">
        <v>0.61799999999999999</v>
      </c>
      <c r="S487" s="8">
        <f t="shared" si="28"/>
        <v>29</v>
      </c>
      <c r="T487" s="11">
        <f t="shared" si="29"/>
        <v>1.9333333333333333</v>
      </c>
      <c r="U487" s="11">
        <f t="shared" si="30"/>
        <v>1.0633333333333335</v>
      </c>
      <c r="V487" s="11">
        <f t="shared" si="31"/>
        <v>1</v>
      </c>
      <c r="W487" s="8"/>
      <c r="X487" s="11"/>
      <c r="Y487" s="11"/>
      <c r="Z487" s="11"/>
      <c r="AA487" s="11"/>
    </row>
    <row r="488" spans="1:27" x14ac:dyDescent="0.35">
      <c r="A488" s="13" t="s">
        <v>332</v>
      </c>
      <c r="B488" s="13" t="s">
        <v>1362</v>
      </c>
      <c r="C488" s="13" t="s">
        <v>301</v>
      </c>
      <c r="D488" s="13" t="s">
        <v>324</v>
      </c>
      <c r="E488" s="19">
        <v>64</v>
      </c>
      <c r="F488" s="18">
        <v>8</v>
      </c>
      <c r="G488" s="8">
        <v>3</v>
      </c>
      <c r="H488" s="8">
        <v>9</v>
      </c>
      <c r="I488" s="8">
        <v>0</v>
      </c>
      <c r="J488" s="8">
        <v>0.23799999999999999</v>
      </c>
      <c r="K488" s="8">
        <v>0.27800000000000002</v>
      </c>
      <c r="L488" s="8">
        <v>15</v>
      </c>
      <c r="M488" s="8">
        <v>3</v>
      </c>
      <c r="N488" s="8">
        <v>0</v>
      </c>
      <c r="O488" s="8">
        <v>4</v>
      </c>
      <c r="P488" s="8">
        <v>19</v>
      </c>
      <c r="Q488" s="8">
        <v>0.41699999999999998</v>
      </c>
      <c r="R488" s="8">
        <v>0.69499999999999995</v>
      </c>
      <c r="S488" s="8">
        <f t="shared" si="28"/>
        <v>29</v>
      </c>
      <c r="T488" s="11">
        <f t="shared" si="29"/>
        <v>1.9333333333333333</v>
      </c>
      <c r="U488" s="11">
        <f t="shared" si="30"/>
        <v>1.0633333333333335</v>
      </c>
      <c r="V488" s="11">
        <f t="shared" si="31"/>
        <v>1</v>
      </c>
      <c r="W488" s="8"/>
      <c r="X488" s="11"/>
      <c r="Y488" s="11"/>
      <c r="Z488" s="11"/>
      <c r="AA488" s="11"/>
    </row>
    <row r="489" spans="1:27" x14ac:dyDescent="0.35">
      <c r="A489" s="13" t="s">
        <v>455</v>
      </c>
      <c r="B489" s="13" t="s">
        <v>975</v>
      </c>
      <c r="C489" s="13" t="s">
        <v>309</v>
      </c>
      <c r="D489" s="13" t="s">
        <v>324</v>
      </c>
      <c r="E489" s="13">
        <v>67</v>
      </c>
      <c r="F489" s="18">
        <v>8</v>
      </c>
      <c r="G489" s="8">
        <v>2</v>
      </c>
      <c r="H489" s="8">
        <v>8</v>
      </c>
      <c r="I489" s="8">
        <v>0</v>
      </c>
      <c r="J489" s="8">
        <v>0.21299999999999999</v>
      </c>
      <c r="K489" s="8">
        <v>0.314</v>
      </c>
      <c r="L489" s="8">
        <v>14</v>
      </c>
      <c r="M489" s="8">
        <v>3</v>
      </c>
      <c r="N489" s="8">
        <v>0</v>
      </c>
      <c r="O489" s="8">
        <v>10</v>
      </c>
      <c r="P489" s="8">
        <v>20</v>
      </c>
      <c r="Q489" s="8">
        <v>0.35</v>
      </c>
      <c r="R489" s="8">
        <v>0.66400000000000003</v>
      </c>
      <c r="S489" s="8">
        <f t="shared" si="28"/>
        <v>29</v>
      </c>
      <c r="T489" s="11">
        <f t="shared" si="29"/>
        <v>1.9333333333333333</v>
      </c>
      <c r="U489" s="11">
        <f t="shared" si="30"/>
        <v>1.0633333333333335</v>
      </c>
      <c r="V489" s="11">
        <f t="shared" si="31"/>
        <v>1</v>
      </c>
      <c r="W489" s="8"/>
      <c r="X489" s="11"/>
      <c r="Y489" s="11"/>
      <c r="Z489" s="11"/>
      <c r="AA489" s="11"/>
    </row>
    <row r="490" spans="1:27" x14ac:dyDescent="0.35">
      <c r="A490" s="13" t="s">
        <v>642</v>
      </c>
      <c r="B490" s="13" t="s">
        <v>592</v>
      </c>
      <c r="C490" s="13"/>
      <c r="D490" s="13" t="s">
        <v>324</v>
      </c>
      <c r="E490" s="13">
        <v>63</v>
      </c>
      <c r="F490" s="18">
        <v>6</v>
      </c>
      <c r="G490" s="8">
        <v>1</v>
      </c>
      <c r="H490" s="8">
        <v>6</v>
      </c>
      <c r="I490" s="8">
        <v>1</v>
      </c>
      <c r="J490" s="8">
        <v>0.21099999999999999</v>
      </c>
      <c r="K490" s="8">
        <v>0.28799999999999998</v>
      </c>
      <c r="L490" s="8">
        <v>13</v>
      </c>
      <c r="M490" s="8">
        <v>3</v>
      </c>
      <c r="N490" s="8">
        <v>1</v>
      </c>
      <c r="O490" s="8">
        <v>7</v>
      </c>
      <c r="P490" s="8">
        <v>12</v>
      </c>
      <c r="Q490" s="8">
        <v>0.32800000000000001</v>
      </c>
      <c r="R490" s="8">
        <v>0.61599999999999999</v>
      </c>
      <c r="S490" s="8">
        <f t="shared" si="28"/>
        <v>29</v>
      </c>
      <c r="T490" s="11">
        <f t="shared" si="29"/>
        <v>1.9333333333333333</v>
      </c>
      <c r="U490" s="11">
        <f t="shared" si="30"/>
        <v>1.0633333333333335</v>
      </c>
      <c r="V490" s="11">
        <f t="shared" si="31"/>
        <v>1</v>
      </c>
      <c r="W490" s="8"/>
      <c r="X490" s="11"/>
      <c r="Y490" s="11"/>
      <c r="Z490" s="11"/>
      <c r="AA490" s="11"/>
    </row>
    <row r="491" spans="1:27" x14ac:dyDescent="0.35">
      <c r="A491" s="13" t="s">
        <v>337</v>
      </c>
      <c r="B491" s="13" t="s">
        <v>492</v>
      </c>
      <c r="C491" s="13" t="s">
        <v>300</v>
      </c>
      <c r="D491" s="13" t="s">
        <v>324</v>
      </c>
      <c r="E491" s="13">
        <v>75</v>
      </c>
      <c r="F491" s="18">
        <v>9</v>
      </c>
      <c r="G491" s="8">
        <v>2</v>
      </c>
      <c r="H491" s="8">
        <v>8</v>
      </c>
      <c r="I491" s="8">
        <v>0</v>
      </c>
      <c r="J491" s="8">
        <v>0.23400000000000001</v>
      </c>
      <c r="K491" s="8">
        <v>0.29899999999999999</v>
      </c>
      <c r="L491" s="8">
        <v>17</v>
      </c>
      <c r="M491" s="8">
        <v>3</v>
      </c>
      <c r="N491" s="8">
        <v>0</v>
      </c>
      <c r="O491" s="8">
        <v>7</v>
      </c>
      <c r="P491" s="8">
        <v>22</v>
      </c>
      <c r="Q491" s="8">
        <v>0.36299999999999999</v>
      </c>
      <c r="R491" s="8">
        <v>0.66200000000000003</v>
      </c>
      <c r="S491" s="8">
        <f t="shared" si="28"/>
        <v>28</v>
      </c>
      <c r="T491" s="11">
        <f t="shared" si="29"/>
        <v>1.8666666666666667</v>
      </c>
      <c r="U491" s="11">
        <f t="shared" si="30"/>
        <v>1.0266666666666668</v>
      </c>
      <c r="V491" s="11">
        <f t="shared" si="31"/>
        <v>1</v>
      </c>
      <c r="W491" s="8"/>
      <c r="X491" s="11"/>
      <c r="Y491" s="11"/>
      <c r="Z491" s="11"/>
      <c r="AA491" s="11"/>
    </row>
    <row r="492" spans="1:27" x14ac:dyDescent="0.35">
      <c r="A492" s="13" t="s">
        <v>247</v>
      </c>
      <c r="B492" s="13" t="s">
        <v>170</v>
      </c>
      <c r="C492" s="13"/>
      <c r="D492" s="13" t="s">
        <v>324</v>
      </c>
      <c r="E492" s="13">
        <v>68</v>
      </c>
      <c r="F492" s="18">
        <v>8</v>
      </c>
      <c r="G492" s="8">
        <v>3</v>
      </c>
      <c r="H492" s="8">
        <v>8</v>
      </c>
      <c r="I492" s="8">
        <v>0</v>
      </c>
      <c r="J492" s="8">
        <v>0.23</v>
      </c>
      <c r="K492" s="8">
        <v>0.29499999999999998</v>
      </c>
      <c r="L492" s="8">
        <v>16</v>
      </c>
      <c r="M492" s="8">
        <v>3</v>
      </c>
      <c r="N492" s="8">
        <v>0</v>
      </c>
      <c r="O492" s="8">
        <v>6</v>
      </c>
      <c r="P492" s="8">
        <v>22</v>
      </c>
      <c r="Q492" s="8">
        <v>0.39200000000000002</v>
      </c>
      <c r="R492" s="8">
        <v>0.68700000000000006</v>
      </c>
      <c r="S492" s="8">
        <f t="shared" si="28"/>
        <v>28</v>
      </c>
      <c r="T492" s="11">
        <f t="shared" si="29"/>
        <v>1.8666666666666667</v>
      </c>
      <c r="U492" s="11">
        <f t="shared" si="30"/>
        <v>1.0266666666666668</v>
      </c>
      <c r="V492" s="11">
        <f t="shared" si="31"/>
        <v>1</v>
      </c>
      <c r="W492" s="8"/>
      <c r="X492" s="11"/>
      <c r="Y492" s="11"/>
      <c r="Z492" s="11"/>
      <c r="AA492" s="11"/>
    </row>
    <row r="493" spans="1:27" x14ac:dyDescent="0.35">
      <c r="A493" s="13" t="s">
        <v>1451</v>
      </c>
      <c r="B493" s="13" t="s">
        <v>155</v>
      </c>
      <c r="C493" s="13" t="s">
        <v>2137</v>
      </c>
      <c r="D493" s="13" t="s">
        <v>324</v>
      </c>
      <c r="E493" s="13">
        <v>69</v>
      </c>
      <c r="F493" s="18">
        <v>8</v>
      </c>
      <c r="G493" s="8">
        <v>3</v>
      </c>
      <c r="H493" s="8">
        <v>9</v>
      </c>
      <c r="I493" s="8">
        <v>0</v>
      </c>
      <c r="J493" s="8">
        <v>0.19900000000000001</v>
      </c>
      <c r="K493" s="8">
        <v>0.26200000000000001</v>
      </c>
      <c r="L493" s="8">
        <v>14</v>
      </c>
      <c r="M493" s="8">
        <v>3</v>
      </c>
      <c r="N493" s="8">
        <v>0</v>
      </c>
      <c r="O493" s="8">
        <v>6</v>
      </c>
      <c r="P493" s="8">
        <v>22</v>
      </c>
      <c r="Q493" s="8">
        <v>0.36299999999999999</v>
      </c>
      <c r="R493" s="8">
        <v>0.625</v>
      </c>
      <c r="S493" s="8">
        <f t="shared" si="28"/>
        <v>27</v>
      </c>
      <c r="T493" s="11">
        <f t="shared" si="29"/>
        <v>1.8</v>
      </c>
      <c r="U493" s="11">
        <f t="shared" si="30"/>
        <v>0.9900000000000001</v>
      </c>
      <c r="V493" s="11">
        <f t="shared" si="31"/>
        <v>1</v>
      </c>
      <c r="W493" s="8"/>
      <c r="X493" s="11"/>
      <c r="Y493" s="11"/>
      <c r="Z493" s="11"/>
      <c r="AA493" s="11"/>
    </row>
    <row r="494" spans="1:27" x14ac:dyDescent="0.35">
      <c r="A494" s="13" t="s">
        <v>504</v>
      </c>
      <c r="B494" s="13" t="s">
        <v>87</v>
      </c>
      <c r="C494" s="13" t="s">
        <v>308</v>
      </c>
      <c r="D494" s="13" t="s">
        <v>324</v>
      </c>
      <c r="E494" s="13">
        <v>67</v>
      </c>
      <c r="F494" s="18">
        <v>8</v>
      </c>
      <c r="G494" s="8">
        <v>2</v>
      </c>
      <c r="H494" s="8">
        <v>8</v>
      </c>
      <c r="I494" s="8">
        <v>0</v>
      </c>
      <c r="J494" s="8">
        <v>0.22600000000000001</v>
      </c>
      <c r="K494" s="8">
        <v>0.27700000000000002</v>
      </c>
      <c r="L494" s="8">
        <v>15</v>
      </c>
      <c r="M494" s="8">
        <v>3</v>
      </c>
      <c r="N494" s="8">
        <v>0</v>
      </c>
      <c r="O494" s="8">
        <v>5</v>
      </c>
      <c r="P494" s="8">
        <v>18</v>
      </c>
      <c r="Q494" s="8">
        <v>0.34200000000000003</v>
      </c>
      <c r="R494" s="8">
        <v>0.62</v>
      </c>
      <c r="S494" s="8">
        <f t="shared" si="28"/>
        <v>27</v>
      </c>
      <c r="T494" s="11">
        <f t="shared" si="29"/>
        <v>1.8</v>
      </c>
      <c r="U494" s="11">
        <f t="shared" si="30"/>
        <v>0.9900000000000001</v>
      </c>
      <c r="V494" s="11">
        <f t="shared" si="31"/>
        <v>1</v>
      </c>
      <c r="W494" s="8"/>
      <c r="X494" s="11"/>
      <c r="Y494" s="11"/>
      <c r="Z494" s="11"/>
      <c r="AA494" s="11"/>
    </row>
    <row r="495" spans="1:27" x14ac:dyDescent="0.35">
      <c r="A495" s="13" t="s">
        <v>115</v>
      </c>
      <c r="B495" s="13" t="s">
        <v>538</v>
      </c>
      <c r="C495" s="13"/>
      <c r="D495" s="13" t="s">
        <v>324</v>
      </c>
      <c r="E495" s="13">
        <v>59</v>
      </c>
      <c r="F495" s="18">
        <v>7</v>
      </c>
      <c r="G495" s="8">
        <v>1</v>
      </c>
      <c r="H495" s="8">
        <v>5</v>
      </c>
      <c r="I495" s="8">
        <v>3</v>
      </c>
      <c r="J495" s="8">
        <v>0.221</v>
      </c>
      <c r="K495" s="8">
        <v>0.29299999999999998</v>
      </c>
      <c r="L495" s="8">
        <v>13</v>
      </c>
      <c r="M495" s="8">
        <v>2</v>
      </c>
      <c r="N495" s="8">
        <v>0</v>
      </c>
      <c r="O495" s="8">
        <v>6</v>
      </c>
      <c r="P495" s="8">
        <v>12</v>
      </c>
      <c r="Q495" s="8">
        <v>0.27900000000000003</v>
      </c>
      <c r="R495" s="8">
        <v>0.57099999999999995</v>
      </c>
      <c r="S495" s="8">
        <f t="shared" si="28"/>
        <v>27</v>
      </c>
      <c r="T495" s="11">
        <f t="shared" si="29"/>
        <v>1.8</v>
      </c>
      <c r="U495" s="11">
        <f t="shared" si="30"/>
        <v>0.9900000000000001</v>
      </c>
      <c r="V495" s="11">
        <f t="shared" si="31"/>
        <v>1</v>
      </c>
      <c r="W495" s="8"/>
      <c r="X495" s="11"/>
      <c r="Y495" s="11"/>
      <c r="Z495" s="11"/>
      <c r="AA495" s="11"/>
    </row>
    <row r="496" spans="1:27" x14ac:dyDescent="0.35">
      <c r="A496" s="13" t="s">
        <v>1597</v>
      </c>
      <c r="B496" s="13" t="s">
        <v>1598</v>
      </c>
      <c r="C496" s="13" t="s">
        <v>308</v>
      </c>
      <c r="D496" s="13" t="s">
        <v>324</v>
      </c>
      <c r="E496" s="13">
        <v>66</v>
      </c>
      <c r="F496" s="18">
        <v>9</v>
      </c>
      <c r="G496" s="8">
        <v>2</v>
      </c>
      <c r="H496" s="8">
        <v>7</v>
      </c>
      <c r="I496" s="8">
        <v>3</v>
      </c>
      <c r="J496" s="8">
        <v>0.20300000000000001</v>
      </c>
      <c r="K496" s="8">
        <v>0.29399999999999998</v>
      </c>
      <c r="L496" s="8">
        <v>13</v>
      </c>
      <c r="M496" s="8">
        <v>3</v>
      </c>
      <c r="N496" s="8">
        <v>0</v>
      </c>
      <c r="O496" s="8">
        <v>9</v>
      </c>
      <c r="P496" s="8">
        <v>24</v>
      </c>
      <c r="Q496" s="8">
        <v>0.33</v>
      </c>
      <c r="R496" s="8">
        <v>0.624</v>
      </c>
      <c r="S496" s="8">
        <f t="shared" si="28"/>
        <v>26</v>
      </c>
      <c r="T496" s="11">
        <f t="shared" si="29"/>
        <v>1.7333333333333334</v>
      </c>
      <c r="U496" s="11">
        <f t="shared" si="30"/>
        <v>0.95333333333333348</v>
      </c>
      <c r="V496" s="11">
        <f t="shared" si="31"/>
        <v>1</v>
      </c>
      <c r="W496" s="8"/>
      <c r="X496" s="11"/>
      <c r="Y496" s="11"/>
      <c r="Z496" s="11"/>
      <c r="AA496" s="11"/>
    </row>
    <row r="497" spans="1:27" x14ac:dyDescent="0.35">
      <c r="A497" s="13" t="s">
        <v>131</v>
      </c>
      <c r="B497" s="13" t="s">
        <v>702</v>
      </c>
      <c r="C497" s="13" t="s">
        <v>309</v>
      </c>
      <c r="D497" s="13" t="s">
        <v>324</v>
      </c>
      <c r="E497" s="13">
        <v>62</v>
      </c>
      <c r="F497" s="18">
        <v>8</v>
      </c>
      <c r="G497" s="8">
        <v>2</v>
      </c>
      <c r="H497" s="8">
        <v>7</v>
      </c>
      <c r="I497" s="8">
        <v>1</v>
      </c>
      <c r="J497" s="8">
        <v>0.23200000000000001</v>
      </c>
      <c r="K497" s="8">
        <v>0.313</v>
      </c>
      <c r="L497" s="8">
        <v>15</v>
      </c>
      <c r="M497" s="8">
        <v>3</v>
      </c>
      <c r="N497" s="8">
        <v>0</v>
      </c>
      <c r="O497" s="8">
        <v>7</v>
      </c>
      <c r="P497" s="8">
        <v>21</v>
      </c>
      <c r="Q497" s="8">
        <v>0.37</v>
      </c>
      <c r="R497" s="8">
        <v>0.68300000000000005</v>
      </c>
      <c r="S497" s="8">
        <f t="shared" si="28"/>
        <v>26</v>
      </c>
      <c r="T497" s="11">
        <f t="shared" si="29"/>
        <v>1.7333333333333334</v>
      </c>
      <c r="U497" s="11">
        <f t="shared" si="30"/>
        <v>0.95333333333333348</v>
      </c>
      <c r="V497" s="11">
        <f t="shared" si="31"/>
        <v>1</v>
      </c>
      <c r="W497" s="8"/>
      <c r="X497" s="11"/>
      <c r="Y497" s="11"/>
      <c r="Z497" s="11"/>
      <c r="AA497" s="11"/>
    </row>
    <row r="498" spans="1:27" x14ac:dyDescent="0.35">
      <c r="A498" s="13" t="s">
        <v>163</v>
      </c>
      <c r="B498" s="13" t="s">
        <v>1852</v>
      </c>
      <c r="C498" s="13" t="s">
        <v>304</v>
      </c>
      <c r="D498" s="13" t="s">
        <v>324</v>
      </c>
      <c r="E498" s="13">
        <v>63</v>
      </c>
      <c r="F498" s="18">
        <v>8</v>
      </c>
      <c r="G498" s="8">
        <v>1</v>
      </c>
      <c r="H498" s="8">
        <v>7</v>
      </c>
      <c r="I498" s="8">
        <v>3</v>
      </c>
      <c r="J498" s="8">
        <v>0.23</v>
      </c>
      <c r="K498" s="8">
        <v>0.27900000000000003</v>
      </c>
      <c r="L498" s="8">
        <v>15</v>
      </c>
      <c r="M498" s="8">
        <v>3</v>
      </c>
      <c r="N498" s="8">
        <v>0</v>
      </c>
      <c r="O498" s="8">
        <v>4</v>
      </c>
      <c r="P498" s="8">
        <v>17</v>
      </c>
      <c r="Q498" s="8">
        <v>0.33800000000000002</v>
      </c>
      <c r="R498" s="8">
        <v>0.61699999999999999</v>
      </c>
      <c r="S498" s="8">
        <f t="shared" si="28"/>
        <v>26</v>
      </c>
      <c r="T498" s="11">
        <f t="shared" si="29"/>
        <v>1.7333333333333334</v>
      </c>
      <c r="U498" s="11">
        <f t="shared" si="30"/>
        <v>0.95333333333333348</v>
      </c>
      <c r="V498" s="11">
        <f t="shared" si="31"/>
        <v>1</v>
      </c>
      <c r="W498" s="8"/>
      <c r="X498" s="11"/>
      <c r="Y498" s="11"/>
      <c r="Z498" s="11"/>
      <c r="AA498" s="11"/>
    </row>
    <row r="499" spans="1:27" x14ac:dyDescent="0.35">
      <c r="A499" s="13" t="s">
        <v>42</v>
      </c>
      <c r="B499" s="13" t="s">
        <v>428</v>
      </c>
      <c r="C499" s="13" t="s">
        <v>308</v>
      </c>
      <c r="D499" s="13" t="s">
        <v>324</v>
      </c>
      <c r="E499" s="13">
        <v>65</v>
      </c>
      <c r="F499" s="18">
        <v>7</v>
      </c>
      <c r="G499" s="8">
        <v>1</v>
      </c>
      <c r="H499" s="8">
        <v>6</v>
      </c>
      <c r="I499" s="8">
        <v>1</v>
      </c>
      <c r="J499" s="8">
        <v>0.22500000000000001</v>
      </c>
      <c r="K499" s="8">
        <v>0.29599999999999999</v>
      </c>
      <c r="L499" s="8">
        <v>15</v>
      </c>
      <c r="M499" s="8">
        <v>3</v>
      </c>
      <c r="N499" s="8">
        <v>0</v>
      </c>
      <c r="O499" s="8">
        <v>7</v>
      </c>
      <c r="P499" s="8">
        <v>16</v>
      </c>
      <c r="Q499" s="8">
        <v>0.32600000000000001</v>
      </c>
      <c r="R499" s="8">
        <v>0.622</v>
      </c>
      <c r="S499" s="8">
        <f t="shared" si="28"/>
        <v>26</v>
      </c>
      <c r="T499" s="11">
        <f t="shared" si="29"/>
        <v>1.7333333333333334</v>
      </c>
      <c r="U499" s="11">
        <f t="shared" si="30"/>
        <v>0.95333333333333348</v>
      </c>
      <c r="V499" s="11">
        <f t="shared" si="31"/>
        <v>1</v>
      </c>
      <c r="W499" s="8"/>
      <c r="X499" s="11"/>
      <c r="Y499" s="11"/>
      <c r="Z499" s="11"/>
      <c r="AA499" s="11"/>
    </row>
    <row r="500" spans="1:27" x14ac:dyDescent="0.35">
      <c r="A500" s="13" t="s">
        <v>524</v>
      </c>
      <c r="B500" s="13" t="s">
        <v>1310</v>
      </c>
      <c r="C500" s="13"/>
      <c r="D500" s="13" t="s">
        <v>324</v>
      </c>
      <c r="E500" s="13">
        <v>73</v>
      </c>
      <c r="F500" s="18">
        <v>8</v>
      </c>
      <c r="G500" s="8">
        <v>3</v>
      </c>
      <c r="H500" s="8">
        <v>8</v>
      </c>
      <c r="I500" s="8">
        <v>1</v>
      </c>
      <c r="J500" s="8">
        <v>0.216</v>
      </c>
      <c r="K500" s="8">
        <v>0.28299999999999997</v>
      </c>
      <c r="L500" s="8">
        <v>16</v>
      </c>
      <c r="M500" s="8">
        <v>3</v>
      </c>
      <c r="N500" s="8">
        <v>0</v>
      </c>
      <c r="O500" s="8">
        <v>7</v>
      </c>
      <c r="P500" s="8">
        <v>27</v>
      </c>
      <c r="Q500" s="8">
        <v>0.36099999999999999</v>
      </c>
      <c r="R500" s="8">
        <v>0.64400000000000002</v>
      </c>
      <c r="S500" s="8">
        <f t="shared" si="28"/>
        <v>25</v>
      </c>
      <c r="T500" s="11">
        <f t="shared" si="29"/>
        <v>1.6666666666666667</v>
      </c>
      <c r="U500" s="11">
        <f t="shared" si="30"/>
        <v>0.87500000000000011</v>
      </c>
      <c r="V500" s="11">
        <f t="shared" si="31"/>
        <v>1</v>
      </c>
      <c r="W500" s="8"/>
      <c r="X500" s="11"/>
      <c r="Y500" s="11"/>
      <c r="Z500" s="11"/>
      <c r="AA500" s="11"/>
    </row>
    <row r="501" spans="1:27" x14ac:dyDescent="0.35">
      <c r="A501" s="13" t="s">
        <v>85</v>
      </c>
      <c r="B501" s="13" t="s">
        <v>2005</v>
      </c>
      <c r="C501" s="13" t="s">
        <v>295</v>
      </c>
      <c r="D501" s="13" t="s">
        <v>324</v>
      </c>
      <c r="E501" s="13">
        <v>77</v>
      </c>
      <c r="F501" s="18">
        <v>8</v>
      </c>
      <c r="G501" s="8">
        <v>2</v>
      </c>
      <c r="H501" s="8">
        <v>9</v>
      </c>
      <c r="I501" s="8">
        <v>1</v>
      </c>
      <c r="J501" s="8">
        <v>0.22700000000000001</v>
      </c>
      <c r="K501" s="8">
        <v>0.27</v>
      </c>
      <c r="L501" s="8">
        <v>17</v>
      </c>
      <c r="M501" s="8">
        <v>3</v>
      </c>
      <c r="N501" s="8">
        <v>0</v>
      </c>
      <c r="O501" s="8">
        <v>5</v>
      </c>
      <c r="P501" s="8">
        <v>24</v>
      </c>
      <c r="Q501" s="8">
        <v>0.34799999999999998</v>
      </c>
      <c r="R501" s="8">
        <v>0.61799999999999999</v>
      </c>
      <c r="S501" s="8">
        <f t="shared" si="28"/>
        <v>25</v>
      </c>
      <c r="T501" s="11">
        <f t="shared" si="29"/>
        <v>1.6666666666666667</v>
      </c>
      <c r="U501" s="11">
        <f t="shared" si="30"/>
        <v>0.87500000000000011</v>
      </c>
      <c r="V501" s="11">
        <f t="shared" si="31"/>
        <v>1</v>
      </c>
      <c r="W501" s="8"/>
      <c r="X501" s="11"/>
      <c r="Y501" s="11"/>
      <c r="Z501" s="11"/>
      <c r="AA501" s="11"/>
    </row>
    <row r="502" spans="1:27" x14ac:dyDescent="0.35">
      <c r="A502" s="13" t="s">
        <v>81</v>
      </c>
      <c r="B502" s="13" t="s">
        <v>1204</v>
      </c>
      <c r="C502" s="13" t="s">
        <v>311</v>
      </c>
      <c r="D502" s="13" t="s">
        <v>324</v>
      </c>
      <c r="E502" s="19">
        <v>57</v>
      </c>
      <c r="F502" s="18">
        <v>8</v>
      </c>
      <c r="G502" s="8">
        <v>2</v>
      </c>
      <c r="H502" s="8">
        <v>8</v>
      </c>
      <c r="I502" s="8">
        <v>2</v>
      </c>
      <c r="J502" s="8">
        <v>0.20399999999999999</v>
      </c>
      <c r="K502" s="8">
        <v>0.29699999999999999</v>
      </c>
      <c r="L502" s="8">
        <v>12</v>
      </c>
      <c r="M502" s="8">
        <v>2</v>
      </c>
      <c r="N502" s="8">
        <v>0</v>
      </c>
      <c r="O502" s="8">
        <v>8</v>
      </c>
      <c r="P502" s="8">
        <v>21</v>
      </c>
      <c r="Q502" s="8">
        <v>0.376</v>
      </c>
      <c r="R502" s="8">
        <v>0.67300000000000004</v>
      </c>
      <c r="S502" s="8">
        <f t="shared" si="28"/>
        <v>25</v>
      </c>
      <c r="T502" s="11">
        <f t="shared" si="29"/>
        <v>1.6666666666666667</v>
      </c>
      <c r="U502" s="11">
        <f t="shared" si="30"/>
        <v>0.87500000000000011</v>
      </c>
      <c r="V502" s="11">
        <f t="shared" si="31"/>
        <v>1</v>
      </c>
      <c r="W502" s="8"/>
      <c r="X502" s="11"/>
      <c r="Y502" s="11"/>
      <c r="Z502" s="11"/>
      <c r="AA502" s="11"/>
    </row>
    <row r="503" spans="1:27" x14ac:dyDescent="0.35">
      <c r="A503" s="13" t="s">
        <v>596</v>
      </c>
      <c r="B503" s="13" t="s">
        <v>1543</v>
      </c>
      <c r="C503" s="13" t="s">
        <v>309</v>
      </c>
      <c r="D503" s="13" t="s">
        <v>324</v>
      </c>
      <c r="E503" s="13">
        <v>67</v>
      </c>
      <c r="F503" s="18">
        <v>8</v>
      </c>
      <c r="G503" s="8">
        <v>2</v>
      </c>
      <c r="H503" s="8">
        <v>7</v>
      </c>
      <c r="I503" s="8">
        <v>1</v>
      </c>
      <c r="J503" s="8">
        <v>0.214</v>
      </c>
      <c r="K503" s="8">
        <v>0.28299999999999997</v>
      </c>
      <c r="L503" s="8">
        <v>14</v>
      </c>
      <c r="M503" s="8">
        <v>3</v>
      </c>
      <c r="N503" s="8">
        <v>0</v>
      </c>
      <c r="O503" s="8">
        <v>6</v>
      </c>
      <c r="P503" s="8">
        <v>20</v>
      </c>
      <c r="Q503" s="8">
        <v>0.34899999999999998</v>
      </c>
      <c r="R503" s="8">
        <v>0.63100000000000001</v>
      </c>
      <c r="S503" s="8">
        <f t="shared" si="28"/>
        <v>25</v>
      </c>
      <c r="T503" s="11">
        <f t="shared" si="29"/>
        <v>1.6666666666666667</v>
      </c>
      <c r="U503" s="11">
        <f t="shared" si="30"/>
        <v>0.87500000000000011</v>
      </c>
      <c r="V503" s="11">
        <f t="shared" si="31"/>
        <v>1</v>
      </c>
      <c r="W503" s="8"/>
      <c r="X503" s="11"/>
      <c r="Y503" s="11"/>
      <c r="Z503" s="11"/>
      <c r="AA503" s="11"/>
    </row>
    <row r="504" spans="1:27" x14ac:dyDescent="0.35">
      <c r="A504" s="13" t="s">
        <v>388</v>
      </c>
      <c r="B504" s="13" t="s">
        <v>899</v>
      </c>
      <c r="C504" s="13" t="s">
        <v>310</v>
      </c>
      <c r="D504" s="13" t="s">
        <v>324</v>
      </c>
      <c r="E504" s="13">
        <v>57</v>
      </c>
      <c r="F504" s="18">
        <v>7</v>
      </c>
      <c r="G504" s="8">
        <v>1</v>
      </c>
      <c r="H504" s="8">
        <v>6</v>
      </c>
      <c r="I504" s="8">
        <v>1</v>
      </c>
      <c r="J504" s="8">
        <v>0.224</v>
      </c>
      <c r="K504" s="8">
        <v>0.30499999999999999</v>
      </c>
      <c r="L504" s="8">
        <v>13</v>
      </c>
      <c r="M504" s="8">
        <v>3</v>
      </c>
      <c r="N504" s="8">
        <v>0</v>
      </c>
      <c r="O504" s="8">
        <v>7</v>
      </c>
      <c r="P504" s="8">
        <v>15</v>
      </c>
      <c r="Q504" s="8">
        <v>0.34100000000000003</v>
      </c>
      <c r="R504" s="8">
        <v>0.64600000000000002</v>
      </c>
      <c r="S504" s="8">
        <f t="shared" si="28"/>
        <v>25</v>
      </c>
      <c r="T504" s="11">
        <f t="shared" si="29"/>
        <v>1.6666666666666667</v>
      </c>
      <c r="U504" s="11">
        <f t="shared" si="30"/>
        <v>0.87500000000000011</v>
      </c>
      <c r="V504" s="11">
        <f t="shared" si="31"/>
        <v>1</v>
      </c>
      <c r="W504" s="8"/>
      <c r="X504" s="11"/>
      <c r="Y504" s="11"/>
      <c r="Z504" s="11"/>
      <c r="AA504" s="11"/>
    </row>
    <row r="505" spans="1:27" x14ac:dyDescent="0.35">
      <c r="A505" s="13" t="s">
        <v>453</v>
      </c>
      <c r="B505" s="13" t="s">
        <v>921</v>
      </c>
      <c r="C505" s="13" t="s">
        <v>308</v>
      </c>
      <c r="D505" s="13" t="s">
        <v>324</v>
      </c>
      <c r="E505" s="13">
        <v>54</v>
      </c>
      <c r="F505" s="18">
        <v>6</v>
      </c>
      <c r="G505" s="8">
        <v>1</v>
      </c>
      <c r="H505" s="8">
        <v>6</v>
      </c>
      <c r="I505" s="8">
        <v>1</v>
      </c>
      <c r="J505" s="8">
        <v>0.23699999999999999</v>
      </c>
      <c r="K505" s="8">
        <v>0.29599999999999999</v>
      </c>
      <c r="L505" s="8">
        <v>13</v>
      </c>
      <c r="M505" s="8">
        <v>3</v>
      </c>
      <c r="N505" s="8">
        <v>0</v>
      </c>
      <c r="O505" s="8">
        <v>5</v>
      </c>
      <c r="P505" s="8">
        <v>12</v>
      </c>
      <c r="Q505" s="8">
        <v>0.37</v>
      </c>
      <c r="R505" s="8">
        <v>0.66600000000000004</v>
      </c>
      <c r="S505" s="8">
        <f t="shared" si="28"/>
        <v>25</v>
      </c>
      <c r="T505" s="11">
        <f t="shared" si="29"/>
        <v>1.6666666666666667</v>
      </c>
      <c r="U505" s="11">
        <f t="shared" si="30"/>
        <v>0.87500000000000011</v>
      </c>
      <c r="V505" s="11">
        <f t="shared" si="31"/>
        <v>1</v>
      </c>
      <c r="W505" s="8"/>
      <c r="X505" s="11"/>
      <c r="Y505" s="11"/>
      <c r="Z505" s="11"/>
      <c r="AA505" s="11"/>
    </row>
    <row r="506" spans="1:27" x14ac:dyDescent="0.35">
      <c r="A506" s="13" t="s">
        <v>79</v>
      </c>
      <c r="B506" s="13" t="s">
        <v>2010</v>
      </c>
      <c r="C506" s="13" t="s">
        <v>296</v>
      </c>
      <c r="D506" s="13" t="s">
        <v>324</v>
      </c>
      <c r="E506" s="13">
        <v>65</v>
      </c>
      <c r="F506" s="18">
        <v>8</v>
      </c>
      <c r="G506" s="8">
        <v>0</v>
      </c>
      <c r="H506" s="8">
        <v>5</v>
      </c>
      <c r="I506" s="8">
        <v>4</v>
      </c>
      <c r="J506" s="8">
        <v>0.23400000000000001</v>
      </c>
      <c r="K506" s="8">
        <v>0.307</v>
      </c>
      <c r="L506" s="8">
        <v>15</v>
      </c>
      <c r="M506" s="8">
        <v>2</v>
      </c>
      <c r="N506" s="8">
        <v>0</v>
      </c>
      <c r="O506" s="8">
        <v>7</v>
      </c>
      <c r="P506" s="8">
        <v>17</v>
      </c>
      <c r="Q506" s="8">
        <v>0.3</v>
      </c>
      <c r="R506" s="8">
        <v>0.60699999999999998</v>
      </c>
      <c r="S506" s="8">
        <f t="shared" si="28"/>
        <v>24</v>
      </c>
      <c r="T506" s="11">
        <f t="shared" si="29"/>
        <v>1.6</v>
      </c>
      <c r="U506" s="11">
        <f t="shared" si="30"/>
        <v>0.84000000000000008</v>
      </c>
      <c r="V506" s="11">
        <f t="shared" si="31"/>
        <v>1</v>
      </c>
      <c r="W506" s="8"/>
      <c r="X506" s="11"/>
      <c r="Y506" s="11"/>
      <c r="Z506" s="11"/>
      <c r="AA506" s="11"/>
    </row>
    <row r="507" spans="1:27" x14ac:dyDescent="0.35">
      <c r="A507" s="13" t="s">
        <v>866</v>
      </c>
      <c r="B507" s="13" t="s">
        <v>187</v>
      </c>
      <c r="C507" s="13" t="s">
        <v>319</v>
      </c>
      <c r="D507" s="13" t="s">
        <v>324</v>
      </c>
      <c r="E507" s="13">
        <v>48</v>
      </c>
      <c r="F507" s="18">
        <v>8</v>
      </c>
      <c r="G507" s="8">
        <v>2</v>
      </c>
      <c r="H507" s="8">
        <v>6</v>
      </c>
      <c r="I507" s="8">
        <v>1</v>
      </c>
      <c r="J507" s="8">
        <v>0.22</v>
      </c>
      <c r="K507" s="8">
        <v>0.34599999999999997</v>
      </c>
      <c r="L507" s="8">
        <v>11</v>
      </c>
      <c r="M507" s="8">
        <v>2</v>
      </c>
      <c r="N507" s="8">
        <v>0</v>
      </c>
      <c r="O507" s="8">
        <v>9</v>
      </c>
      <c r="P507" s="8">
        <v>19</v>
      </c>
      <c r="Q507" s="8">
        <v>0.37</v>
      </c>
      <c r="R507" s="8">
        <v>0.71599999999999997</v>
      </c>
      <c r="S507" s="8">
        <f t="shared" si="28"/>
        <v>24</v>
      </c>
      <c r="T507" s="11">
        <f t="shared" si="29"/>
        <v>1.6</v>
      </c>
      <c r="U507" s="11">
        <f t="shared" si="30"/>
        <v>0.84000000000000008</v>
      </c>
      <c r="V507" s="11">
        <f t="shared" si="31"/>
        <v>1</v>
      </c>
      <c r="W507" s="8"/>
      <c r="X507" s="11"/>
      <c r="Y507" s="11"/>
      <c r="Z507" s="11"/>
      <c r="AA507" s="11"/>
    </row>
    <row r="508" spans="1:27" x14ac:dyDescent="0.35">
      <c r="A508" s="13" t="s">
        <v>1864</v>
      </c>
      <c r="B508" s="13" t="s">
        <v>2083</v>
      </c>
      <c r="C508" s="13" t="s">
        <v>306</v>
      </c>
      <c r="D508" s="13" t="s">
        <v>324</v>
      </c>
      <c r="E508" s="13">
        <v>56</v>
      </c>
      <c r="F508" s="18">
        <v>7</v>
      </c>
      <c r="G508" s="8">
        <v>1</v>
      </c>
      <c r="H508" s="8">
        <v>6</v>
      </c>
      <c r="I508" s="8">
        <v>2</v>
      </c>
      <c r="J508" s="8">
        <v>0.22900000000000001</v>
      </c>
      <c r="K508" s="8">
        <v>0.28599999999999998</v>
      </c>
      <c r="L508" s="8">
        <v>13</v>
      </c>
      <c r="M508" s="8">
        <v>3</v>
      </c>
      <c r="N508" s="8">
        <v>0</v>
      </c>
      <c r="O508" s="8">
        <v>5</v>
      </c>
      <c r="P508" s="8">
        <v>15</v>
      </c>
      <c r="Q508" s="8">
        <v>0.35399999999999998</v>
      </c>
      <c r="R508" s="8">
        <v>0.64</v>
      </c>
      <c r="S508" s="8">
        <f t="shared" si="28"/>
        <v>24</v>
      </c>
      <c r="T508" s="11">
        <f t="shared" si="29"/>
        <v>1.6</v>
      </c>
      <c r="U508" s="11">
        <f t="shared" si="30"/>
        <v>0.84000000000000008</v>
      </c>
      <c r="V508" s="11">
        <f t="shared" si="31"/>
        <v>1</v>
      </c>
      <c r="W508" s="8"/>
      <c r="X508" s="11"/>
      <c r="Y508" s="11"/>
      <c r="Z508" s="11"/>
      <c r="AA508" s="11"/>
    </row>
    <row r="509" spans="1:27" x14ac:dyDescent="0.35">
      <c r="A509" s="13" t="s">
        <v>1860</v>
      </c>
      <c r="B509" s="13" t="s">
        <v>1740</v>
      </c>
      <c r="C509" s="13" t="s">
        <v>363</v>
      </c>
      <c r="D509" s="13" t="s">
        <v>324</v>
      </c>
      <c r="E509" s="13">
        <v>61</v>
      </c>
      <c r="F509" s="18">
        <v>7</v>
      </c>
      <c r="G509" s="8">
        <v>1</v>
      </c>
      <c r="H509" s="8">
        <v>6</v>
      </c>
      <c r="I509" s="8">
        <v>2</v>
      </c>
      <c r="J509" s="8">
        <v>0.22900000000000001</v>
      </c>
      <c r="K509" s="8">
        <v>0.28499999999999998</v>
      </c>
      <c r="L509" s="8">
        <v>14</v>
      </c>
      <c r="M509" s="8">
        <v>3</v>
      </c>
      <c r="N509" s="8">
        <v>0</v>
      </c>
      <c r="O509" s="8">
        <v>5</v>
      </c>
      <c r="P509" s="8">
        <v>16</v>
      </c>
      <c r="Q509" s="8">
        <v>0.33700000000000002</v>
      </c>
      <c r="R509" s="8">
        <v>0.623</v>
      </c>
      <c r="S509" s="8">
        <f t="shared" si="28"/>
        <v>24</v>
      </c>
      <c r="T509" s="11">
        <f t="shared" si="29"/>
        <v>1.6</v>
      </c>
      <c r="U509" s="11">
        <f t="shared" si="30"/>
        <v>0.84000000000000008</v>
      </c>
      <c r="V509" s="11">
        <f t="shared" si="31"/>
        <v>1</v>
      </c>
      <c r="W509" s="8"/>
      <c r="X509" s="11"/>
      <c r="Y509" s="11"/>
      <c r="Z509" s="11"/>
      <c r="AA509" s="11"/>
    </row>
    <row r="510" spans="1:27" x14ac:dyDescent="0.35">
      <c r="A510" s="13" t="s">
        <v>549</v>
      </c>
      <c r="B510" s="13" t="s">
        <v>112</v>
      </c>
      <c r="C510" s="13" t="s">
        <v>319</v>
      </c>
      <c r="D510" s="13" t="s">
        <v>324</v>
      </c>
      <c r="E510" s="13">
        <v>51</v>
      </c>
      <c r="F510" s="18">
        <v>6</v>
      </c>
      <c r="G510" s="8">
        <v>1</v>
      </c>
      <c r="H510" s="8">
        <v>6</v>
      </c>
      <c r="I510" s="8">
        <v>0</v>
      </c>
      <c r="J510" s="8">
        <v>0.26300000000000001</v>
      </c>
      <c r="K510" s="8">
        <v>0.313</v>
      </c>
      <c r="L510" s="8">
        <v>13</v>
      </c>
      <c r="M510" s="8">
        <v>3</v>
      </c>
      <c r="N510" s="8">
        <v>0</v>
      </c>
      <c r="O510" s="8">
        <v>4</v>
      </c>
      <c r="P510" s="8">
        <v>11</v>
      </c>
      <c r="Q510" s="8">
        <v>0.40200000000000002</v>
      </c>
      <c r="R510" s="8">
        <v>0.71499999999999997</v>
      </c>
      <c r="S510" s="8">
        <f t="shared" si="28"/>
        <v>24</v>
      </c>
      <c r="T510" s="11">
        <f t="shared" si="29"/>
        <v>1.6</v>
      </c>
      <c r="U510" s="11">
        <f t="shared" si="30"/>
        <v>0.84000000000000008</v>
      </c>
      <c r="V510" s="11">
        <f t="shared" si="31"/>
        <v>1</v>
      </c>
      <c r="W510" s="8"/>
      <c r="X510" s="11"/>
      <c r="Y510" s="11"/>
      <c r="Z510" s="11"/>
      <c r="AA510" s="11"/>
    </row>
    <row r="511" spans="1:27" x14ac:dyDescent="0.35">
      <c r="A511" s="13" t="s">
        <v>602</v>
      </c>
      <c r="B511" s="13" t="s">
        <v>202</v>
      </c>
      <c r="C511" s="13" t="s">
        <v>320</v>
      </c>
      <c r="D511" s="13" t="s">
        <v>324</v>
      </c>
      <c r="E511" s="13">
        <v>55</v>
      </c>
      <c r="F511" s="18">
        <v>6</v>
      </c>
      <c r="G511" s="8">
        <v>1</v>
      </c>
      <c r="H511" s="8">
        <v>7</v>
      </c>
      <c r="I511" s="8">
        <v>0</v>
      </c>
      <c r="J511" s="8">
        <v>0.23699999999999999</v>
      </c>
      <c r="K511" s="8">
        <v>0.30199999999999999</v>
      </c>
      <c r="L511" s="8">
        <v>13</v>
      </c>
      <c r="M511" s="8">
        <v>2</v>
      </c>
      <c r="N511" s="8">
        <v>0</v>
      </c>
      <c r="O511" s="8">
        <v>5</v>
      </c>
      <c r="P511" s="8">
        <v>12</v>
      </c>
      <c r="Q511" s="8">
        <v>0.33900000000000002</v>
      </c>
      <c r="R511" s="8">
        <v>0.64100000000000001</v>
      </c>
      <c r="S511" s="8">
        <f t="shared" si="28"/>
        <v>24</v>
      </c>
      <c r="T511" s="11">
        <f t="shared" si="29"/>
        <v>1.6</v>
      </c>
      <c r="U511" s="11">
        <f t="shared" si="30"/>
        <v>0.84000000000000008</v>
      </c>
      <c r="V511" s="11">
        <f t="shared" si="31"/>
        <v>1</v>
      </c>
      <c r="W511" s="8"/>
      <c r="X511" s="11"/>
      <c r="Y511" s="11"/>
      <c r="Z511" s="11"/>
      <c r="AA511" s="11"/>
    </row>
    <row r="512" spans="1:27" x14ac:dyDescent="0.35">
      <c r="A512" s="13" t="s">
        <v>658</v>
      </c>
      <c r="B512" s="13" t="s">
        <v>223</v>
      </c>
      <c r="C512" s="13" t="s">
        <v>2137</v>
      </c>
      <c r="D512" s="13" t="s">
        <v>324</v>
      </c>
      <c r="E512" s="19">
        <v>84</v>
      </c>
      <c r="F512" s="18">
        <v>9</v>
      </c>
      <c r="G512" s="8">
        <v>3</v>
      </c>
      <c r="H512" s="8">
        <v>9</v>
      </c>
      <c r="I512" s="8">
        <v>0</v>
      </c>
      <c r="J512" s="8">
        <v>0.21299999999999999</v>
      </c>
      <c r="K512" s="8">
        <v>0.26900000000000002</v>
      </c>
      <c r="L512" s="8">
        <v>18</v>
      </c>
      <c r="M512" s="8">
        <v>3</v>
      </c>
      <c r="N512" s="8">
        <v>0</v>
      </c>
      <c r="O512" s="8">
        <v>6</v>
      </c>
      <c r="P512" s="8">
        <v>31</v>
      </c>
      <c r="Q512" s="8">
        <v>0.34799999999999998</v>
      </c>
      <c r="R512" s="8">
        <v>0.61699999999999999</v>
      </c>
      <c r="S512" s="8">
        <f t="shared" si="28"/>
        <v>23</v>
      </c>
      <c r="T512" s="11">
        <f t="shared" si="29"/>
        <v>1.5333333333333334</v>
      </c>
      <c r="U512" s="11">
        <f t="shared" si="30"/>
        <v>0.80500000000000005</v>
      </c>
      <c r="V512" s="11">
        <f t="shared" si="31"/>
        <v>1</v>
      </c>
      <c r="W512" s="8"/>
      <c r="X512" s="11"/>
      <c r="Y512" s="11"/>
      <c r="Z512" s="11"/>
      <c r="AA512" s="11"/>
    </row>
    <row r="513" spans="1:27" x14ac:dyDescent="0.35">
      <c r="A513" s="13" t="s">
        <v>57</v>
      </c>
      <c r="B513" s="13" t="s">
        <v>1136</v>
      </c>
      <c r="C513" s="13" t="s">
        <v>319</v>
      </c>
      <c r="D513" s="13" t="s">
        <v>324</v>
      </c>
      <c r="E513" s="13">
        <v>74</v>
      </c>
      <c r="F513" s="18">
        <v>8</v>
      </c>
      <c r="G513" s="8">
        <v>2</v>
      </c>
      <c r="H513" s="8">
        <v>7</v>
      </c>
      <c r="I513" s="8">
        <v>3</v>
      </c>
      <c r="J513" s="8">
        <v>0.19400000000000001</v>
      </c>
      <c r="K513" s="8">
        <v>0.27600000000000002</v>
      </c>
      <c r="L513" s="8">
        <v>14</v>
      </c>
      <c r="M513" s="8">
        <v>3</v>
      </c>
      <c r="N513" s="8">
        <v>0</v>
      </c>
      <c r="O513" s="8">
        <v>8</v>
      </c>
      <c r="P513" s="8">
        <v>26</v>
      </c>
      <c r="Q513" s="8">
        <v>0.30299999999999999</v>
      </c>
      <c r="R513" s="8">
        <v>0.57899999999999996</v>
      </c>
      <c r="S513" s="8">
        <f t="shared" si="28"/>
        <v>23</v>
      </c>
      <c r="T513" s="11">
        <f t="shared" si="29"/>
        <v>1.5333333333333334</v>
      </c>
      <c r="U513" s="11">
        <f t="shared" si="30"/>
        <v>0.80500000000000005</v>
      </c>
      <c r="V513" s="11">
        <f t="shared" si="31"/>
        <v>1</v>
      </c>
      <c r="W513" s="8"/>
      <c r="X513" s="11"/>
      <c r="Y513" s="11"/>
      <c r="Z513" s="11"/>
      <c r="AA513" s="11"/>
    </row>
    <row r="514" spans="1:27" x14ac:dyDescent="0.35">
      <c r="A514" s="13" t="s">
        <v>90</v>
      </c>
      <c r="B514" s="13" t="s">
        <v>922</v>
      </c>
      <c r="C514" s="13" t="s">
        <v>308</v>
      </c>
      <c r="D514" s="13" t="s">
        <v>324</v>
      </c>
      <c r="E514" s="13">
        <v>67</v>
      </c>
      <c r="F514" s="18">
        <v>8</v>
      </c>
      <c r="G514" s="8">
        <v>1</v>
      </c>
      <c r="H514" s="8">
        <v>6</v>
      </c>
      <c r="I514" s="8">
        <v>2</v>
      </c>
      <c r="J514" s="8">
        <v>0.223</v>
      </c>
      <c r="K514" s="8">
        <v>0.28499999999999998</v>
      </c>
      <c r="L514" s="8">
        <v>15</v>
      </c>
      <c r="M514" s="8">
        <v>3</v>
      </c>
      <c r="N514" s="8">
        <v>1</v>
      </c>
      <c r="O514" s="8">
        <v>6</v>
      </c>
      <c r="P514" s="8">
        <v>22</v>
      </c>
      <c r="Q514" s="8">
        <v>0.34399999999999997</v>
      </c>
      <c r="R514" s="8">
        <v>0.63</v>
      </c>
      <c r="S514" s="8">
        <f t="shared" ref="S514:S577" si="32">F514+(4*G514)+H514+I514+(L514-M514-N514-G514)+(2*M514)+(3*N514)+O514-P514</f>
        <v>23</v>
      </c>
      <c r="T514" s="11">
        <f t="shared" ref="T514:T577" si="33">S514/15</f>
        <v>1.5333333333333334</v>
      </c>
      <c r="U514" s="11">
        <f t="shared" ref="U514:U577" si="34">IF(S514&gt;=675,T514*1.2,IF(S514&gt;=650,T514*1.175,IF(S514&gt;=625,T514*1.15,IF(S514&gt;= 600,T514*1.125,IF(S514&gt; 575,T514*1.1,IF(S514&gt; 550,T514*1.075,IF(S514&gt; 525,T514*1.05,IF(S514&gt; 500,T514*1.025,IF(S514&gt; 475,T514,IF(S514&gt; 450,T514*0.975,IF(S514&gt; 425,T514*0.95,IF(S514&gt; 400,T514*0.925,IF(S514&gt; 375,T514*0.9,IF(S514&gt; 350,T514*0.875,IF(S514&gt; 325,T514*0.85,IF(S514&gt; 300,T514*0.825,IF(S514&gt; 275,T514*0.8,IF(S514&gt; 250,T514*0.775,IF(S514&gt; 225,T514*0.75,IF(S514&gt; 200,T514*0.725,IF(S514&gt; 175,T514*0.7,IF(S514&gt; 150,T514*0.675,IF(S514&gt; 125,T514*0.65,IF(S514&gt; 100,T514*0.625,IF(S514&gt; 75,T514*0.6,IF(S514&gt; 50,T514*0.575,IF(S514&gt; 25,T514*0.55,T514*0.525)))))))))))))))))))))))))))</f>
        <v>0.80500000000000005</v>
      </c>
      <c r="V514" s="11">
        <f t="shared" ref="V514:V577" si="35">IF(U514 &lt; 1.5,1,U514)</f>
        <v>1</v>
      </c>
      <c r="W514" s="8"/>
      <c r="X514" s="11"/>
      <c r="Y514" s="11"/>
      <c r="Z514" s="11"/>
      <c r="AA514" s="11"/>
    </row>
    <row r="515" spans="1:27" x14ac:dyDescent="0.35">
      <c r="A515" s="13" t="s">
        <v>107</v>
      </c>
      <c r="B515" s="13" t="s">
        <v>100</v>
      </c>
      <c r="C515" s="13" t="s">
        <v>302</v>
      </c>
      <c r="D515" s="13" t="s">
        <v>324</v>
      </c>
      <c r="E515" s="13">
        <v>53</v>
      </c>
      <c r="F515" s="18">
        <v>6</v>
      </c>
      <c r="G515" s="8">
        <v>2</v>
      </c>
      <c r="H515" s="8">
        <v>6</v>
      </c>
      <c r="I515" s="8">
        <v>1</v>
      </c>
      <c r="J515" s="8">
        <v>0.23599999999999999</v>
      </c>
      <c r="K515" s="8">
        <v>0.29599999999999999</v>
      </c>
      <c r="L515" s="8">
        <v>13</v>
      </c>
      <c r="M515" s="8">
        <v>2</v>
      </c>
      <c r="N515" s="8">
        <v>0</v>
      </c>
      <c r="O515" s="8">
        <v>5</v>
      </c>
      <c r="P515" s="8">
        <v>16</v>
      </c>
      <c r="Q515" s="8">
        <v>0.39200000000000002</v>
      </c>
      <c r="R515" s="8">
        <v>0.68799999999999994</v>
      </c>
      <c r="S515" s="8">
        <f t="shared" si="32"/>
        <v>23</v>
      </c>
      <c r="T515" s="11">
        <f t="shared" si="33"/>
        <v>1.5333333333333334</v>
      </c>
      <c r="U515" s="11">
        <f t="shared" si="34"/>
        <v>0.80500000000000005</v>
      </c>
      <c r="V515" s="11">
        <f t="shared" si="35"/>
        <v>1</v>
      </c>
      <c r="W515" s="8"/>
      <c r="X515" s="11"/>
      <c r="Y515" s="11"/>
      <c r="Z515" s="11"/>
      <c r="AA515" s="11"/>
    </row>
    <row r="516" spans="1:27" x14ac:dyDescent="0.35">
      <c r="A516" s="13" t="s">
        <v>1745</v>
      </c>
      <c r="B516" s="13" t="s">
        <v>28</v>
      </c>
      <c r="C516" s="13" t="s">
        <v>320</v>
      </c>
      <c r="D516" s="13" t="s">
        <v>324</v>
      </c>
      <c r="E516" s="13">
        <v>53</v>
      </c>
      <c r="F516" s="18">
        <v>6</v>
      </c>
      <c r="G516" s="8">
        <v>1</v>
      </c>
      <c r="H516" s="8">
        <v>5</v>
      </c>
      <c r="I516" s="8">
        <v>1</v>
      </c>
      <c r="J516" s="8">
        <v>0.23899999999999999</v>
      </c>
      <c r="K516" s="8">
        <v>0.31</v>
      </c>
      <c r="L516" s="8">
        <v>13</v>
      </c>
      <c r="M516" s="8">
        <v>2</v>
      </c>
      <c r="N516" s="8">
        <v>0</v>
      </c>
      <c r="O516" s="8">
        <v>5</v>
      </c>
      <c r="P516" s="8">
        <v>12</v>
      </c>
      <c r="Q516" s="8">
        <v>0.32600000000000001</v>
      </c>
      <c r="R516" s="8">
        <v>0.63500000000000001</v>
      </c>
      <c r="S516" s="8">
        <f t="shared" si="32"/>
        <v>23</v>
      </c>
      <c r="T516" s="11">
        <f t="shared" si="33"/>
        <v>1.5333333333333334</v>
      </c>
      <c r="U516" s="11">
        <f t="shared" si="34"/>
        <v>0.80500000000000005</v>
      </c>
      <c r="V516" s="11">
        <f t="shared" si="35"/>
        <v>1</v>
      </c>
      <c r="W516" s="8"/>
      <c r="X516" s="11"/>
      <c r="Y516" s="11"/>
      <c r="Z516" s="11"/>
      <c r="AA516" s="11"/>
    </row>
    <row r="517" spans="1:27" x14ac:dyDescent="0.35">
      <c r="A517" s="13" t="s">
        <v>1406</v>
      </c>
      <c r="B517" s="13" t="s">
        <v>1407</v>
      </c>
      <c r="C517" s="13" t="s">
        <v>296</v>
      </c>
      <c r="D517" s="13" t="s">
        <v>324</v>
      </c>
      <c r="E517" s="13">
        <v>63</v>
      </c>
      <c r="F517" s="18">
        <v>8</v>
      </c>
      <c r="G517" s="8">
        <v>2</v>
      </c>
      <c r="H517" s="8">
        <v>7</v>
      </c>
      <c r="I517" s="8">
        <v>3</v>
      </c>
      <c r="J517" s="8">
        <v>0.19800000000000001</v>
      </c>
      <c r="K517" s="8">
        <v>0.27700000000000002</v>
      </c>
      <c r="L517" s="8">
        <v>13</v>
      </c>
      <c r="M517" s="8">
        <v>3</v>
      </c>
      <c r="N517" s="8">
        <v>0</v>
      </c>
      <c r="O517" s="8">
        <v>7</v>
      </c>
      <c r="P517" s="8">
        <v>25</v>
      </c>
      <c r="Q517" s="8">
        <v>0.34799999999999998</v>
      </c>
      <c r="R517" s="8">
        <v>0.625</v>
      </c>
      <c r="S517" s="8">
        <f t="shared" si="32"/>
        <v>22</v>
      </c>
      <c r="T517" s="11">
        <f t="shared" si="33"/>
        <v>1.4666666666666666</v>
      </c>
      <c r="U517" s="11">
        <f t="shared" si="34"/>
        <v>0.77</v>
      </c>
      <c r="V517" s="11">
        <f t="shared" si="35"/>
        <v>1</v>
      </c>
      <c r="W517" s="8"/>
      <c r="X517" s="11"/>
      <c r="Y517" s="11"/>
      <c r="Z517" s="11"/>
      <c r="AA517" s="11"/>
    </row>
    <row r="518" spans="1:27" x14ac:dyDescent="0.35">
      <c r="A518" s="13" t="s">
        <v>70</v>
      </c>
      <c r="B518" s="13" t="s">
        <v>1422</v>
      </c>
      <c r="C518" s="13" t="s">
        <v>295</v>
      </c>
      <c r="D518" s="13" t="s">
        <v>324</v>
      </c>
      <c r="E518" s="13">
        <v>59</v>
      </c>
      <c r="F518" s="18">
        <v>7</v>
      </c>
      <c r="G518" s="8">
        <v>2</v>
      </c>
      <c r="H518" s="8">
        <v>6</v>
      </c>
      <c r="I518" s="8">
        <v>2</v>
      </c>
      <c r="J518" s="8">
        <v>0.22</v>
      </c>
      <c r="K518" s="8">
        <v>0.27</v>
      </c>
      <c r="L518" s="8">
        <v>13</v>
      </c>
      <c r="M518" s="8">
        <v>3</v>
      </c>
      <c r="N518" s="8">
        <v>0</v>
      </c>
      <c r="O518" s="8">
        <v>4</v>
      </c>
      <c r="P518" s="8">
        <v>19</v>
      </c>
      <c r="Q518" s="8">
        <v>0.36799999999999999</v>
      </c>
      <c r="R518" s="8">
        <v>0.63800000000000001</v>
      </c>
      <c r="S518" s="8">
        <f t="shared" si="32"/>
        <v>22</v>
      </c>
      <c r="T518" s="11">
        <f t="shared" si="33"/>
        <v>1.4666666666666666</v>
      </c>
      <c r="U518" s="11">
        <f t="shared" si="34"/>
        <v>0.77</v>
      </c>
      <c r="V518" s="11">
        <f t="shared" si="35"/>
        <v>1</v>
      </c>
      <c r="W518" s="8"/>
      <c r="X518" s="11"/>
      <c r="Y518" s="11"/>
      <c r="Z518" s="11"/>
      <c r="AA518" s="11"/>
    </row>
    <row r="519" spans="1:27" x14ac:dyDescent="0.35">
      <c r="A519" s="13" t="s">
        <v>2045</v>
      </c>
      <c r="B519" s="13" t="s">
        <v>265</v>
      </c>
      <c r="C519" s="13" t="s">
        <v>317</v>
      </c>
      <c r="D519" s="13" t="s">
        <v>324</v>
      </c>
      <c r="E519" s="13">
        <v>47</v>
      </c>
      <c r="F519" s="18">
        <v>6</v>
      </c>
      <c r="G519" s="8">
        <v>1</v>
      </c>
      <c r="H519" s="8">
        <v>5</v>
      </c>
      <c r="I519" s="8">
        <v>3</v>
      </c>
      <c r="J519" s="8">
        <v>0.22600000000000001</v>
      </c>
      <c r="K519" s="8">
        <v>0.30499999999999999</v>
      </c>
      <c r="L519" s="8">
        <v>11</v>
      </c>
      <c r="M519" s="8">
        <v>3</v>
      </c>
      <c r="N519" s="8">
        <v>0</v>
      </c>
      <c r="O519" s="8">
        <v>5</v>
      </c>
      <c r="P519" s="8">
        <v>14</v>
      </c>
      <c r="Q519" s="8">
        <v>0.35399999999999998</v>
      </c>
      <c r="R519" s="8">
        <v>0.65900000000000003</v>
      </c>
      <c r="S519" s="8">
        <f t="shared" si="32"/>
        <v>22</v>
      </c>
      <c r="T519" s="11">
        <f t="shared" si="33"/>
        <v>1.4666666666666666</v>
      </c>
      <c r="U519" s="11">
        <f t="shared" si="34"/>
        <v>0.77</v>
      </c>
      <c r="V519" s="11">
        <f t="shared" si="35"/>
        <v>1</v>
      </c>
      <c r="W519" s="8"/>
      <c r="X519" s="11"/>
      <c r="Y519" s="11"/>
      <c r="Z519" s="11"/>
      <c r="AA519" s="11"/>
    </row>
    <row r="520" spans="1:27" x14ac:dyDescent="0.35">
      <c r="A520" s="13" t="s">
        <v>2074</v>
      </c>
      <c r="B520" s="13" t="s">
        <v>2075</v>
      </c>
      <c r="C520" s="13" t="s">
        <v>319</v>
      </c>
      <c r="D520" s="13" t="s">
        <v>324</v>
      </c>
      <c r="E520" s="13">
        <v>41</v>
      </c>
      <c r="F520" s="18">
        <v>5</v>
      </c>
      <c r="G520" s="8">
        <v>1</v>
      </c>
      <c r="H520" s="8">
        <v>4</v>
      </c>
      <c r="I520" s="8">
        <v>2</v>
      </c>
      <c r="J520" s="8">
        <v>0.25</v>
      </c>
      <c r="K520" s="8">
        <v>0.31</v>
      </c>
      <c r="L520" s="8">
        <v>10</v>
      </c>
      <c r="M520" s="8">
        <v>2</v>
      </c>
      <c r="N520" s="8">
        <v>0</v>
      </c>
      <c r="O520" s="8">
        <v>4</v>
      </c>
      <c r="P520" s="8">
        <v>8</v>
      </c>
      <c r="Q520" s="8">
        <v>0.36299999999999999</v>
      </c>
      <c r="R520" s="8">
        <v>0.67300000000000004</v>
      </c>
      <c r="S520" s="8">
        <f t="shared" si="32"/>
        <v>22</v>
      </c>
      <c r="T520" s="11">
        <f t="shared" si="33"/>
        <v>1.4666666666666666</v>
      </c>
      <c r="U520" s="11">
        <f t="shared" si="34"/>
        <v>0.77</v>
      </c>
      <c r="V520" s="11">
        <f t="shared" si="35"/>
        <v>1</v>
      </c>
      <c r="W520" s="8"/>
      <c r="X520" s="11"/>
      <c r="Y520" s="11"/>
      <c r="Z520" s="11"/>
      <c r="AA520" s="11"/>
    </row>
    <row r="521" spans="1:27" x14ac:dyDescent="0.35">
      <c r="A521" s="13" t="s">
        <v>212</v>
      </c>
      <c r="B521" s="13" t="s">
        <v>1187</v>
      </c>
      <c r="C521" s="13" t="s">
        <v>1523</v>
      </c>
      <c r="D521" s="13" t="s">
        <v>324</v>
      </c>
      <c r="E521" s="13">
        <v>48</v>
      </c>
      <c r="F521" s="18">
        <v>5</v>
      </c>
      <c r="G521" s="8">
        <v>1</v>
      </c>
      <c r="H521" s="8">
        <v>6</v>
      </c>
      <c r="I521" s="8">
        <v>0</v>
      </c>
      <c r="J521" s="8">
        <v>0.24199999999999999</v>
      </c>
      <c r="K521" s="8">
        <v>0.28799999999999998</v>
      </c>
      <c r="L521" s="8">
        <v>12</v>
      </c>
      <c r="M521" s="8">
        <v>3</v>
      </c>
      <c r="N521" s="8">
        <v>0</v>
      </c>
      <c r="O521" s="8">
        <v>3</v>
      </c>
      <c r="P521" s="8">
        <v>10</v>
      </c>
      <c r="Q521" s="8">
        <v>0.36599999999999999</v>
      </c>
      <c r="R521" s="8">
        <v>0.65400000000000003</v>
      </c>
      <c r="S521" s="8">
        <f t="shared" si="32"/>
        <v>22</v>
      </c>
      <c r="T521" s="11">
        <f t="shared" si="33"/>
        <v>1.4666666666666666</v>
      </c>
      <c r="U521" s="11">
        <f t="shared" si="34"/>
        <v>0.77</v>
      </c>
      <c r="V521" s="11">
        <f t="shared" si="35"/>
        <v>1</v>
      </c>
      <c r="W521" s="8"/>
      <c r="X521" s="11"/>
      <c r="Y521" s="11"/>
      <c r="Z521" s="11"/>
      <c r="AA521" s="11"/>
    </row>
    <row r="522" spans="1:27" x14ac:dyDescent="0.35">
      <c r="A522" s="13" t="s">
        <v>144</v>
      </c>
      <c r="B522" s="13" t="s">
        <v>463</v>
      </c>
      <c r="C522" s="13" t="s">
        <v>310</v>
      </c>
      <c r="D522" s="13" t="s">
        <v>324</v>
      </c>
      <c r="E522" s="13">
        <v>56</v>
      </c>
      <c r="F522" s="18">
        <v>6</v>
      </c>
      <c r="G522" s="8">
        <v>2</v>
      </c>
      <c r="H522" s="8">
        <v>6</v>
      </c>
      <c r="I522" s="8">
        <v>1</v>
      </c>
      <c r="J522" s="8">
        <v>0.23</v>
      </c>
      <c r="K522" s="8">
        <v>0.29499999999999998</v>
      </c>
      <c r="L522" s="8">
        <v>13</v>
      </c>
      <c r="M522" s="8">
        <v>3</v>
      </c>
      <c r="N522" s="8">
        <v>0</v>
      </c>
      <c r="O522" s="8">
        <v>5</v>
      </c>
      <c r="P522" s="8">
        <v>19</v>
      </c>
      <c r="Q522" s="8">
        <v>0.36299999999999999</v>
      </c>
      <c r="R522" s="8">
        <v>0.65800000000000003</v>
      </c>
      <c r="S522" s="8">
        <f t="shared" si="32"/>
        <v>21</v>
      </c>
      <c r="T522" s="11">
        <f t="shared" si="33"/>
        <v>1.4</v>
      </c>
      <c r="U522" s="11">
        <f t="shared" si="34"/>
        <v>0.73499999999999999</v>
      </c>
      <c r="V522" s="11">
        <f t="shared" si="35"/>
        <v>1</v>
      </c>
      <c r="W522" s="8"/>
      <c r="X522" s="11"/>
      <c r="Y522" s="11"/>
      <c r="Z522" s="11"/>
      <c r="AA522" s="11"/>
    </row>
    <row r="523" spans="1:27" x14ac:dyDescent="0.35">
      <c r="A523" s="13" t="s">
        <v>1286</v>
      </c>
      <c r="B523" s="13" t="s">
        <v>1283</v>
      </c>
      <c r="C523" s="13" t="s">
        <v>308</v>
      </c>
      <c r="D523" s="13" t="s">
        <v>324</v>
      </c>
      <c r="E523" s="13">
        <v>45</v>
      </c>
      <c r="F523" s="18">
        <v>6</v>
      </c>
      <c r="G523" s="8">
        <v>1</v>
      </c>
      <c r="H523" s="8">
        <v>4</v>
      </c>
      <c r="I523" s="8">
        <v>5</v>
      </c>
      <c r="J523" s="8">
        <v>0.23300000000000001</v>
      </c>
      <c r="K523" s="8">
        <v>0.28199999999999997</v>
      </c>
      <c r="L523" s="8">
        <v>10</v>
      </c>
      <c r="M523" s="8">
        <v>2</v>
      </c>
      <c r="N523" s="8">
        <v>0</v>
      </c>
      <c r="O523" s="8">
        <v>3</v>
      </c>
      <c r="P523" s="8">
        <v>12</v>
      </c>
      <c r="Q523" s="8">
        <v>0.34699999999999998</v>
      </c>
      <c r="R523" s="8">
        <v>0.629</v>
      </c>
      <c r="S523" s="8">
        <f t="shared" si="32"/>
        <v>21</v>
      </c>
      <c r="T523" s="11">
        <f t="shared" si="33"/>
        <v>1.4</v>
      </c>
      <c r="U523" s="11">
        <f t="shared" si="34"/>
        <v>0.73499999999999999</v>
      </c>
      <c r="V523" s="11">
        <f t="shared" si="35"/>
        <v>1</v>
      </c>
      <c r="W523" s="8"/>
      <c r="X523" s="11"/>
      <c r="Y523" s="11"/>
      <c r="Z523" s="11"/>
      <c r="AA523" s="11"/>
    </row>
    <row r="524" spans="1:27" x14ac:dyDescent="0.35">
      <c r="A524" s="13" t="s">
        <v>468</v>
      </c>
      <c r="B524" s="13" t="s">
        <v>1906</v>
      </c>
      <c r="C524" s="13" t="s">
        <v>2138</v>
      </c>
      <c r="D524" s="13" t="s">
        <v>324</v>
      </c>
      <c r="E524" s="13">
        <v>65</v>
      </c>
      <c r="F524" s="18">
        <v>7</v>
      </c>
      <c r="G524" s="8">
        <v>1</v>
      </c>
      <c r="H524" s="8">
        <v>7</v>
      </c>
      <c r="I524" s="8">
        <v>0</v>
      </c>
      <c r="J524" s="8">
        <v>0.22900000000000001</v>
      </c>
      <c r="K524" s="8">
        <v>0.26600000000000001</v>
      </c>
      <c r="L524" s="8">
        <v>15</v>
      </c>
      <c r="M524" s="8">
        <v>3</v>
      </c>
      <c r="N524" s="8">
        <v>0</v>
      </c>
      <c r="O524" s="8">
        <v>3</v>
      </c>
      <c r="P524" s="8">
        <v>17</v>
      </c>
      <c r="Q524" s="8">
        <v>0.33500000000000002</v>
      </c>
      <c r="R524" s="8">
        <v>0.60099999999999998</v>
      </c>
      <c r="S524" s="8">
        <f t="shared" si="32"/>
        <v>21</v>
      </c>
      <c r="T524" s="11">
        <f t="shared" si="33"/>
        <v>1.4</v>
      </c>
      <c r="U524" s="11">
        <f t="shared" si="34"/>
        <v>0.73499999999999999</v>
      </c>
      <c r="V524" s="11">
        <f t="shared" si="35"/>
        <v>1</v>
      </c>
      <c r="W524" s="8"/>
      <c r="X524" s="11"/>
      <c r="Y524" s="11"/>
      <c r="Z524" s="11"/>
      <c r="AA524" s="11"/>
    </row>
    <row r="525" spans="1:27" x14ac:dyDescent="0.35">
      <c r="A525" s="13" t="s">
        <v>856</v>
      </c>
      <c r="B525" s="13" t="s">
        <v>410</v>
      </c>
      <c r="C525" s="13"/>
      <c r="D525" s="13" t="s">
        <v>324</v>
      </c>
      <c r="E525" s="13">
        <v>60</v>
      </c>
      <c r="F525" s="18">
        <v>5</v>
      </c>
      <c r="G525" s="8">
        <v>1</v>
      </c>
      <c r="H525" s="8">
        <v>7</v>
      </c>
      <c r="I525" s="8">
        <v>0</v>
      </c>
      <c r="J525" s="8">
        <v>0.245</v>
      </c>
      <c r="K525" s="8">
        <v>0.29799999999999999</v>
      </c>
      <c r="L525" s="8">
        <v>15</v>
      </c>
      <c r="M525" s="8">
        <v>2</v>
      </c>
      <c r="N525" s="8">
        <v>0</v>
      </c>
      <c r="O525" s="8">
        <v>4</v>
      </c>
      <c r="P525" s="8">
        <v>15</v>
      </c>
      <c r="Q525" s="8">
        <v>0.34699999999999998</v>
      </c>
      <c r="R525" s="8">
        <v>0.64500000000000002</v>
      </c>
      <c r="S525" s="8">
        <f t="shared" si="32"/>
        <v>21</v>
      </c>
      <c r="T525" s="11">
        <f t="shared" si="33"/>
        <v>1.4</v>
      </c>
      <c r="U525" s="11">
        <f t="shared" si="34"/>
        <v>0.73499999999999999</v>
      </c>
      <c r="V525" s="11">
        <f t="shared" si="35"/>
        <v>1</v>
      </c>
      <c r="W525" s="8"/>
      <c r="X525" s="11"/>
      <c r="Y525" s="11"/>
      <c r="Z525" s="11"/>
      <c r="AA525" s="11"/>
    </row>
    <row r="526" spans="1:27" x14ac:dyDescent="0.35">
      <c r="A526" s="13" t="s">
        <v>203</v>
      </c>
      <c r="B526" s="13" t="s">
        <v>58</v>
      </c>
      <c r="C526" s="13" t="s">
        <v>315</v>
      </c>
      <c r="D526" s="13" t="s">
        <v>324</v>
      </c>
      <c r="E526" s="13">
        <v>47</v>
      </c>
      <c r="F526" s="18">
        <v>5</v>
      </c>
      <c r="G526" s="8">
        <v>2</v>
      </c>
      <c r="H526" s="8">
        <v>6</v>
      </c>
      <c r="I526" s="8">
        <v>0</v>
      </c>
      <c r="J526" s="8">
        <v>0.23200000000000001</v>
      </c>
      <c r="K526" s="8">
        <v>0.28899999999999998</v>
      </c>
      <c r="L526" s="8">
        <v>11</v>
      </c>
      <c r="M526" s="8">
        <v>2</v>
      </c>
      <c r="N526" s="8">
        <v>0</v>
      </c>
      <c r="O526" s="8">
        <v>4</v>
      </c>
      <c r="P526" s="8">
        <v>13</v>
      </c>
      <c r="Q526" s="8">
        <v>0.38200000000000001</v>
      </c>
      <c r="R526" s="8">
        <v>0.67100000000000004</v>
      </c>
      <c r="S526" s="8">
        <f t="shared" si="32"/>
        <v>21</v>
      </c>
      <c r="T526" s="11">
        <f t="shared" si="33"/>
        <v>1.4</v>
      </c>
      <c r="U526" s="11">
        <f t="shared" si="34"/>
        <v>0.73499999999999999</v>
      </c>
      <c r="V526" s="11">
        <f t="shared" si="35"/>
        <v>1</v>
      </c>
      <c r="W526" s="8"/>
      <c r="X526" s="11"/>
      <c r="Y526" s="11"/>
      <c r="Z526" s="11"/>
      <c r="AA526" s="11"/>
    </row>
    <row r="527" spans="1:27" x14ac:dyDescent="0.35">
      <c r="A527" s="13" t="s">
        <v>99</v>
      </c>
      <c r="B527" s="13" t="s">
        <v>1550</v>
      </c>
      <c r="C527" s="13" t="s">
        <v>304</v>
      </c>
      <c r="D527" s="13" t="s">
        <v>324</v>
      </c>
      <c r="E527" s="13">
        <v>45</v>
      </c>
      <c r="F527" s="18">
        <v>5</v>
      </c>
      <c r="G527" s="8">
        <v>1</v>
      </c>
      <c r="H527" s="8">
        <v>4</v>
      </c>
      <c r="I527" s="8">
        <v>1</v>
      </c>
      <c r="J527" s="8">
        <v>0.23599999999999999</v>
      </c>
      <c r="K527" s="8">
        <v>0.312</v>
      </c>
      <c r="L527" s="8">
        <v>11</v>
      </c>
      <c r="M527" s="8">
        <v>3</v>
      </c>
      <c r="N527" s="8">
        <v>0</v>
      </c>
      <c r="O527" s="8">
        <v>5</v>
      </c>
      <c r="P527" s="8">
        <v>11</v>
      </c>
      <c r="Q527" s="8">
        <v>0.33300000000000002</v>
      </c>
      <c r="R527" s="8">
        <v>0.64400000000000002</v>
      </c>
      <c r="S527" s="8">
        <f t="shared" si="32"/>
        <v>21</v>
      </c>
      <c r="T527" s="11">
        <f t="shared" si="33"/>
        <v>1.4</v>
      </c>
      <c r="U527" s="11">
        <f t="shared" si="34"/>
        <v>0.73499999999999999</v>
      </c>
      <c r="V527" s="11">
        <f t="shared" si="35"/>
        <v>1</v>
      </c>
      <c r="W527" s="8"/>
      <c r="X527" s="11"/>
      <c r="Y527" s="11"/>
      <c r="Z527" s="11"/>
      <c r="AA527" s="11"/>
    </row>
    <row r="528" spans="1:27" x14ac:dyDescent="0.35">
      <c r="A528" s="13" t="s">
        <v>2060</v>
      </c>
      <c r="B528" s="13" t="s">
        <v>168</v>
      </c>
      <c r="C528" s="13" t="s">
        <v>293</v>
      </c>
      <c r="D528" s="13" t="s">
        <v>324</v>
      </c>
      <c r="E528" s="13">
        <v>42</v>
      </c>
      <c r="F528" s="18">
        <v>5</v>
      </c>
      <c r="G528" s="8">
        <v>1</v>
      </c>
      <c r="H528" s="8">
        <v>5</v>
      </c>
      <c r="I528" s="8">
        <v>1</v>
      </c>
      <c r="J528" s="8">
        <v>0.24299999999999999</v>
      </c>
      <c r="K528" s="8">
        <v>0.32300000000000001</v>
      </c>
      <c r="L528" s="8">
        <v>10</v>
      </c>
      <c r="M528" s="8">
        <v>2</v>
      </c>
      <c r="N528" s="8">
        <v>0</v>
      </c>
      <c r="O528" s="8">
        <v>5</v>
      </c>
      <c r="P528" s="8">
        <v>10</v>
      </c>
      <c r="Q528" s="8">
        <v>0.36499999999999999</v>
      </c>
      <c r="R528" s="8">
        <v>0.68799999999999994</v>
      </c>
      <c r="S528" s="8">
        <f t="shared" si="32"/>
        <v>21</v>
      </c>
      <c r="T528" s="11">
        <f t="shared" si="33"/>
        <v>1.4</v>
      </c>
      <c r="U528" s="11">
        <f t="shared" si="34"/>
        <v>0.73499999999999999</v>
      </c>
      <c r="V528" s="11">
        <f t="shared" si="35"/>
        <v>1</v>
      </c>
      <c r="W528" s="8"/>
      <c r="X528" s="11"/>
      <c r="Y528" s="11"/>
      <c r="Z528" s="11"/>
      <c r="AA528" s="11"/>
    </row>
    <row r="529" spans="1:27" x14ac:dyDescent="0.35">
      <c r="A529" s="13" t="s">
        <v>99</v>
      </c>
      <c r="B529" s="13" t="s">
        <v>846</v>
      </c>
      <c r="C529" s="13" t="s">
        <v>296</v>
      </c>
      <c r="D529" s="13" t="s">
        <v>324</v>
      </c>
      <c r="E529" s="13">
        <v>47</v>
      </c>
      <c r="F529" s="18">
        <v>5</v>
      </c>
      <c r="G529" s="8">
        <v>0</v>
      </c>
      <c r="H529" s="8">
        <v>4</v>
      </c>
      <c r="I529" s="8">
        <v>1</v>
      </c>
      <c r="J529" s="8">
        <v>0.26300000000000001</v>
      </c>
      <c r="K529" s="8">
        <v>0.30299999999999999</v>
      </c>
      <c r="L529" s="8">
        <v>12</v>
      </c>
      <c r="M529" s="8">
        <v>2</v>
      </c>
      <c r="N529" s="8">
        <v>0</v>
      </c>
      <c r="O529" s="8">
        <v>3</v>
      </c>
      <c r="P529" s="8">
        <v>6</v>
      </c>
      <c r="Q529" s="8">
        <v>0.32400000000000001</v>
      </c>
      <c r="R529" s="8">
        <v>0.627</v>
      </c>
      <c r="S529" s="8">
        <f t="shared" si="32"/>
        <v>21</v>
      </c>
      <c r="T529" s="11">
        <f t="shared" si="33"/>
        <v>1.4</v>
      </c>
      <c r="U529" s="11">
        <f t="shared" si="34"/>
        <v>0.73499999999999999</v>
      </c>
      <c r="V529" s="11">
        <f t="shared" si="35"/>
        <v>1</v>
      </c>
      <c r="W529" s="8"/>
      <c r="X529" s="11"/>
      <c r="Y529" s="11"/>
      <c r="Z529" s="11"/>
      <c r="AA529" s="11"/>
    </row>
    <row r="530" spans="1:27" x14ac:dyDescent="0.35">
      <c r="A530" s="13" t="s">
        <v>200</v>
      </c>
      <c r="B530" s="13" t="s">
        <v>544</v>
      </c>
      <c r="C530" s="13" t="s">
        <v>308</v>
      </c>
      <c r="D530" s="13" t="s">
        <v>324</v>
      </c>
      <c r="E530" s="13">
        <v>63</v>
      </c>
      <c r="F530" s="18">
        <v>7</v>
      </c>
      <c r="G530" s="8">
        <v>1</v>
      </c>
      <c r="H530" s="8">
        <v>6</v>
      </c>
      <c r="I530" s="8">
        <v>1</v>
      </c>
      <c r="J530" s="8">
        <v>0.215</v>
      </c>
      <c r="K530" s="8">
        <v>0.28999999999999998</v>
      </c>
      <c r="L530" s="8">
        <v>13</v>
      </c>
      <c r="M530" s="8">
        <v>3</v>
      </c>
      <c r="N530" s="8">
        <v>0</v>
      </c>
      <c r="O530" s="8">
        <v>7</v>
      </c>
      <c r="P530" s="8">
        <v>20</v>
      </c>
      <c r="Q530" s="8">
        <v>0.32300000000000001</v>
      </c>
      <c r="R530" s="8">
        <v>0.61199999999999999</v>
      </c>
      <c r="S530" s="8">
        <f t="shared" si="32"/>
        <v>20</v>
      </c>
      <c r="T530" s="11">
        <f t="shared" si="33"/>
        <v>1.3333333333333333</v>
      </c>
      <c r="U530" s="11">
        <f t="shared" si="34"/>
        <v>0.7</v>
      </c>
      <c r="V530" s="11">
        <f t="shared" si="35"/>
        <v>1</v>
      </c>
      <c r="W530" s="8"/>
      <c r="X530" s="11"/>
      <c r="Y530" s="11"/>
      <c r="Z530" s="11"/>
      <c r="AA530" s="11"/>
    </row>
    <row r="531" spans="1:27" x14ac:dyDescent="0.35">
      <c r="A531" s="13" t="s">
        <v>445</v>
      </c>
      <c r="B531" s="13" t="s">
        <v>275</v>
      </c>
      <c r="C531" s="13" t="s">
        <v>1523</v>
      </c>
      <c r="D531" s="13" t="s">
        <v>324</v>
      </c>
      <c r="E531" s="13">
        <v>48</v>
      </c>
      <c r="F531" s="18">
        <v>6</v>
      </c>
      <c r="G531" s="8">
        <v>2</v>
      </c>
      <c r="H531" s="8">
        <v>6</v>
      </c>
      <c r="I531" s="8">
        <v>2</v>
      </c>
      <c r="J531" s="8">
        <v>0.20300000000000001</v>
      </c>
      <c r="K531" s="8">
        <v>0.28399999999999997</v>
      </c>
      <c r="L531" s="8">
        <v>10</v>
      </c>
      <c r="M531" s="8">
        <v>3</v>
      </c>
      <c r="N531" s="8">
        <v>0</v>
      </c>
      <c r="O531" s="8">
        <v>5</v>
      </c>
      <c r="P531" s="8">
        <v>18</v>
      </c>
      <c r="Q531" s="8">
        <v>0.35899999999999999</v>
      </c>
      <c r="R531" s="8">
        <v>0.64300000000000002</v>
      </c>
      <c r="S531" s="8">
        <f t="shared" si="32"/>
        <v>20</v>
      </c>
      <c r="T531" s="11">
        <f t="shared" si="33"/>
        <v>1.3333333333333333</v>
      </c>
      <c r="U531" s="11">
        <f t="shared" si="34"/>
        <v>0.7</v>
      </c>
      <c r="V531" s="11">
        <f t="shared" si="35"/>
        <v>1</v>
      </c>
      <c r="W531" s="8"/>
      <c r="X531" s="11"/>
      <c r="Y531" s="11"/>
      <c r="Z531" s="11"/>
      <c r="AA531" s="11"/>
    </row>
    <row r="532" spans="1:27" x14ac:dyDescent="0.35">
      <c r="A532" s="13" t="s">
        <v>1193</v>
      </c>
      <c r="B532" s="13" t="s">
        <v>348</v>
      </c>
      <c r="C532" s="13" t="s">
        <v>319</v>
      </c>
      <c r="D532" s="13" t="s">
        <v>324</v>
      </c>
      <c r="E532" s="13">
        <v>62</v>
      </c>
      <c r="F532" s="18">
        <v>7</v>
      </c>
      <c r="G532" s="8">
        <v>2</v>
      </c>
      <c r="H532" s="8">
        <v>7</v>
      </c>
      <c r="I532" s="8">
        <v>0</v>
      </c>
      <c r="J532" s="8">
        <v>0.214</v>
      </c>
      <c r="K532" s="8">
        <v>0.26600000000000001</v>
      </c>
      <c r="L532" s="8">
        <v>13</v>
      </c>
      <c r="M532" s="8">
        <v>3</v>
      </c>
      <c r="N532" s="8">
        <v>0</v>
      </c>
      <c r="O532" s="8">
        <v>4</v>
      </c>
      <c r="P532" s="8">
        <v>20</v>
      </c>
      <c r="Q532" s="8">
        <v>0.36399999999999999</v>
      </c>
      <c r="R532" s="8">
        <v>0.63</v>
      </c>
      <c r="S532" s="8">
        <f t="shared" si="32"/>
        <v>20</v>
      </c>
      <c r="T532" s="11">
        <f t="shared" si="33"/>
        <v>1.3333333333333333</v>
      </c>
      <c r="U532" s="11">
        <f t="shared" si="34"/>
        <v>0.7</v>
      </c>
      <c r="V532" s="11">
        <f t="shared" si="35"/>
        <v>1</v>
      </c>
      <c r="W532" s="8"/>
      <c r="X532" s="11"/>
      <c r="Y532" s="11"/>
      <c r="Z532" s="11"/>
      <c r="AA532" s="11"/>
    </row>
    <row r="533" spans="1:27" x14ac:dyDescent="0.35">
      <c r="A533" s="13" t="s">
        <v>602</v>
      </c>
      <c r="B533" s="13" t="s">
        <v>910</v>
      </c>
      <c r="C533" s="13" t="s">
        <v>293</v>
      </c>
      <c r="D533" s="13" t="s">
        <v>324</v>
      </c>
      <c r="E533" s="13">
        <v>55</v>
      </c>
      <c r="F533" s="18">
        <v>6</v>
      </c>
      <c r="G533" s="8">
        <v>2</v>
      </c>
      <c r="H533" s="8">
        <v>5</v>
      </c>
      <c r="I533" s="8">
        <v>0</v>
      </c>
      <c r="J533" s="8">
        <v>0.223</v>
      </c>
      <c r="K533" s="8">
        <v>0.28399999999999997</v>
      </c>
      <c r="L533" s="8">
        <v>12</v>
      </c>
      <c r="M533" s="8">
        <v>3</v>
      </c>
      <c r="N533" s="8">
        <v>0</v>
      </c>
      <c r="O533" s="8">
        <v>5</v>
      </c>
      <c r="P533" s="8">
        <v>17</v>
      </c>
      <c r="Q533" s="8">
        <v>0.33900000000000002</v>
      </c>
      <c r="R533" s="8">
        <v>0.623</v>
      </c>
      <c r="S533" s="8">
        <f t="shared" si="32"/>
        <v>20</v>
      </c>
      <c r="T533" s="11">
        <f t="shared" si="33"/>
        <v>1.3333333333333333</v>
      </c>
      <c r="U533" s="11">
        <f t="shared" si="34"/>
        <v>0.7</v>
      </c>
      <c r="V533" s="11">
        <f t="shared" si="35"/>
        <v>1</v>
      </c>
      <c r="W533" s="8"/>
      <c r="X533" s="11"/>
      <c r="Y533" s="11"/>
      <c r="Z533" s="11"/>
      <c r="AA533" s="11"/>
    </row>
    <row r="534" spans="1:27" x14ac:dyDescent="0.35">
      <c r="A534" s="13" t="s">
        <v>49</v>
      </c>
      <c r="B534" s="13" t="s">
        <v>496</v>
      </c>
      <c r="C534" s="13" t="s">
        <v>320</v>
      </c>
      <c r="D534" s="13" t="s">
        <v>324</v>
      </c>
      <c r="E534" s="13">
        <v>53</v>
      </c>
      <c r="F534" s="18">
        <v>6</v>
      </c>
      <c r="G534" s="8">
        <v>1</v>
      </c>
      <c r="H534" s="8">
        <v>6</v>
      </c>
      <c r="I534" s="8">
        <v>0</v>
      </c>
      <c r="J534" s="8">
        <v>0.223</v>
      </c>
      <c r="K534" s="8">
        <v>0.27300000000000002</v>
      </c>
      <c r="L534" s="8">
        <v>12</v>
      </c>
      <c r="M534" s="8">
        <v>2</v>
      </c>
      <c r="N534" s="8">
        <v>0</v>
      </c>
      <c r="O534" s="8">
        <v>4</v>
      </c>
      <c r="P534" s="8">
        <v>13</v>
      </c>
      <c r="Q534" s="8">
        <v>0.35399999999999998</v>
      </c>
      <c r="R534" s="8">
        <v>0.627</v>
      </c>
      <c r="S534" s="8">
        <f t="shared" si="32"/>
        <v>20</v>
      </c>
      <c r="T534" s="11">
        <f t="shared" si="33"/>
        <v>1.3333333333333333</v>
      </c>
      <c r="U534" s="11">
        <f t="shared" si="34"/>
        <v>0.7</v>
      </c>
      <c r="V534" s="11">
        <f t="shared" si="35"/>
        <v>1</v>
      </c>
      <c r="W534" s="8"/>
      <c r="X534" s="11"/>
      <c r="Y534" s="11"/>
      <c r="Z534" s="11"/>
      <c r="AA534" s="11"/>
    </row>
    <row r="535" spans="1:27" x14ac:dyDescent="0.35">
      <c r="A535" s="13" t="s">
        <v>396</v>
      </c>
      <c r="B535" s="13" t="s">
        <v>645</v>
      </c>
      <c r="C535" s="13"/>
      <c r="D535" s="13" t="s">
        <v>324</v>
      </c>
      <c r="E535" s="13">
        <v>81</v>
      </c>
      <c r="F535" s="18">
        <v>7</v>
      </c>
      <c r="G535" s="8">
        <v>1</v>
      </c>
      <c r="H535" s="8">
        <v>8</v>
      </c>
      <c r="I535" s="8">
        <v>0</v>
      </c>
      <c r="J535" s="8">
        <v>0.19600000000000001</v>
      </c>
      <c r="K535" s="8">
        <v>0.26100000000000001</v>
      </c>
      <c r="L535" s="8">
        <v>16</v>
      </c>
      <c r="M535" s="8">
        <v>3</v>
      </c>
      <c r="N535" s="8">
        <v>0</v>
      </c>
      <c r="O535" s="8">
        <v>7</v>
      </c>
      <c r="P535" s="8">
        <v>25</v>
      </c>
      <c r="Q535" s="8">
        <v>0.28799999999999998</v>
      </c>
      <c r="R535" s="8">
        <v>0.54900000000000004</v>
      </c>
      <c r="S535" s="8">
        <f t="shared" si="32"/>
        <v>19</v>
      </c>
      <c r="T535" s="11">
        <f t="shared" si="33"/>
        <v>1.2666666666666666</v>
      </c>
      <c r="U535" s="11">
        <f t="shared" si="34"/>
        <v>0.66500000000000004</v>
      </c>
      <c r="V535" s="11">
        <f t="shared" si="35"/>
        <v>1</v>
      </c>
      <c r="W535" s="8"/>
      <c r="X535" s="11"/>
      <c r="Y535" s="11"/>
      <c r="Z535" s="11"/>
      <c r="AA535" s="11"/>
    </row>
    <row r="536" spans="1:27" x14ac:dyDescent="0.35">
      <c r="A536" s="13" t="s">
        <v>549</v>
      </c>
      <c r="B536" s="13" t="s">
        <v>2068</v>
      </c>
      <c r="C536" s="13" t="s">
        <v>317</v>
      </c>
      <c r="D536" s="13" t="s">
        <v>324</v>
      </c>
      <c r="E536" s="13">
        <v>42</v>
      </c>
      <c r="F536" s="18">
        <v>6</v>
      </c>
      <c r="G536" s="8">
        <v>1</v>
      </c>
      <c r="H536" s="8">
        <v>5</v>
      </c>
      <c r="I536" s="8">
        <v>2</v>
      </c>
      <c r="J536" s="8">
        <v>0.22</v>
      </c>
      <c r="K536" s="8">
        <v>0.31</v>
      </c>
      <c r="L536" s="8">
        <v>9</v>
      </c>
      <c r="M536" s="8">
        <v>2</v>
      </c>
      <c r="N536" s="8">
        <v>0</v>
      </c>
      <c r="O536" s="8">
        <v>5</v>
      </c>
      <c r="P536" s="8">
        <v>13</v>
      </c>
      <c r="Q536" s="8">
        <v>0.36699999999999999</v>
      </c>
      <c r="R536" s="8">
        <v>0.67700000000000005</v>
      </c>
      <c r="S536" s="8">
        <f t="shared" si="32"/>
        <v>19</v>
      </c>
      <c r="T536" s="11">
        <f t="shared" si="33"/>
        <v>1.2666666666666666</v>
      </c>
      <c r="U536" s="11">
        <f t="shared" si="34"/>
        <v>0.66500000000000004</v>
      </c>
      <c r="V536" s="11">
        <f t="shared" si="35"/>
        <v>1</v>
      </c>
      <c r="W536" s="8"/>
      <c r="X536" s="11"/>
      <c r="Y536" s="11"/>
      <c r="Z536" s="11"/>
      <c r="AA536" s="11"/>
    </row>
    <row r="537" spans="1:27" x14ac:dyDescent="0.35">
      <c r="A537" s="13" t="s">
        <v>1402</v>
      </c>
      <c r="B537" s="13" t="s">
        <v>1403</v>
      </c>
      <c r="C537" s="13" t="s">
        <v>305</v>
      </c>
      <c r="D537" s="13" t="s">
        <v>324</v>
      </c>
      <c r="E537" s="13">
        <v>46</v>
      </c>
      <c r="F537" s="18">
        <v>5</v>
      </c>
      <c r="G537" s="8">
        <v>2</v>
      </c>
      <c r="H537" s="8">
        <v>5</v>
      </c>
      <c r="I537" s="8">
        <v>0</v>
      </c>
      <c r="J537" s="8">
        <v>0.22700000000000001</v>
      </c>
      <c r="K537" s="8">
        <v>0.28199999999999997</v>
      </c>
      <c r="L537" s="8">
        <v>11</v>
      </c>
      <c r="M537" s="8">
        <v>2</v>
      </c>
      <c r="N537" s="8">
        <v>0</v>
      </c>
      <c r="O537" s="8">
        <v>4</v>
      </c>
      <c r="P537" s="8">
        <v>14</v>
      </c>
      <c r="Q537" s="8">
        <v>0.379</v>
      </c>
      <c r="R537" s="8">
        <v>0.66100000000000003</v>
      </c>
      <c r="S537" s="8">
        <f t="shared" si="32"/>
        <v>19</v>
      </c>
      <c r="T537" s="11">
        <f t="shared" si="33"/>
        <v>1.2666666666666666</v>
      </c>
      <c r="U537" s="11">
        <f t="shared" si="34"/>
        <v>0.66500000000000004</v>
      </c>
      <c r="V537" s="11">
        <f t="shared" si="35"/>
        <v>1</v>
      </c>
      <c r="W537" s="8"/>
      <c r="X537" s="11"/>
      <c r="Y537" s="11"/>
      <c r="Z537" s="11"/>
      <c r="AA537" s="11"/>
    </row>
    <row r="538" spans="1:27" x14ac:dyDescent="0.35">
      <c r="A538" s="13" t="s">
        <v>283</v>
      </c>
      <c r="B538" s="13" t="s">
        <v>1526</v>
      </c>
      <c r="C538" s="13" t="s">
        <v>315</v>
      </c>
      <c r="D538" s="13" t="s">
        <v>324</v>
      </c>
      <c r="E538" s="13">
        <v>45</v>
      </c>
      <c r="F538" s="18">
        <v>6</v>
      </c>
      <c r="G538" s="8">
        <v>1</v>
      </c>
      <c r="H538" s="8">
        <v>4</v>
      </c>
      <c r="I538" s="8">
        <v>1</v>
      </c>
      <c r="J538" s="8">
        <v>0.22</v>
      </c>
      <c r="K538" s="8">
        <v>0.29899999999999999</v>
      </c>
      <c r="L538" s="8">
        <v>10</v>
      </c>
      <c r="M538" s="8">
        <v>2</v>
      </c>
      <c r="N538" s="8">
        <v>0</v>
      </c>
      <c r="O538" s="8">
        <v>5</v>
      </c>
      <c r="P538" s="8">
        <v>12</v>
      </c>
      <c r="Q538" s="8">
        <v>0.31</v>
      </c>
      <c r="R538" s="8">
        <v>0.60899999999999999</v>
      </c>
      <c r="S538" s="8">
        <f t="shared" si="32"/>
        <v>19</v>
      </c>
      <c r="T538" s="11">
        <f t="shared" si="33"/>
        <v>1.2666666666666666</v>
      </c>
      <c r="U538" s="11">
        <f t="shared" si="34"/>
        <v>0.66500000000000004</v>
      </c>
      <c r="V538" s="11">
        <f t="shared" si="35"/>
        <v>1</v>
      </c>
      <c r="W538" s="8"/>
      <c r="X538" s="11"/>
      <c r="Y538" s="11"/>
      <c r="Z538" s="11"/>
      <c r="AA538" s="11"/>
    </row>
    <row r="539" spans="1:27" x14ac:dyDescent="0.35">
      <c r="A539" s="13" t="s">
        <v>108</v>
      </c>
      <c r="B539" s="13" t="s">
        <v>1299</v>
      </c>
      <c r="C539" s="13" t="s">
        <v>320</v>
      </c>
      <c r="D539" s="13" t="s">
        <v>324</v>
      </c>
      <c r="E539" s="13">
        <v>44</v>
      </c>
      <c r="F539" s="18">
        <v>5</v>
      </c>
      <c r="G539" s="8">
        <v>1</v>
      </c>
      <c r="H539" s="8">
        <v>5</v>
      </c>
      <c r="I539" s="8">
        <v>1</v>
      </c>
      <c r="J539" s="8">
        <v>0.22600000000000001</v>
      </c>
      <c r="K539" s="8">
        <v>0.29099999999999998</v>
      </c>
      <c r="L539" s="8">
        <v>10</v>
      </c>
      <c r="M539" s="8">
        <v>2</v>
      </c>
      <c r="N539" s="8">
        <v>0</v>
      </c>
      <c r="O539" s="8">
        <v>4</v>
      </c>
      <c r="P539" s="8">
        <v>11</v>
      </c>
      <c r="Q539" s="8">
        <v>0.34200000000000003</v>
      </c>
      <c r="R539" s="8">
        <v>0.63300000000000001</v>
      </c>
      <c r="S539" s="8">
        <f t="shared" si="32"/>
        <v>19</v>
      </c>
      <c r="T539" s="11">
        <f t="shared" si="33"/>
        <v>1.2666666666666666</v>
      </c>
      <c r="U539" s="11">
        <f t="shared" si="34"/>
        <v>0.66500000000000004</v>
      </c>
      <c r="V539" s="11">
        <f t="shared" si="35"/>
        <v>1</v>
      </c>
      <c r="W539" s="8"/>
      <c r="X539" s="11"/>
      <c r="Y539" s="11"/>
      <c r="Z539" s="11"/>
      <c r="AA539" s="11"/>
    </row>
    <row r="540" spans="1:27" x14ac:dyDescent="0.35">
      <c r="A540" s="13" t="s">
        <v>153</v>
      </c>
      <c r="B540" s="13" t="s">
        <v>1439</v>
      </c>
      <c r="C540" s="13" t="s">
        <v>297</v>
      </c>
      <c r="D540" s="13" t="s">
        <v>324</v>
      </c>
      <c r="E540" s="13">
        <v>37</v>
      </c>
      <c r="F540" s="18">
        <v>4</v>
      </c>
      <c r="G540" s="8">
        <v>1</v>
      </c>
      <c r="H540" s="8">
        <v>4</v>
      </c>
      <c r="I540" s="8">
        <v>1</v>
      </c>
      <c r="J540" s="8">
        <v>0.23899999999999999</v>
      </c>
      <c r="K540" s="8">
        <v>0.30499999999999999</v>
      </c>
      <c r="L540" s="8">
        <v>9</v>
      </c>
      <c r="M540" s="8">
        <v>2</v>
      </c>
      <c r="N540" s="8">
        <v>0</v>
      </c>
      <c r="O540" s="8">
        <v>4</v>
      </c>
      <c r="P540" s="8">
        <v>8</v>
      </c>
      <c r="Q540" s="8">
        <v>0.34599999999999997</v>
      </c>
      <c r="R540" s="8">
        <v>0.65100000000000002</v>
      </c>
      <c r="S540" s="8">
        <f t="shared" si="32"/>
        <v>19</v>
      </c>
      <c r="T540" s="11">
        <f t="shared" si="33"/>
        <v>1.2666666666666666</v>
      </c>
      <c r="U540" s="11">
        <f t="shared" si="34"/>
        <v>0.66500000000000004</v>
      </c>
      <c r="V540" s="11">
        <f t="shared" si="35"/>
        <v>1</v>
      </c>
      <c r="W540" s="8"/>
      <c r="X540" s="11"/>
      <c r="Y540" s="11"/>
      <c r="Z540" s="11"/>
      <c r="AA540" s="11"/>
    </row>
    <row r="541" spans="1:27" x14ac:dyDescent="0.35">
      <c r="A541" s="13" t="s">
        <v>158</v>
      </c>
      <c r="B541" s="13" t="s">
        <v>1387</v>
      </c>
      <c r="C541" s="13" t="s">
        <v>306</v>
      </c>
      <c r="D541" s="13" t="s">
        <v>324</v>
      </c>
      <c r="E541" s="13">
        <v>41</v>
      </c>
      <c r="F541" s="18">
        <v>5</v>
      </c>
      <c r="G541" s="8">
        <v>1</v>
      </c>
      <c r="H541" s="8">
        <v>5</v>
      </c>
      <c r="I541" s="8">
        <v>0</v>
      </c>
      <c r="J541" s="8">
        <v>0.221</v>
      </c>
      <c r="K541" s="8">
        <v>0.28799999999999998</v>
      </c>
      <c r="L541" s="8">
        <v>9</v>
      </c>
      <c r="M541" s="8">
        <v>2</v>
      </c>
      <c r="N541" s="8">
        <v>0</v>
      </c>
      <c r="O541" s="8">
        <v>4</v>
      </c>
      <c r="P541" s="8">
        <v>9</v>
      </c>
      <c r="Q541" s="8">
        <v>0.36499999999999999</v>
      </c>
      <c r="R541" s="8">
        <v>0.65200000000000002</v>
      </c>
      <c r="S541" s="8">
        <f t="shared" si="32"/>
        <v>19</v>
      </c>
      <c r="T541" s="11">
        <f t="shared" si="33"/>
        <v>1.2666666666666666</v>
      </c>
      <c r="U541" s="11">
        <f t="shared" si="34"/>
        <v>0.66500000000000004</v>
      </c>
      <c r="V541" s="11">
        <f t="shared" si="35"/>
        <v>1</v>
      </c>
      <c r="W541" s="8"/>
      <c r="X541" s="11"/>
      <c r="Y541" s="11"/>
      <c r="Z541" s="11"/>
      <c r="AA541" s="11"/>
    </row>
    <row r="542" spans="1:27" x14ac:dyDescent="0.35">
      <c r="A542" s="13" t="s">
        <v>70</v>
      </c>
      <c r="B542" s="13" t="s">
        <v>1773</v>
      </c>
      <c r="C542" s="13" t="s">
        <v>301</v>
      </c>
      <c r="D542" s="13" t="s">
        <v>324</v>
      </c>
      <c r="E542" s="13">
        <v>48</v>
      </c>
      <c r="F542" s="18">
        <v>6</v>
      </c>
      <c r="G542" s="8">
        <v>1</v>
      </c>
      <c r="H542" s="8">
        <v>5</v>
      </c>
      <c r="I542" s="8">
        <v>2</v>
      </c>
      <c r="J542" s="8">
        <v>0.224</v>
      </c>
      <c r="K542" s="8">
        <v>0.28599999999999998</v>
      </c>
      <c r="L542" s="8">
        <v>11</v>
      </c>
      <c r="M542" s="8">
        <v>2</v>
      </c>
      <c r="N542" s="8">
        <v>0</v>
      </c>
      <c r="O542" s="8">
        <v>4</v>
      </c>
      <c r="P542" s="8">
        <v>15</v>
      </c>
      <c r="Q542" s="8">
        <v>0.35199999999999998</v>
      </c>
      <c r="R542" s="8">
        <v>0.63800000000000001</v>
      </c>
      <c r="S542" s="8">
        <f t="shared" si="32"/>
        <v>18</v>
      </c>
      <c r="T542" s="11">
        <f t="shared" si="33"/>
        <v>1.2</v>
      </c>
      <c r="U542" s="11">
        <f t="shared" si="34"/>
        <v>0.63</v>
      </c>
      <c r="V542" s="11">
        <f t="shared" si="35"/>
        <v>1</v>
      </c>
      <c r="W542" s="8"/>
      <c r="X542" s="11"/>
      <c r="Y542" s="11"/>
      <c r="Z542" s="11"/>
      <c r="AA542" s="11"/>
    </row>
    <row r="543" spans="1:27" x14ac:dyDescent="0.35">
      <c r="A543" s="13" t="s">
        <v>101</v>
      </c>
      <c r="B543" s="13" t="s">
        <v>187</v>
      </c>
      <c r="C543" s="13" t="s">
        <v>295</v>
      </c>
      <c r="D543" s="13" t="s">
        <v>324</v>
      </c>
      <c r="E543" s="13">
        <v>38</v>
      </c>
      <c r="F543" s="18">
        <v>5</v>
      </c>
      <c r="G543" s="8">
        <v>0</v>
      </c>
      <c r="H543" s="8">
        <v>4</v>
      </c>
      <c r="I543" s="8">
        <v>1</v>
      </c>
      <c r="J543" s="8">
        <v>0.26100000000000001</v>
      </c>
      <c r="K543" s="8">
        <v>0.32300000000000001</v>
      </c>
      <c r="L543" s="8">
        <v>10</v>
      </c>
      <c r="M543" s="8">
        <v>2</v>
      </c>
      <c r="N543" s="8">
        <v>0</v>
      </c>
      <c r="O543" s="8">
        <v>3</v>
      </c>
      <c r="P543" s="8">
        <v>7</v>
      </c>
      <c r="Q543" s="8">
        <v>0.34399999999999997</v>
      </c>
      <c r="R543" s="8">
        <v>0.66700000000000004</v>
      </c>
      <c r="S543" s="8">
        <f t="shared" si="32"/>
        <v>18</v>
      </c>
      <c r="T543" s="11">
        <f t="shared" si="33"/>
        <v>1.2</v>
      </c>
      <c r="U543" s="11">
        <f t="shared" si="34"/>
        <v>0.63</v>
      </c>
      <c r="V543" s="11">
        <f t="shared" si="35"/>
        <v>1</v>
      </c>
      <c r="W543" s="8"/>
      <c r="X543" s="11"/>
      <c r="Y543" s="11"/>
      <c r="Z543" s="11"/>
      <c r="AA543" s="11"/>
    </row>
    <row r="544" spans="1:27" x14ac:dyDescent="0.35">
      <c r="A544" s="13" t="s">
        <v>523</v>
      </c>
      <c r="B544" s="13" t="s">
        <v>138</v>
      </c>
      <c r="C544" s="13" t="s">
        <v>315</v>
      </c>
      <c r="D544" s="13" t="s">
        <v>324</v>
      </c>
      <c r="E544" s="13">
        <v>41</v>
      </c>
      <c r="F544" s="18">
        <v>6</v>
      </c>
      <c r="G544" s="8">
        <v>2</v>
      </c>
      <c r="H544" s="8">
        <v>6</v>
      </c>
      <c r="I544" s="8">
        <v>2</v>
      </c>
      <c r="J544" s="8">
        <v>0.215</v>
      </c>
      <c r="K544" s="8">
        <v>0.28499999999999998</v>
      </c>
      <c r="L544" s="8">
        <v>9</v>
      </c>
      <c r="M544" s="8">
        <v>2</v>
      </c>
      <c r="N544" s="8">
        <v>0</v>
      </c>
      <c r="O544" s="8">
        <v>4</v>
      </c>
      <c r="P544" s="8">
        <v>18</v>
      </c>
      <c r="Q544" s="8">
        <v>0.41399999999999998</v>
      </c>
      <c r="R544" s="8">
        <v>0.69899999999999995</v>
      </c>
      <c r="S544" s="8">
        <f t="shared" si="32"/>
        <v>17</v>
      </c>
      <c r="T544" s="11">
        <f t="shared" si="33"/>
        <v>1.1333333333333333</v>
      </c>
      <c r="U544" s="11">
        <f t="shared" si="34"/>
        <v>0.59499999999999997</v>
      </c>
      <c r="V544" s="11">
        <f t="shared" si="35"/>
        <v>1</v>
      </c>
      <c r="W544" s="8"/>
      <c r="X544" s="11"/>
      <c r="Y544" s="11"/>
      <c r="Z544" s="11"/>
      <c r="AA544" s="11"/>
    </row>
    <row r="545" spans="1:27" x14ac:dyDescent="0.35">
      <c r="A545" s="13" t="s">
        <v>54</v>
      </c>
      <c r="B545" s="13" t="s">
        <v>1209</v>
      </c>
      <c r="C545" s="13" t="s">
        <v>301</v>
      </c>
      <c r="D545" s="13" t="s">
        <v>324</v>
      </c>
      <c r="E545" s="13">
        <v>48</v>
      </c>
      <c r="F545" s="18">
        <v>6</v>
      </c>
      <c r="G545" s="8">
        <v>2</v>
      </c>
      <c r="H545" s="8">
        <v>6</v>
      </c>
      <c r="I545" s="8">
        <v>1</v>
      </c>
      <c r="J545" s="8">
        <v>0.20499999999999999</v>
      </c>
      <c r="K545" s="8">
        <v>0.28000000000000003</v>
      </c>
      <c r="L545" s="8">
        <v>10</v>
      </c>
      <c r="M545" s="8">
        <v>2</v>
      </c>
      <c r="N545" s="8">
        <v>0</v>
      </c>
      <c r="O545" s="8">
        <v>5</v>
      </c>
      <c r="P545" s="8">
        <v>19</v>
      </c>
      <c r="Q545" s="8">
        <v>0.39</v>
      </c>
      <c r="R545" s="8">
        <v>0.67</v>
      </c>
      <c r="S545" s="8">
        <f t="shared" si="32"/>
        <v>17</v>
      </c>
      <c r="T545" s="11">
        <f t="shared" si="33"/>
        <v>1.1333333333333333</v>
      </c>
      <c r="U545" s="11">
        <f t="shared" si="34"/>
        <v>0.59499999999999997</v>
      </c>
      <c r="V545" s="11">
        <f t="shared" si="35"/>
        <v>1</v>
      </c>
      <c r="W545" s="8"/>
      <c r="X545" s="11"/>
      <c r="Y545" s="11"/>
      <c r="Z545" s="11"/>
      <c r="AA545" s="11"/>
    </row>
    <row r="546" spans="1:27" x14ac:dyDescent="0.35">
      <c r="A546" s="13" t="s">
        <v>132</v>
      </c>
      <c r="B546" s="13" t="s">
        <v>698</v>
      </c>
      <c r="C546" s="13" t="s">
        <v>315</v>
      </c>
      <c r="D546" s="13" t="s">
        <v>324</v>
      </c>
      <c r="E546" s="13">
        <v>55</v>
      </c>
      <c r="F546" s="18">
        <v>6</v>
      </c>
      <c r="G546" s="8">
        <v>2</v>
      </c>
      <c r="H546" s="8">
        <v>7</v>
      </c>
      <c r="I546" s="8">
        <v>0</v>
      </c>
      <c r="J546" s="8">
        <v>0.20699999999999999</v>
      </c>
      <c r="K546" s="8">
        <v>0.25600000000000001</v>
      </c>
      <c r="L546" s="8">
        <v>11</v>
      </c>
      <c r="M546" s="8">
        <v>2</v>
      </c>
      <c r="N546" s="8">
        <v>0</v>
      </c>
      <c r="O546" s="8">
        <v>4</v>
      </c>
      <c r="P546" s="8">
        <v>19</v>
      </c>
      <c r="Q546" s="8">
        <v>0.373</v>
      </c>
      <c r="R546" s="8">
        <v>0.629</v>
      </c>
      <c r="S546" s="8">
        <f t="shared" si="32"/>
        <v>17</v>
      </c>
      <c r="T546" s="11">
        <f t="shared" si="33"/>
        <v>1.1333333333333333</v>
      </c>
      <c r="U546" s="11">
        <f t="shared" si="34"/>
        <v>0.59499999999999997</v>
      </c>
      <c r="V546" s="11">
        <f t="shared" si="35"/>
        <v>1</v>
      </c>
      <c r="W546" s="8"/>
      <c r="X546" s="11"/>
      <c r="Y546" s="11"/>
      <c r="Z546" s="11"/>
      <c r="AA546" s="11"/>
    </row>
    <row r="547" spans="1:27" x14ac:dyDescent="0.35">
      <c r="A547" s="13" t="s">
        <v>2139</v>
      </c>
      <c r="B547" s="13" t="s">
        <v>1880</v>
      </c>
      <c r="C547" s="13" t="s">
        <v>2137</v>
      </c>
      <c r="D547" s="13" t="s">
        <v>324</v>
      </c>
      <c r="E547" s="13">
        <v>51</v>
      </c>
      <c r="F547" s="18">
        <v>6</v>
      </c>
      <c r="G547" s="8">
        <v>1</v>
      </c>
      <c r="H547" s="8">
        <v>6</v>
      </c>
      <c r="I547" s="8">
        <v>0</v>
      </c>
      <c r="J547" s="8">
        <v>0.23</v>
      </c>
      <c r="K547" s="8">
        <v>0.28599999999999998</v>
      </c>
      <c r="L547" s="8">
        <v>12</v>
      </c>
      <c r="M547" s="8">
        <v>2</v>
      </c>
      <c r="N547" s="8">
        <v>0</v>
      </c>
      <c r="O547" s="8">
        <v>4</v>
      </c>
      <c r="P547" s="8">
        <v>16</v>
      </c>
      <c r="Q547" s="8">
        <v>0.34599999999999997</v>
      </c>
      <c r="R547" s="8">
        <v>0.63100000000000001</v>
      </c>
      <c r="S547" s="8">
        <f t="shared" si="32"/>
        <v>17</v>
      </c>
      <c r="T547" s="11">
        <f t="shared" si="33"/>
        <v>1.1333333333333333</v>
      </c>
      <c r="U547" s="11">
        <f t="shared" si="34"/>
        <v>0.59499999999999997</v>
      </c>
      <c r="V547" s="11">
        <f t="shared" si="35"/>
        <v>1</v>
      </c>
      <c r="W547" s="8"/>
      <c r="X547" s="11"/>
      <c r="Y547" s="11"/>
      <c r="Z547" s="11"/>
      <c r="AA547" s="11"/>
    </row>
    <row r="548" spans="1:27" x14ac:dyDescent="0.35">
      <c r="A548" s="13" t="s">
        <v>2055</v>
      </c>
      <c r="B548" s="13" t="s">
        <v>350</v>
      </c>
      <c r="C548" s="13" t="s">
        <v>300</v>
      </c>
      <c r="D548" s="13" t="s">
        <v>324</v>
      </c>
      <c r="E548" s="13">
        <v>34</v>
      </c>
      <c r="F548" s="18">
        <v>4</v>
      </c>
      <c r="G548" s="8">
        <v>1</v>
      </c>
      <c r="H548" s="8">
        <v>4</v>
      </c>
      <c r="I548" s="8">
        <v>1</v>
      </c>
      <c r="J548" s="8">
        <v>0.252</v>
      </c>
      <c r="K548" s="8">
        <v>0.311</v>
      </c>
      <c r="L548" s="8">
        <v>9</v>
      </c>
      <c r="M548" s="8">
        <v>2</v>
      </c>
      <c r="N548" s="8">
        <v>0</v>
      </c>
      <c r="O548" s="8">
        <v>3</v>
      </c>
      <c r="P548" s="8">
        <v>9</v>
      </c>
      <c r="Q548" s="8">
        <v>0.41099999999999998</v>
      </c>
      <c r="R548" s="8">
        <v>0.72199999999999998</v>
      </c>
      <c r="S548" s="8">
        <f t="shared" si="32"/>
        <v>17</v>
      </c>
      <c r="T548" s="11">
        <f t="shared" si="33"/>
        <v>1.1333333333333333</v>
      </c>
      <c r="U548" s="11">
        <f t="shared" si="34"/>
        <v>0.59499999999999997</v>
      </c>
      <c r="V548" s="11">
        <f t="shared" si="35"/>
        <v>1</v>
      </c>
      <c r="W548" s="8"/>
      <c r="X548" s="11"/>
      <c r="Y548" s="11"/>
      <c r="Z548" s="11"/>
      <c r="AA548" s="11"/>
    </row>
    <row r="549" spans="1:27" x14ac:dyDescent="0.35">
      <c r="A549" s="13" t="s">
        <v>674</v>
      </c>
      <c r="B549" s="13" t="s">
        <v>1142</v>
      </c>
      <c r="C549" s="13" t="s">
        <v>298</v>
      </c>
      <c r="D549" s="13" t="s">
        <v>324</v>
      </c>
      <c r="E549" s="13">
        <v>40</v>
      </c>
      <c r="F549" s="18">
        <v>5</v>
      </c>
      <c r="G549" s="8">
        <v>0</v>
      </c>
      <c r="H549" s="8">
        <v>3</v>
      </c>
      <c r="I549" s="8">
        <v>2</v>
      </c>
      <c r="J549" s="8">
        <v>0.22700000000000001</v>
      </c>
      <c r="K549" s="8">
        <v>0.307</v>
      </c>
      <c r="L549" s="8">
        <v>9</v>
      </c>
      <c r="M549" s="8">
        <v>2</v>
      </c>
      <c r="N549" s="8">
        <v>0</v>
      </c>
      <c r="O549" s="8">
        <v>5</v>
      </c>
      <c r="P549" s="8">
        <v>9</v>
      </c>
      <c r="Q549" s="8">
        <v>0.30199999999999999</v>
      </c>
      <c r="R549" s="8">
        <v>0.60899999999999999</v>
      </c>
      <c r="S549" s="8">
        <f t="shared" si="32"/>
        <v>17</v>
      </c>
      <c r="T549" s="11">
        <f t="shared" si="33"/>
        <v>1.1333333333333333</v>
      </c>
      <c r="U549" s="11">
        <f t="shared" si="34"/>
        <v>0.59499999999999997</v>
      </c>
      <c r="V549" s="11">
        <f t="shared" si="35"/>
        <v>1</v>
      </c>
      <c r="W549" s="8"/>
      <c r="X549" s="11"/>
      <c r="Y549" s="11"/>
      <c r="Z549" s="11"/>
      <c r="AA549" s="11"/>
    </row>
    <row r="550" spans="1:27" x14ac:dyDescent="0.35">
      <c r="A550" s="13" t="s">
        <v>118</v>
      </c>
      <c r="B550" s="13" t="s">
        <v>1418</v>
      </c>
      <c r="C550" s="13" t="s">
        <v>309</v>
      </c>
      <c r="D550" s="13" t="s">
        <v>324</v>
      </c>
      <c r="E550" s="13">
        <v>37</v>
      </c>
      <c r="F550" s="18">
        <v>4</v>
      </c>
      <c r="G550" s="8">
        <v>1</v>
      </c>
      <c r="H550" s="8">
        <v>3</v>
      </c>
      <c r="I550" s="8">
        <v>1</v>
      </c>
      <c r="J550" s="8">
        <v>0.23499999999999999</v>
      </c>
      <c r="K550" s="8">
        <v>0.307</v>
      </c>
      <c r="L550" s="8">
        <v>9</v>
      </c>
      <c r="M550" s="8">
        <v>2</v>
      </c>
      <c r="N550" s="8">
        <v>0</v>
      </c>
      <c r="O550" s="8">
        <v>4</v>
      </c>
      <c r="P550" s="8">
        <v>9</v>
      </c>
      <c r="Q550" s="8">
        <v>0.35699999999999998</v>
      </c>
      <c r="R550" s="8">
        <v>0.66400000000000003</v>
      </c>
      <c r="S550" s="8">
        <f t="shared" si="32"/>
        <v>17</v>
      </c>
      <c r="T550" s="11">
        <f t="shared" si="33"/>
        <v>1.1333333333333333</v>
      </c>
      <c r="U550" s="11">
        <f t="shared" si="34"/>
        <v>0.59499999999999997</v>
      </c>
      <c r="V550" s="11">
        <f t="shared" si="35"/>
        <v>1</v>
      </c>
      <c r="W550" s="8"/>
      <c r="X550" s="11"/>
      <c r="Y550" s="11"/>
      <c r="Z550" s="11"/>
      <c r="AA550" s="11"/>
    </row>
    <row r="551" spans="1:27" x14ac:dyDescent="0.35">
      <c r="A551" s="13" t="s">
        <v>1692</v>
      </c>
      <c r="B551" s="13" t="s">
        <v>1416</v>
      </c>
      <c r="C551" s="13" t="s">
        <v>313</v>
      </c>
      <c r="D551" s="13" t="s">
        <v>324</v>
      </c>
      <c r="E551" s="13">
        <v>36</v>
      </c>
      <c r="F551" s="18">
        <v>4</v>
      </c>
      <c r="G551" s="8">
        <v>1</v>
      </c>
      <c r="H551" s="8">
        <v>4</v>
      </c>
      <c r="I551" s="8">
        <v>0</v>
      </c>
      <c r="J551" s="8">
        <v>0.23499999999999999</v>
      </c>
      <c r="K551" s="8">
        <v>0.30399999999999999</v>
      </c>
      <c r="L551" s="8">
        <v>8</v>
      </c>
      <c r="M551" s="8">
        <v>2</v>
      </c>
      <c r="N551" s="8">
        <v>0</v>
      </c>
      <c r="O551" s="8">
        <v>4</v>
      </c>
      <c r="P551" s="8">
        <v>8</v>
      </c>
      <c r="Q551" s="8">
        <v>0.33600000000000002</v>
      </c>
      <c r="R551" s="8">
        <v>0.64</v>
      </c>
      <c r="S551" s="8">
        <f t="shared" si="32"/>
        <v>17</v>
      </c>
      <c r="T551" s="11">
        <f t="shared" si="33"/>
        <v>1.1333333333333333</v>
      </c>
      <c r="U551" s="11">
        <f t="shared" si="34"/>
        <v>0.59499999999999997</v>
      </c>
      <c r="V551" s="11">
        <f t="shared" si="35"/>
        <v>1</v>
      </c>
      <c r="W551" s="8"/>
      <c r="X551" s="11"/>
      <c r="Y551" s="11"/>
      <c r="Z551" s="11"/>
      <c r="AA551" s="11"/>
    </row>
    <row r="552" spans="1:27" x14ac:dyDescent="0.35">
      <c r="A552" s="13" t="s">
        <v>2140</v>
      </c>
      <c r="B552" s="13" t="s">
        <v>740</v>
      </c>
      <c r="C552" s="13" t="s">
        <v>318</v>
      </c>
      <c r="D552" s="13" t="s">
        <v>324</v>
      </c>
      <c r="E552" s="13">
        <v>34</v>
      </c>
      <c r="F552" s="18">
        <v>4</v>
      </c>
      <c r="G552" s="8">
        <v>1</v>
      </c>
      <c r="H552" s="8">
        <v>4</v>
      </c>
      <c r="I552" s="8">
        <v>0</v>
      </c>
      <c r="J552" s="8">
        <v>0.221</v>
      </c>
      <c r="K552" s="8">
        <v>0.29599999999999999</v>
      </c>
      <c r="L552" s="8">
        <v>7</v>
      </c>
      <c r="M552" s="8">
        <v>2</v>
      </c>
      <c r="N552" s="8">
        <v>1</v>
      </c>
      <c r="O552" s="8">
        <v>4</v>
      </c>
      <c r="P552" s="8">
        <v>9</v>
      </c>
      <c r="Q552" s="8">
        <v>0.433</v>
      </c>
      <c r="R552" s="8">
        <v>0.72799999999999998</v>
      </c>
      <c r="S552" s="8">
        <f t="shared" si="32"/>
        <v>17</v>
      </c>
      <c r="T552" s="11">
        <f t="shared" si="33"/>
        <v>1.1333333333333333</v>
      </c>
      <c r="U552" s="11">
        <f t="shared" si="34"/>
        <v>0.59499999999999997</v>
      </c>
      <c r="V552" s="11">
        <f t="shared" si="35"/>
        <v>1</v>
      </c>
      <c r="W552" s="8"/>
      <c r="X552" s="11"/>
      <c r="Y552" s="11"/>
      <c r="Z552" s="11"/>
      <c r="AA552" s="11"/>
    </row>
    <row r="553" spans="1:27" x14ac:dyDescent="0.35">
      <c r="A553" s="13" t="s">
        <v>654</v>
      </c>
      <c r="B553" s="13" t="s">
        <v>256</v>
      </c>
      <c r="C553" s="13" t="s">
        <v>307</v>
      </c>
      <c r="D553" s="13" t="s">
        <v>324</v>
      </c>
      <c r="E553" s="13">
        <v>35</v>
      </c>
      <c r="F553" s="18">
        <v>4</v>
      </c>
      <c r="G553" s="8">
        <v>1</v>
      </c>
      <c r="H553" s="8">
        <v>4</v>
      </c>
      <c r="I553" s="8">
        <v>0</v>
      </c>
      <c r="J553" s="8">
        <v>0.245</v>
      </c>
      <c r="K553" s="8">
        <v>0.29699999999999999</v>
      </c>
      <c r="L553" s="8">
        <v>9</v>
      </c>
      <c r="M553" s="8">
        <v>2</v>
      </c>
      <c r="N553" s="8">
        <v>0</v>
      </c>
      <c r="O553" s="8">
        <v>3</v>
      </c>
      <c r="P553" s="8">
        <v>8</v>
      </c>
      <c r="Q553" s="8">
        <v>0.378</v>
      </c>
      <c r="R553" s="8">
        <v>0.67500000000000004</v>
      </c>
      <c r="S553" s="8">
        <f t="shared" si="32"/>
        <v>17</v>
      </c>
      <c r="T553" s="11">
        <f t="shared" si="33"/>
        <v>1.1333333333333333</v>
      </c>
      <c r="U553" s="11">
        <f t="shared" si="34"/>
        <v>0.59499999999999997</v>
      </c>
      <c r="V553" s="11">
        <f t="shared" si="35"/>
        <v>1</v>
      </c>
      <c r="W553" s="8"/>
      <c r="X553" s="11"/>
      <c r="Y553" s="11"/>
      <c r="Z553" s="11"/>
      <c r="AA553" s="11"/>
    </row>
    <row r="554" spans="1:27" x14ac:dyDescent="0.35">
      <c r="A554" s="13" t="s">
        <v>283</v>
      </c>
      <c r="B554" s="13" t="s">
        <v>2076</v>
      </c>
      <c r="C554" s="13" t="s">
        <v>309</v>
      </c>
      <c r="D554" s="13" t="s">
        <v>324</v>
      </c>
      <c r="E554" s="19">
        <v>22</v>
      </c>
      <c r="F554" s="18">
        <v>4</v>
      </c>
      <c r="G554" s="8">
        <v>1</v>
      </c>
      <c r="H554" s="8">
        <v>3</v>
      </c>
      <c r="I554" s="8">
        <v>1</v>
      </c>
      <c r="J554" s="8">
        <v>0.247</v>
      </c>
      <c r="K554" s="8">
        <v>0.35299999999999998</v>
      </c>
      <c r="L554" s="8">
        <v>5</v>
      </c>
      <c r="M554" s="8">
        <v>0</v>
      </c>
      <c r="N554" s="8">
        <v>1</v>
      </c>
      <c r="O554" s="8">
        <v>4</v>
      </c>
      <c r="P554" s="8">
        <v>5</v>
      </c>
      <c r="Q554" s="8">
        <v>0.44</v>
      </c>
      <c r="R554" s="8">
        <v>0.79300000000000004</v>
      </c>
      <c r="S554" s="8">
        <f t="shared" si="32"/>
        <v>17</v>
      </c>
      <c r="T554" s="11">
        <f t="shared" si="33"/>
        <v>1.1333333333333333</v>
      </c>
      <c r="U554" s="11">
        <f t="shared" si="34"/>
        <v>0.59499999999999997</v>
      </c>
      <c r="V554" s="11">
        <f t="shared" si="35"/>
        <v>1</v>
      </c>
      <c r="W554" s="8"/>
      <c r="X554" s="11"/>
      <c r="Y554" s="11"/>
      <c r="Z554" s="11"/>
      <c r="AA554" s="11"/>
    </row>
    <row r="555" spans="1:27" x14ac:dyDescent="0.35">
      <c r="A555" s="13" t="s">
        <v>107</v>
      </c>
      <c r="B555" s="13" t="s">
        <v>2070</v>
      </c>
      <c r="C555" s="13" t="s">
        <v>307</v>
      </c>
      <c r="D555" s="13" t="s">
        <v>324</v>
      </c>
      <c r="E555" s="13">
        <v>28</v>
      </c>
      <c r="F555" s="18">
        <v>4</v>
      </c>
      <c r="G555" s="8">
        <v>1</v>
      </c>
      <c r="H555" s="8">
        <v>3</v>
      </c>
      <c r="I555" s="8">
        <v>1</v>
      </c>
      <c r="J555" s="8">
        <v>0.221</v>
      </c>
      <c r="K555" s="8">
        <v>0.33600000000000002</v>
      </c>
      <c r="L555" s="8">
        <v>6</v>
      </c>
      <c r="M555" s="8">
        <v>1</v>
      </c>
      <c r="N555" s="8">
        <v>0</v>
      </c>
      <c r="O555" s="8">
        <v>5</v>
      </c>
      <c r="P555" s="8">
        <v>6</v>
      </c>
      <c r="Q555" s="8">
        <v>0.31900000000000001</v>
      </c>
      <c r="R555" s="8">
        <v>0.65600000000000003</v>
      </c>
      <c r="S555" s="8">
        <f t="shared" si="32"/>
        <v>17</v>
      </c>
      <c r="T555" s="11">
        <f t="shared" si="33"/>
        <v>1.1333333333333333</v>
      </c>
      <c r="U555" s="11">
        <f t="shared" si="34"/>
        <v>0.59499999999999997</v>
      </c>
      <c r="V555" s="11">
        <f t="shared" si="35"/>
        <v>1</v>
      </c>
      <c r="W555" s="8"/>
      <c r="X555" s="11"/>
      <c r="Y555" s="11"/>
      <c r="Z555" s="11"/>
      <c r="AA555" s="11"/>
    </row>
    <row r="556" spans="1:27" x14ac:dyDescent="0.35">
      <c r="A556" s="13" t="s">
        <v>39</v>
      </c>
      <c r="B556" s="13" t="s">
        <v>745</v>
      </c>
      <c r="C556" s="13" t="s">
        <v>296</v>
      </c>
      <c r="D556" s="13" t="s">
        <v>324</v>
      </c>
      <c r="E556" s="13">
        <v>45</v>
      </c>
      <c r="F556" s="18">
        <v>6</v>
      </c>
      <c r="G556" s="8">
        <v>2</v>
      </c>
      <c r="H556" s="8">
        <v>6</v>
      </c>
      <c r="I556" s="8">
        <v>2</v>
      </c>
      <c r="J556" s="8">
        <v>0.20200000000000001</v>
      </c>
      <c r="K556" s="8">
        <v>0.25700000000000001</v>
      </c>
      <c r="L556" s="8">
        <v>9</v>
      </c>
      <c r="M556" s="8">
        <v>2</v>
      </c>
      <c r="N556" s="8">
        <v>0</v>
      </c>
      <c r="O556" s="8">
        <v>3</v>
      </c>
      <c r="P556" s="8">
        <v>18</v>
      </c>
      <c r="Q556" s="8">
        <v>0.39300000000000002</v>
      </c>
      <c r="R556" s="8">
        <v>0.65</v>
      </c>
      <c r="S556" s="8">
        <f t="shared" si="32"/>
        <v>16</v>
      </c>
      <c r="T556" s="11">
        <f t="shared" si="33"/>
        <v>1.0666666666666667</v>
      </c>
      <c r="U556" s="11">
        <f t="shared" si="34"/>
        <v>0.56000000000000005</v>
      </c>
      <c r="V556" s="11">
        <f t="shared" si="35"/>
        <v>1</v>
      </c>
      <c r="W556" s="8"/>
      <c r="X556" s="11"/>
      <c r="Y556" s="11"/>
      <c r="Z556" s="11"/>
      <c r="AA556" s="11"/>
    </row>
    <row r="557" spans="1:27" x14ac:dyDescent="0.35">
      <c r="A557" s="13" t="s">
        <v>27</v>
      </c>
      <c r="B557" s="13" t="s">
        <v>1575</v>
      </c>
      <c r="C557" s="13" t="s">
        <v>316</v>
      </c>
      <c r="D557" s="13" t="s">
        <v>324</v>
      </c>
      <c r="E557" s="13">
        <v>49</v>
      </c>
      <c r="F557" s="18">
        <v>6</v>
      </c>
      <c r="G557" s="8">
        <v>0</v>
      </c>
      <c r="H557" s="8">
        <v>4</v>
      </c>
      <c r="I557" s="8">
        <v>3</v>
      </c>
      <c r="J557" s="8">
        <v>0.23200000000000001</v>
      </c>
      <c r="K557" s="8">
        <v>0.29399999999999998</v>
      </c>
      <c r="L557" s="8">
        <v>11</v>
      </c>
      <c r="M557" s="8">
        <v>2</v>
      </c>
      <c r="N557" s="8">
        <v>0</v>
      </c>
      <c r="O557" s="8">
        <v>4</v>
      </c>
      <c r="P557" s="8">
        <v>14</v>
      </c>
      <c r="Q557" s="8">
        <v>0.313</v>
      </c>
      <c r="R557" s="8">
        <v>0.60699999999999998</v>
      </c>
      <c r="S557" s="8">
        <f t="shared" si="32"/>
        <v>16</v>
      </c>
      <c r="T557" s="11">
        <f t="shared" si="33"/>
        <v>1.0666666666666667</v>
      </c>
      <c r="U557" s="11">
        <f t="shared" si="34"/>
        <v>0.56000000000000005</v>
      </c>
      <c r="V557" s="11">
        <f t="shared" si="35"/>
        <v>1</v>
      </c>
      <c r="W557" s="8"/>
      <c r="X557" s="11"/>
      <c r="Y557" s="11"/>
      <c r="Z557" s="11"/>
      <c r="AA557" s="11"/>
    </row>
    <row r="558" spans="1:27" x14ac:dyDescent="0.35">
      <c r="A558" s="13" t="s">
        <v>1527</v>
      </c>
      <c r="B558" s="13" t="s">
        <v>1528</v>
      </c>
      <c r="C558" s="13" t="s">
        <v>305</v>
      </c>
      <c r="D558" s="13" t="s">
        <v>324</v>
      </c>
      <c r="E558" s="13">
        <v>36</v>
      </c>
      <c r="F558" s="18">
        <v>4</v>
      </c>
      <c r="G558" s="8">
        <v>2</v>
      </c>
      <c r="H558" s="8">
        <v>5</v>
      </c>
      <c r="I558" s="8">
        <v>0</v>
      </c>
      <c r="J558" s="8">
        <v>0.219</v>
      </c>
      <c r="K558" s="8">
        <v>0.26800000000000002</v>
      </c>
      <c r="L558" s="8">
        <v>8</v>
      </c>
      <c r="M558" s="8">
        <v>2</v>
      </c>
      <c r="N558" s="8">
        <v>0</v>
      </c>
      <c r="O558" s="8">
        <v>2</v>
      </c>
      <c r="P558" s="8">
        <v>11</v>
      </c>
      <c r="Q558" s="8">
        <v>0.44</v>
      </c>
      <c r="R558" s="8">
        <v>0.70799999999999996</v>
      </c>
      <c r="S558" s="8">
        <f t="shared" si="32"/>
        <v>16</v>
      </c>
      <c r="T558" s="11">
        <f t="shared" si="33"/>
        <v>1.0666666666666667</v>
      </c>
      <c r="U558" s="11">
        <f t="shared" si="34"/>
        <v>0.56000000000000005</v>
      </c>
      <c r="V558" s="11">
        <f t="shared" si="35"/>
        <v>1</v>
      </c>
      <c r="W558" s="8"/>
      <c r="X558" s="11"/>
      <c r="Y558" s="11"/>
      <c r="Z558" s="11"/>
      <c r="AA558" s="11"/>
    </row>
    <row r="559" spans="1:27" x14ac:dyDescent="0.35">
      <c r="A559" s="13" t="s">
        <v>1756</v>
      </c>
      <c r="B559" s="13" t="s">
        <v>1757</v>
      </c>
      <c r="C559" s="13" t="s">
        <v>305</v>
      </c>
      <c r="D559" s="13" t="s">
        <v>324</v>
      </c>
      <c r="E559" s="13">
        <v>25</v>
      </c>
      <c r="F559" s="18">
        <v>4</v>
      </c>
      <c r="G559" s="8">
        <v>1</v>
      </c>
      <c r="H559" s="8">
        <v>2</v>
      </c>
      <c r="I559" s="8">
        <v>2</v>
      </c>
      <c r="J559" s="8">
        <v>0.22500000000000001</v>
      </c>
      <c r="K559" s="8">
        <v>0.32100000000000001</v>
      </c>
      <c r="L559" s="8">
        <v>6</v>
      </c>
      <c r="M559" s="8">
        <v>1</v>
      </c>
      <c r="N559" s="8">
        <v>0</v>
      </c>
      <c r="O559" s="8">
        <v>4</v>
      </c>
      <c r="P559" s="8">
        <v>6</v>
      </c>
      <c r="Q559" s="8">
        <v>0.307</v>
      </c>
      <c r="R559" s="8">
        <v>0.628</v>
      </c>
      <c r="S559" s="8">
        <f t="shared" si="32"/>
        <v>16</v>
      </c>
      <c r="T559" s="11">
        <f t="shared" si="33"/>
        <v>1.0666666666666667</v>
      </c>
      <c r="U559" s="11">
        <f t="shared" si="34"/>
        <v>0.56000000000000005</v>
      </c>
      <c r="V559" s="11">
        <f t="shared" si="35"/>
        <v>1</v>
      </c>
      <c r="W559" s="8"/>
      <c r="X559" s="11"/>
      <c r="Y559" s="11"/>
      <c r="Z559" s="11"/>
      <c r="AA559" s="11"/>
    </row>
    <row r="560" spans="1:27" x14ac:dyDescent="0.35">
      <c r="A560" s="13" t="s">
        <v>1308</v>
      </c>
      <c r="B560" s="13" t="s">
        <v>1163</v>
      </c>
      <c r="C560" s="13" t="s">
        <v>317</v>
      </c>
      <c r="D560" s="13" t="s">
        <v>324</v>
      </c>
      <c r="E560" s="13">
        <v>36</v>
      </c>
      <c r="F560" s="18">
        <v>4</v>
      </c>
      <c r="G560" s="8">
        <v>1</v>
      </c>
      <c r="H560" s="8">
        <v>4</v>
      </c>
      <c r="I560" s="8">
        <v>1</v>
      </c>
      <c r="J560" s="8">
        <v>0.221</v>
      </c>
      <c r="K560" s="8">
        <v>0.27400000000000002</v>
      </c>
      <c r="L560" s="8">
        <v>8</v>
      </c>
      <c r="M560" s="8">
        <v>2</v>
      </c>
      <c r="N560" s="8">
        <v>0</v>
      </c>
      <c r="O560" s="8">
        <v>3</v>
      </c>
      <c r="P560" s="8">
        <v>9</v>
      </c>
      <c r="Q560" s="8">
        <v>0.34499999999999997</v>
      </c>
      <c r="R560" s="8">
        <v>0.61899999999999999</v>
      </c>
      <c r="S560" s="8">
        <f t="shared" si="32"/>
        <v>16</v>
      </c>
      <c r="T560" s="11">
        <f t="shared" si="33"/>
        <v>1.0666666666666667</v>
      </c>
      <c r="U560" s="11">
        <f t="shared" si="34"/>
        <v>0.56000000000000005</v>
      </c>
      <c r="V560" s="11">
        <f t="shared" si="35"/>
        <v>1</v>
      </c>
      <c r="W560" s="8"/>
      <c r="X560" s="11"/>
      <c r="Y560" s="11"/>
      <c r="Z560" s="11"/>
      <c r="AA560" s="11"/>
    </row>
    <row r="561" spans="1:27" x14ac:dyDescent="0.35">
      <c r="A561" s="13" t="s">
        <v>39</v>
      </c>
      <c r="B561" s="13" t="s">
        <v>1104</v>
      </c>
      <c r="C561" s="13" t="s">
        <v>313</v>
      </c>
      <c r="D561" s="13" t="s">
        <v>324</v>
      </c>
      <c r="E561" s="13">
        <v>42</v>
      </c>
      <c r="F561" s="18">
        <v>4</v>
      </c>
      <c r="G561" s="8">
        <v>1</v>
      </c>
      <c r="H561" s="8">
        <v>4</v>
      </c>
      <c r="I561" s="8">
        <v>0</v>
      </c>
      <c r="J561" s="8">
        <v>0.22500000000000001</v>
      </c>
      <c r="K561" s="8">
        <v>0.27200000000000002</v>
      </c>
      <c r="L561" s="8">
        <v>9</v>
      </c>
      <c r="M561" s="8">
        <v>2</v>
      </c>
      <c r="N561" s="8">
        <v>0</v>
      </c>
      <c r="O561" s="8">
        <v>3</v>
      </c>
      <c r="P561" s="8">
        <v>9</v>
      </c>
      <c r="Q561" s="8">
        <v>0.33900000000000002</v>
      </c>
      <c r="R561" s="8">
        <v>0.61</v>
      </c>
      <c r="S561" s="8">
        <f t="shared" si="32"/>
        <v>16</v>
      </c>
      <c r="T561" s="11">
        <f t="shared" si="33"/>
        <v>1.0666666666666667</v>
      </c>
      <c r="U561" s="11">
        <f t="shared" si="34"/>
        <v>0.56000000000000005</v>
      </c>
      <c r="V561" s="11">
        <f t="shared" si="35"/>
        <v>1</v>
      </c>
      <c r="W561" s="8"/>
      <c r="X561" s="11"/>
      <c r="Y561" s="11"/>
      <c r="Z561" s="11"/>
      <c r="AA561" s="11"/>
    </row>
    <row r="562" spans="1:27" x14ac:dyDescent="0.35">
      <c r="A562" s="13" t="s">
        <v>1223</v>
      </c>
      <c r="B562" s="13" t="s">
        <v>1224</v>
      </c>
      <c r="C562" s="13" t="s">
        <v>303</v>
      </c>
      <c r="D562" s="13" t="s">
        <v>324</v>
      </c>
      <c r="E562" s="13">
        <v>46</v>
      </c>
      <c r="F562" s="18">
        <v>5</v>
      </c>
      <c r="G562" s="8">
        <v>1</v>
      </c>
      <c r="H562" s="8">
        <v>5</v>
      </c>
      <c r="I562" s="8">
        <v>1</v>
      </c>
      <c r="J562" s="8">
        <v>0.17899999999999999</v>
      </c>
      <c r="K562" s="8">
        <v>0.27</v>
      </c>
      <c r="L562" s="8">
        <v>8</v>
      </c>
      <c r="M562" s="8">
        <v>2</v>
      </c>
      <c r="N562" s="8">
        <v>0</v>
      </c>
      <c r="O562" s="8">
        <v>6</v>
      </c>
      <c r="P562" s="8">
        <v>15</v>
      </c>
      <c r="Q562" s="8">
        <v>0.308</v>
      </c>
      <c r="R562" s="8">
        <v>0.57899999999999996</v>
      </c>
      <c r="S562" s="8">
        <f t="shared" si="32"/>
        <v>15</v>
      </c>
      <c r="T562" s="11">
        <f t="shared" si="33"/>
        <v>1</v>
      </c>
      <c r="U562" s="11">
        <f t="shared" si="34"/>
        <v>0.52500000000000002</v>
      </c>
      <c r="V562" s="11">
        <f t="shared" si="35"/>
        <v>1</v>
      </c>
      <c r="W562" s="8"/>
      <c r="X562" s="11"/>
      <c r="Y562" s="11"/>
      <c r="Z562" s="11"/>
      <c r="AA562" s="11"/>
    </row>
    <row r="563" spans="1:27" x14ac:dyDescent="0.35">
      <c r="A563" s="13" t="s">
        <v>33</v>
      </c>
      <c r="B563" s="13" t="s">
        <v>130</v>
      </c>
      <c r="C563" s="13" t="s">
        <v>319</v>
      </c>
      <c r="D563" s="13" t="s">
        <v>324</v>
      </c>
      <c r="E563" s="13">
        <v>43</v>
      </c>
      <c r="F563" s="18">
        <v>5</v>
      </c>
      <c r="G563" s="8">
        <v>2</v>
      </c>
      <c r="H563" s="8">
        <v>5</v>
      </c>
      <c r="I563" s="8">
        <v>0</v>
      </c>
      <c r="J563" s="8">
        <v>0.20499999999999999</v>
      </c>
      <c r="K563" s="8">
        <v>0.26</v>
      </c>
      <c r="L563" s="8">
        <v>9</v>
      </c>
      <c r="M563" s="8">
        <v>2</v>
      </c>
      <c r="N563" s="8">
        <v>0</v>
      </c>
      <c r="O563" s="8">
        <v>3</v>
      </c>
      <c r="P563" s="8">
        <v>15</v>
      </c>
      <c r="Q563" s="8">
        <v>0.36499999999999999</v>
      </c>
      <c r="R563" s="8">
        <v>0.625</v>
      </c>
      <c r="S563" s="8">
        <f t="shared" si="32"/>
        <v>15</v>
      </c>
      <c r="T563" s="11">
        <f t="shared" si="33"/>
        <v>1</v>
      </c>
      <c r="U563" s="11">
        <f t="shared" si="34"/>
        <v>0.52500000000000002</v>
      </c>
      <c r="V563" s="11">
        <f t="shared" si="35"/>
        <v>1</v>
      </c>
      <c r="W563" s="8"/>
      <c r="X563" s="11"/>
      <c r="Y563" s="11"/>
      <c r="Z563" s="11"/>
      <c r="AA563" s="11"/>
    </row>
    <row r="564" spans="1:27" x14ac:dyDescent="0.35">
      <c r="A564" s="13" t="s">
        <v>1794</v>
      </c>
      <c r="B564" s="13" t="s">
        <v>1186</v>
      </c>
      <c r="C564" s="13" t="s">
        <v>314</v>
      </c>
      <c r="D564" s="13" t="s">
        <v>324</v>
      </c>
      <c r="E564" s="13">
        <v>36</v>
      </c>
      <c r="F564" s="18">
        <v>5</v>
      </c>
      <c r="G564" s="8">
        <v>0</v>
      </c>
      <c r="H564" s="8">
        <v>3</v>
      </c>
      <c r="I564" s="8">
        <v>3</v>
      </c>
      <c r="J564" s="8">
        <v>0.23200000000000001</v>
      </c>
      <c r="K564" s="8">
        <v>0.31</v>
      </c>
      <c r="L564" s="8">
        <v>8</v>
      </c>
      <c r="M564" s="8">
        <v>2</v>
      </c>
      <c r="N564" s="8">
        <v>0</v>
      </c>
      <c r="O564" s="8">
        <v>4</v>
      </c>
      <c r="P564" s="8">
        <v>10</v>
      </c>
      <c r="Q564" s="8">
        <v>0.32800000000000001</v>
      </c>
      <c r="R564" s="8">
        <v>0.63700000000000001</v>
      </c>
      <c r="S564" s="8">
        <f t="shared" si="32"/>
        <v>15</v>
      </c>
      <c r="T564" s="11">
        <f t="shared" si="33"/>
        <v>1</v>
      </c>
      <c r="U564" s="11">
        <f t="shared" si="34"/>
        <v>0.52500000000000002</v>
      </c>
      <c r="V564" s="11">
        <f t="shared" si="35"/>
        <v>1</v>
      </c>
      <c r="W564" s="8"/>
      <c r="X564" s="11"/>
      <c r="Y564" s="11"/>
      <c r="Z564" s="11"/>
      <c r="AA564" s="11"/>
    </row>
    <row r="565" spans="1:27" x14ac:dyDescent="0.35">
      <c r="A565" s="13" t="s">
        <v>193</v>
      </c>
      <c r="B565" s="13" t="s">
        <v>636</v>
      </c>
      <c r="C565" s="13" t="s">
        <v>304</v>
      </c>
      <c r="D565" s="13" t="s">
        <v>324</v>
      </c>
      <c r="E565" s="13">
        <v>44</v>
      </c>
      <c r="F565" s="18">
        <v>5</v>
      </c>
      <c r="G565" s="8">
        <v>1</v>
      </c>
      <c r="H565" s="8">
        <v>5</v>
      </c>
      <c r="I565" s="8">
        <v>0</v>
      </c>
      <c r="J565" s="8">
        <v>0.23200000000000001</v>
      </c>
      <c r="K565" s="8">
        <v>0.28499999999999998</v>
      </c>
      <c r="L565" s="8">
        <v>10</v>
      </c>
      <c r="M565" s="8">
        <v>2</v>
      </c>
      <c r="N565" s="8">
        <v>0</v>
      </c>
      <c r="O565" s="8">
        <v>3</v>
      </c>
      <c r="P565" s="8">
        <v>13</v>
      </c>
      <c r="Q565" s="8">
        <v>0.34100000000000003</v>
      </c>
      <c r="R565" s="8">
        <v>0.626</v>
      </c>
      <c r="S565" s="8">
        <f t="shared" si="32"/>
        <v>15</v>
      </c>
      <c r="T565" s="11">
        <f t="shared" si="33"/>
        <v>1</v>
      </c>
      <c r="U565" s="11">
        <f t="shared" si="34"/>
        <v>0.52500000000000002</v>
      </c>
      <c r="V565" s="11">
        <f t="shared" si="35"/>
        <v>1</v>
      </c>
      <c r="W565" s="8"/>
      <c r="X565" s="11"/>
      <c r="Y565" s="11"/>
      <c r="Z565" s="11"/>
      <c r="AA565" s="11"/>
    </row>
    <row r="566" spans="1:27" x14ac:dyDescent="0.35">
      <c r="A566" s="13" t="s">
        <v>232</v>
      </c>
      <c r="B566" s="13" t="s">
        <v>892</v>
      </c>
      <c r="C566" s="13" t="s">
        <v>312</v>
      </c>
      <c r="D566" s="13" t="s">
        <v>324</v>
      </c>
      <c r="E566" s="13">
        <v>34</v>
      </c>
      <c r="F566" s="18">
        <v>5</v>
      </c>
      <c r="G566" s="8">
        <v>1</v>
      </c>
      <c r="H566" s="8">
        <v>4</v>
      </c>
      <c r="I566" s="8">
        <v>1</v>
      </c>
      <c r="J566" s="8">
        <v>0.20699999999999999</v>
      </c>
      <c r="K566" s="8">
        <v>0.30399999999999999</v>
      </c>
      <c r="L566" s="8">
        <v>7</v>
      </c>
      <c r="M566" s="8">
        <v>2</v>
      </c>
      <c r="N566" s="8">
        <v>0</v>
      </c>
      <c r="O566" s="8">
        <v>5</v>
      </c>
      <c r="P566" s="8">
        <v>12</v>
      </c>
      <c r="Q566" s="8">
        <v>0.36399999999999999</v>
      </c>
      <c r="R566" s="8">
        <v>0.66700000000000004</v>
      </c>
      <c r="S566" s="8">
        <f t="shared" si="32"/>
        <v>15</v>
      </c>
      <c r="T566" s="11">
        <f t="shared" si="33"/>
        <v>1</v>
      </c>
      <c r="U566" s="11">
        <f t="shared" si="34"/>
        <v>0.52500000000000002</v>
      </c>
      <c r="V566" s="11">
        <f t="shared" si="35"/>
        <v>1</v>
      </c>
      <c r="W566" s="8"/>
      <c r="X566" s="11"/>
      <c r="Y566" s="11"/>
      <c r="Z566" s="11"/>
      <c r="AA566" s="11"/>
    </row>
    <row r="567" spans="1:27" x14ac:dyDescent="0.35">
      <c r="A567" s="13" t="s">
        <v>174</v>
      </c>
      <c r="B567" s="13" t="s">
        <v>181</v>
      </c>
      <c r="C567" s="13" t="s">
        <v>305</v>
      </c>
      <c r="D567" s="13" t="s">
        <v>324</v>
      </c>
      <c r="E567" s="13">
        <v>35</v>
      </c>
      <c r="F567" s="18">
        <v>4</v>
      </c>
      <c r="G567" s="8">
        <v>1</v>
      </c>
      <c r="H567" s="8">
        <v>4</v>
      </c>
      <c r="I567" s="8">
        <v>1</v>
      </c>
      <c r="J567" s="8">
        <v>0.21</v>
      </c>
      <c r="K567" s="8">
        <v>0.27</v>
      </c>
      <c r="L567" s="8">
        <v>7</v>
      </c>
      <c r="M567" s="8">
        <v>2</v>
      </c>
      <c r="N567" s="8">
        <v>0</v>
      </c>
      <c r="O567" s="8">
        <v>3</v>
      </c>
      <c r="P567" s="8">
        <v>9</v>
      </c>
      <c r="Q567" s="8">
        <v>0.34</v>
      </c>
      <c r="R567" s="8">
        <v>0.60899999999999999</v>
      </c>
      <c r="S567" s="8">
        <f t="shared" si="32"/>
        <v>15</v>
      </c>
      <c r="T567" s="11">
        <f t="shared" si="33"/>
        <v>1</v>
      </c>
      <c r="U567" s="11">
        <f t="shared" si="34"/>
        <v>0.52500000000000002</v>
      </c>
      <c r="V567" s="11">
        <f t="shared" si="35"/>
        <v>1</v>
      </c>
      <c r="W567" s="8"/>
      <c r="X567" s="11"/>
      <c r="Y567" s="11"/>
      <c r="Z567" s="11"/>
      <c r="AA567" s="11"/>
    </row>
    <row r="568" spans="1:27" x14ac:dyDescent="0.35">
      <c r="A568" s="13" t="s">
        <v>987</v>
      </c>
      <c r="B568" s="13" t="s">
        <v>988</v>
      </c>
      <c r="C568" s="13" t="s">
        <v>316</v>
      </c>
      <c r="D568" s="13" t="s">
        <v>324</v>
      </c>
      <c r="E568" s="13">
        <v>32</v>
      </c>
      <c r="F568" s="18">
        <v>4</v>
      </c>
      <c r="G568" s="8">
        <v>1</v>
      </c>
      <c r="H568" s="8">
        <v>4</v>
      </c>
      <c r="I568" s="8">
        <v>1</v>
      </c>
      <c r="J568" s="8">
        <v>0.215</v>
      </c>
      <c r="K568" s="8">
        <v>0.30299999999999999</v>
      </c>
      <c r="L568" s="8">
        <v>7</v>
      </c>
      <c r="M568" s="8">
        <v>2</v>
      </c>
      <c r="N568" s="8">
        <v>0</v>
      </c>
      <c r="O568" s="8">
        <v>4</v>
      </c>
      <c r="P568" s="8">
        <v>10</v>
      </c>
      <c r="Q568" s="8">
        <v>0.35499999999999998</v>
      </c>
      <c r="R568" s="8">
        <v>0.65800000000000003</v>
      </c>
      <c r="S568" s="8">
        <f t="shared" si="32"/>
        <v>15</v>
      </c>
      <c r="T568" s="11">
        <f t="shared" si="33"/>
        <v>1</v>
      </c>
      <c r="U568" s="11">
        <f t="shared" si="34"/>
        <v>0.52500000000000002</v>
      </c>
      <c r="V568" s="11">
        <f t="shared" si="35"/>
        <v>1</v>
      </c>
      <c r="W568" s="8"/>
      <c r="X568" s="11"/>
      <c r="Y568" s="11"/>
      <c r="Z568" s="11"/>
      <c r="AA568" s="11"/>
    </row>
    <row r="569" spans="1:27" x14ac:dyDescent="0.35">
      <c r="A569" s="13" t="s">
        <v>396</v>
      </c>
      <c r="B569" s="13" t="s">
        <v>2089</v>
      </c>
      <c r="C569" s="13" t="s">
        <v>314</v>
      </c>
      <c r="D569" s="13" t="s">
        <v>324</v>
      </c>
      <c r="E569" s="13">
        <v>32</v>
      </c>
      <c r="F569" s="18">
        <v>4</v>
      </c>
      <c r="G569" s="8">
        <v>1</v>
      </c>
      <c r="H569" s="8">
        <v>4</v>
      </c>
      <c r="I569" s="8">
        <v>1</v>
      </c>
      <c r="J569" s="8">
        <v>0.23499999999999999</v>
      </c>
      <c r="K569" s="8">
        <v>0.313</v>
      </c>
      <c r="L569" s="8">
        <v>7</v>
      </c>
      <c r="M569" s="8">
        <v>1</v>
      </c>
      <c r="N569" s="8">
        <v>0</v>
      </c>
      <c r="O569" s="8">
        <v>4</v>
      </c>
      <c r="P569" s="8">
        <v>9</v>
      </c>
      <c r="Q569" s="8">
        <v>0.38300000000000001</v>
      </c>
      <c r="R569" s="8">
        <v>0.69599999999999995</v>
      </c>
      <c r="S569" s="8">
        <f t="shared" si="32"/>
        <v>15</v>
      </c>
      <c r="T569" s="11">
        <f t="shared" si="33"/>
        <v>1</v>
      </c>
      <c r="U569" s="11">
        <f t="shared" si="34"/>
        <v>0.52500000000000002</v>
      </c>
      <c r="V569" s="11">
        <f t="shared" si="35"/>
        <v>1</v>
      </c>
      <c r="W569" s="8"/>
      <c r="X569" s="11"/>
      <c r="Y569" s="11"/>
      <c r="Z569" s="11"/>
      <c r="AA569" s="11"/>
    </row>
    <row r="570" spans="1:27" x14ac:dyDescent="0.35">
      <c r="A570" s="13" t="s">
        <v>902</v>
      </c>
      <c r="B570" s="13" t="s">
        <v>1138</v>
      </c>
      <c r="C570" s="13" t="s">
        <v>306</v>
      </c>
      <c r="D570" s="13" t="s">
        <v>324</v>
      </c>
      <c r="E570" s="13">
        <v>33</v>
      </c>
      <c r="F570" s="18">
        <v>4</v>
      </c>
      <c r="G570" s="8">
        <v>1</v>
      </c>
      <c r="H570" s="8">
        <v>3</v>
      </c>
      <c r="I570" s="8">
        <v>0</v>
      </c>
      <c r="J570" s="8">
        <v>0.218</v>
      </c>
      <c r="K570" s="8">
        <v>0.31900000000000001</v>
      </c>
      <c r="L570" s="8">
        <v>7</v>
      </c>
      <c r="M570" s="8">
        <v>2</v>
      </c>
      <c r="N570" s="8">
        <v>0</v>
      </c>
      <c r="O570" s="8">
        <v>5</v>
      </c>
      <c r="P570" s="8">
        <v>9</v>
      </c>
      <c r="Q570" s="8">
        <v>0.33</v>
      </c>
      <c r="R570" s="8">
        <v>0.64900000000000002</v>
      </c>
      <c r="S570" s="8">
        <f t="shared" si="32"/>
        <v>15</v>
      </c>
      <c r="T570" s="11">
        <f t="shared" si="33"/>
        <v>1</v>
      </c>
      <c r="U570" s="11">
        <f t="shared" si="34"/>
        <v>0.52500000000000002</v>
      </c>
      <c r="V570" s="11">
        <f t="shared" si="35"/>
        <v>1</v>
      </c>
      <c r="W570" s="8"/>
      <c r="X570" s="11"/>
      <c r="Y570" s="11"/>
      <c r="Z570" s="11"/>
      <c r="AA570" s="11"/>
    </row>
    <row r="571" spans="1:27" x14ac:dyDescent="0.35">
      <c r="A571" s="13" t="s">
        <v>1769</v>
      </c>
      <c r="B571" s="13" t="s">
        <v>655</v>
      </c>
      <c r="C571" s="13" t="s">
        <v>310</v>
      </c>
      <c r="D571" s="13" t="s">
        <v>324</v>
      </c>
      <c r="E571" s="13">
        <v>33</v>
      </c>
      <c r="F571" s="18">
        <v>4</v>
      </c>
      <c r="G571" s="8">
        <v>1</v>
      </c>
      <c r="H571" s="8">
        <v>4</v>
      </c>
      <c r="I571" s="8">
        <v>0</v>
      </c>
      <c r="J571" s="8">
        <v>0.247</v>
      </c>
      <c r="K571" s="8">
        <v>0.33700000000000002</v>
      </c>
      <c r="L571" s="8">
        <v>8</v>
      </c>
      <c r="M571" s="8">
        <v>1</v>
      </c>
      <c r="N571" s="8">
        <v>0</v>
      </c>
      <c r="O571" s="8">
        <v>4</v>
      </c>
      <c r="P571" s="8">
        <v>9</v>
      </c>
      <c r="Q571" s="8">
        <v>0.36399999999999999</v>
      </c>
      <c r="R571" s="8">
        <v>0.70099999999999996</v>
      </c>
      <c r="S571" s="8">
        <f t="shared" si="32"/>
        <v>15</v>
      </c>
      <c r="T571" s="11">
        <f t="shared" si="33"/>
        <v>1</v>
      </c>
      <c r="U571" s="11">
        <f t="shared" si="34"/>
        <v>0.52500000000000002</v>
      </c>
      <c r="V571" s="11">
        <f t="shared" si="35"/>
        <v>1</v>
      </c>
      <c r="W571" s="8"/>
      <c r="X571" s="11"/>
      <c r="Y571" s="11"/>
      <c r="Z571" s="11"/>
      <c r="AA571" s="11"/>
    </row>
    <row r="572" spans="1:27" x14ac:dyDescent="0.35">
      <c r="A572" s="13" t="s">
        <v>444</v>
      </c>
      <c r="B572" s="13" t="s">
        <v>817</v>
      </c>
      <c r="C572" s="13" t="s">
        <v>314</v>
      </c>
      <c r="D572" s="13" t="s">
        <v>324</v>
      </c>
      <c r="E572" s="13">
        <v>38</v>
      </c>
      <c r="F572" s="18">
        <v>5</v>
      </c>
      <c r="G572" s="8">
        <v>0</v>
      </c>
      <c r="H572" s="8">
        <v>4</v>
      </c>
      <c r="I572" s="8">
        <v>1</v>
      </c>
      <c r="J572" s="8">
        <v>0.22600000000000001</v>
      </c>
      <c r="K572" s="8">
        <v>0.28799999999999998</v>
      </c>
      <c r="L572" s="8">
        <v>9</v>
      </c>
      <c r="M572" s="8">
        <v>2</v>
      </c>
      <c r="N572" s="8">
        <v>0</v>
      </c>
      <c r="O572" s="8">
        <v>3</v>
      </c>
      <c r="P572" s="8">
        <v>9</v>
      </c>
      <c r="Q572" s="8">
        <v>0.29799999999999999</v>
      </c>
      <c r="R572" s="8">
        <v>0.58599999999999997</v>
      </c>
      <c r="S572" s="8">
        <f t="shared" si="32"/>
        <v>15</v>
      </c>
      <c r="T572" s="11">
        <f t="shared" si="33"/>
        <v>1</v>
      </c>
      <c r="U572" s="11">
        <f t="shared" si="34"/>
        <v>0.52500000000000002</v>
      </c>
      <c r="V572" s="11">
        <f t="shared" si="35"/>
        <v>1</v>
      </c>
      <c r="W572" s="8"/>
      <c r="X572" s="11"/>
      <c r="Y572" s="11"/>
      <c r="Z572" s="11"/>
      <c r="AA572" s="11"/>
    </row>
    <row r="573" spans="1:27" x14ac:dyDescent="0.35">
      <c r="A573" s="13" t="s">
        <v>731</v>
      </c>
      <c r="B573" s="13" t="s">
        <v>732</v>
      </c>
      <c r="C573" s="13" t="s">
        <v>316</v>
      </c>
      <c r="D573" s="13" t="s">
        <v>324</v>
      </c>
      <c r="E573" s="13">
        <v>40</v>
      </c>
      <c r="F573" s="18">
        <v>4</v>
      </c>
      <c r="G573" s="8">
        <v>1</v>
      </c>
      <c r="H573" s="8">
        <v>5</v>
      </c>
      <c r="I573" s="8">
        <v>0</v>
      </c>
      <c r="J573" s="8">
        <v>0.222</v>
      </c>
      <c r="K573" s="8">
        <v>0.27200000000000002</v>
      </c>
      <c r="L573" s="8">
        <v>9</v>
      </c>
      <c r="M573" s="8">
        <v>1</v>
      </c>
      <c r="N573" s="8">
        <v>0</v>
      </c>
      <c r="O573" s="8">
        <v>3</v>
      </c>
      <c r="P573" s="8">
        <v>10</v>
      </c>
      <c r="Q573" s="8">
        <v>0.32700000000000001</v>
      </c>
      <c r="R573" s="8">
        <v>0.6</v>
      </c>
      <c r="S573" s="8">
        <f t="shared" si="32"/>
        <v>15</v>
      </c>
      <c r="T573" s="11">
        <f t="shared" si="33"/>
        <v>1</v>
      </c>
      <c r="U573" s="11">
        <f t="shared" si="34"/>
        <v>0.52500000000000002</v>
      </c>
      <c r="V573" s="11">
        <f t="shared" si="35"/>
        <v>1</v>
      </c>
      <c r="W573" s="8"/>
      <c r="X573" s="11"/>
      <c r="Y573" s="11"/>
      <c r="Z573" s="11"/>
      <c r="AA573" s="11"/>
    </row>
    <row r="574" spans="1:27" x14ac:dyDescent="0.35">
      <c r="A574" s="13" t="s">
        <v>1733</v>
      </c>
      <c r="B574" s="13" t="s">
        <v>2046</v>
      </c>
      <c r="C574" s="13" t="s">
        <v>1523</v>
      </c>
      <c r="D574" s="13" t="s">
        <v>324</v>
      </c>
      <c r="E574" s="13">
        <v>30</v>
      </c>
      <c r="F574" s="18">
        <v>4</v>
      </c>
      <c r="G574" s="8">
        <v>1</v>
      </c>
      <c r="H574" s="8">
        <v>4</v>
      </c>
      <c r="I574" s="8">
        <v>0</v>
      </c>
      <c r="J574" s="8">
        <v>0.22900000000000001</v>
      </c>
      <c r="K574" s="8">
        <v>0.29599999999999999</v>
      </c>
      <c r="L574" s="8">
        <v>7</v>
      </c>
      <c r="M574" s="8">
        <v>2</v>
      </c>
      <c r="N574" s="8">
        <v>0</v>
      </c>
      <c r="O574" s="8">
        <v>3</v>
      </c>
      <c r="P574" s="8">
        <v>8</v>
      </c>
      <c r="Q574" s="8">
        <v>0.39400000000000002</v>
      </c>
      <c r="R574" s="8">
        <v>0.69</v>
      </c>
      <c r="S574" s="8">
        <f t="shared" si="32"/>
        <v>15</v>
      </c>
      <c r="T574" s="11">
        <f t="shared" si="33"/>
        <v>1</v>
      </c>
      <c r="U574" s="11">
        <f t="shared" si="34"/>
        <v>0.52500000000000002</v>
      </c>
      <c r="V574" s="11">
        <f t="shared" si="35"/>
        <v>1</v>
      </c>
      <c r="W574" s="8"/>
      <c r="X574" s="11"/>
      <c r="Y574" s="11"/>
      <c r="Z574" s="11"/>
      <c r="AA574" s="11"/>
    </row>
    <row r="575" spans="1:27" x14ac:dyDescent="0.35">
      <c r="A575" s="13" t="s">
        <v>156</v>
      </c>
      <c r="B575" s="13" t="s">
        <v>1741</v>
      </c>
      <c r="C575" s="13" t="s">
        <v>293</v>
      </c>
      <c r="D575" s="13" t="s">
        <v>324</v>
      </c>
      <c r="E575" s="13">
        <v>28</v>
      </c>
      <c r="F575" s="18">
        <v>3</v>
      </c>
      <c r="G575" s="8">
        <v>1</v>
      </c>
      <c r="H575" s="8">
        <v>4</v>
      </c>
      <c r="I575" s="8">
        <v>0</v>
      </c>
      <c r="J575" s="8">
        <v>0.23200000000000001</v>
      </c>
      <c r="K575" s="8">
        <v>0.28699999999999998</v>
      </c>
      <c r="L575" s="8">
        <v>7</v>
      </c>
      <c r="M575" s="8">
        <v>2</v>
      </c>
      <c r="N575" s="8">
        <v>0</v>
      </c>
      <c r="O575" s="8">
        <v>2</v>
      </c>
      <c r="P575" s="8">
        <v>6</v>
      </c>
      <c r="Q575" s="8">
        <v>0.36299999999999999</v>
      </c>
      <c r="R575" s="8">
        <v>0.65</v>
      </c>
      <c r="S575" s="8">
        <f t="shared" si="32"/>
        <v>15</v>
      </c>
      <c r="T575" s="11">
        <f t="shared" si="33"/>
        <v>1</v>
      </c>
      <c r="U575" s="11">
        <f t="shared" si="34"/>
        <v>0.52500000000000002</v>
      </c>
      <c r="V575" s="11">
        <f t="shared" si="35"/>
        <v>1</v>
      </c>
      <c r="W575" s="8"/>
      <c r="X575" s="11"/>
      <c r="Y575" s="11"/>
      <c r="Z575" s="11"/>
      <c r="AA575" s="11"/>
    </row>
    <row r="576" spans="1:27" x14ac:dyDescent="0.35">
      <c r="A576" s="13" t="s">
        <v>541</v>
      </c>
      <c r="B576" s="13" t="s">
        <v>1457</v>
      </c>
      <c r="C576" s="13" t="s">
        <v>313</v>
      </c>
      <c r="D576" s="13" t="s">
        <v>324</v>
      </c>
      <c r="E576" s="13">
        <v>48</v>
      </c>
      <c r="F576" s="18">
        <v>5</v>
      </c>
      <c r="G576" s="8">
        <v>1</v>
      </c>
      <c r="H576" s="8">
        <v>4</v>
      </c>
      <c r="I576" s="8">
        <v>2</v>
      </c>
      <c r="J576" s="8">
        <v>0.19800000000000001</v>
      </c>
      <c r="K576" s="8">
        <v>0.25900000000000001</v>
      </c>
      <c r="L576" s="8">
        <v>10</v>
      </c>
      <c r="M576" s="8">
        <v>2</v>
      </c>
      <c r="N576" s="8">
        <v>0</v>
      </c>
      <c r="O576" s="8">
        <v>4</v>
      </c>
      <c r="P576" s="8">
        <v>16</v>
      </c>
      <c r="Q576" s="8">
        <v>0.27300000000000002</v>
      </c>
      <c r="R576" s="8">
        <v>0.53300000000000003</v>
      </c>
      <c r="S576" s="8">
        <f t="shared" si="32"/>
        <v>14</v>
      </c>
      <c r="T576" s="11">
        <f t="shared" si="33"/>
        <v>0.93333333333333335</v>
      </c>
      <c r="U576" s="11">
        <f t="shared" si="34"/>
        <v>0.49000000000000005</v>
      </c>
      <c r="V576" s="11">
        <f t="shared" si="35"/>
        <v>1</v>
      </c>
      <c r="W576" s="8"/>
      <c r="X576" s="11"/>
      <c r="Y576" s="11"/>
      <c r="Z576" s="11"/>
      <c r="AA576" s="11"/>
    </row>
    <row r="577" spans="1:27" x14ac:dyDescent="0.35">
      <c r="A577" s="13" t="s">
        <v>139</v>
      </c>
      <c r="B577" s="13" t="s">
        <v>727</v>
      </c>
      <c r="C577" s="13" t="s">
        <v>301</v>
      </c>
      <c r="D577" s="13" t="s">
        <v>324</v>
      </c>
      <c r="E577" s="13">
        <v>47</v>
      </c>
      <c r="F577" s="18">
        <v>6</v>
      </c>
      <c r="G577" s="8">
        <v>0</v>
      </c>
      <c r="H577" s="8">
        <v>4</v>
      </c>
      <c r="I577" s="8">
        <v>2</v>
      </c>
      <c r="J577" s="8">
        <v>0.217</v>
      </c>
      <c r="K577" s="8">
        <v>0.28399999999999997</v>
      </c>
      <c r="L577" s="8">
        <v>10</v>
      </c>
      <c r="M577" s="8">
        <v>2</v>
      </c>
      <c r="N577" s="8">
        <v>0</v>
      </c>
      <c r="O577" s="8">
        <v>4</v>
      </c>
      <c r="P577" s="8">
        <v>14</v>
      </c>
      <c r="Q577" s="8">
        <v>0.28899999999999998</v>
      </c>
      <c r="R577" s="8">
        <v>0.57299999999999995</v>
      </c>
      <c r="S577" s="8">
        <f t="shared" si="32"/>
        <v>14</v>
      </c>
      <c r="T577" s="11">
        <f t="shared" si="33"/>
        <v>0.93333333333333335</v>
      </c>
      <c r="U577" s="11">
        <f t="shared" si="34"/>
        <v>0.49000000000000005</v>
      </c>
      <c r="V577" s="11">
        <f t="shared" si="35"/>
        <v>1</v>
      </c>
      <c r="W577" s="8"/>
      <c r="X577" s="11"/>
      <c r="Y577" s="11"/>
      <c r="Z577" s="11"/>
      <c r="AA577" s="11"/>
    </row>
    <row r="578" spans="1:27" x14ac:dyDescent="0.35">
      <c r="A578" s="13" t="s">
        <v>1545</v>
      </c>
      <c r="B578" s="13" t="s">
        <v>1546</v>
      </c>
      <c r="C578" s="13" t="s">
        <v>301</v>
      </c>
      <c r="D578" s="13" t="s">
        <v>324</v>
      </c>
      <c r="E578" s="13">
        <v>31</v>
      </c>
      <c r="F578" s="18">
        <v>4</v>
      </c>
      <c r="G578" s="8">
        <v>2</v>
      </c>
      <c r="H578" s="8">
        <v>4</v>
      </c>
      <c r="I578" s="8">
        <v>1</v>
      </c>
      <c r="J578" s="8">
        <v>0.22800000000000001</v>
      </c>
      <c r="K578" s="8">
        <v>0.27600000000000002</v>
      </c>
      <c r="L578" s="8">
        <v>7</v>
      </c>
      <c r="M578" s="8">
        <v>2</v>
      </c>
      <c r="N578" s="8">
        <v>0</v>
      </c>
      <c r="O578" s="8">
        <v>2</v>
      </c>
      <c r="P578" s="8">
        <v>12</v>
      </c>
      <c r="Q578" s="8">
        <v>0.45100000000000001</v>
      </c>
      <c r="R578" s="8">
        <v>0.72699999999999998</v>
      </c>
      <c r="S578" s="8">
        <f t="shared" ref="S578:S641" si="36">F578+(4*G578)+H578+I578+(L578-M578-N578-G578)+(2*M578)+(3*N578)+O578-P578</f>
        <v>14</v>
      </c>
      <c r="T578" s="11">
        <f t="shared" ref="T578:T641" si="37">S578/15</f>
        <v>0.93333333333333335</v>
      </c>
      <c r="U578" s="11">
        <f t="shared" ref="U578:U641" si="38">IF(S578&gt;=675,T578*1.2,IF(S578&gt;=650,T578*1.175,IF(S578&gt;=625,T578*1.15,IF(S578&gt;= 600,T578*1.125,IF(S578&gt; 575,T578*1.1,IF(S578&gt; 550,T578*1.075,IF(S578&gt; 525,T578*1.05,IF(S578&gt; 500,T578*1.025,IF(S578&gt; 475,T578,IF(S578&gt; 450,T578*0.975,IF(S578&gt; 425,T578*0.95,IF(S578&gt; 400,T578*0.925,IF(S578&gt; 375,T578*0.9,IF(S578&gt; 350,T578*0.875,IF(S578&gt; 325,T578*0.85,IF(S578&gt; 300,T578*0.825,IF(S578&gt; 275,T578*0.8,IF(S578&gt; 250,T578*0.775,IF(S578&gt; 225,T578*0.75,IF(S578&gt; 200,T578*0.725,IF(S578&gt; 175,T578*0.7,IF(S578&gt; 150,T578*0.675,IF(S578&gt; 125,T578*0.65,IF(S578&gt; 100,T578*0.625,IF(S578&gt; 75,T578*0.6,IF(S578&gt; 50,T578*0.575,IF(S578&gt; 25,T578*0.55,T578*0.525)))))))))))))))))))))))))))</f>
        <v>0.49000000000000005</v>
      </c>
      <c r="V578" s="11">
        <f t="shared" ref="V578:V641" si="39">IF(U578 &lt; 1.5,1,U578)</f>
        <v>1</v>
      </c>
      <c r="W578" s="8"/>
      <c r="X578" s="11"/>
      <c r="Y578" s="11"/>
      <c r="Z578" s="11"/>
      <c r="AA578" s="11"/>
    </row>
    <row r="579" spans="1:27" x14ac:dyDescent="0.35">
      <c r="A579" s="13" t="s">
        <v>1559</v>
      </c>
      <c r="B579" s="13" t="s">
        <v>875</v>
      </c>
      <c r="C579" s="13" t="s">
        <v>307</v>
      </c>
      <c r="D579" s="13" t="s">
        <v>324</v>
      </c>
      <c r="E579" s="13">
        <v>28</v>
      </c>
      <c r="F579" s="18">
        <v>4</v>
      </c>
      <c r="G579" s="8">
        <v>1</v>
      </c>
      <c r="H579" s="8">
        <v>3</v>
      </c>
      <c r="I579" s="8">
        <v>2</v>
      </c>
      <c r="J579" s="8">
        <v>0.22500000000000001</v>
      </c>
      <c r="K579" s="8">
        <v>0.29199999999999998</v>
      </c>
      <c r="L579" s="8">
        <v>6</v>
      </c>
      <c r="M579" s="8">
        <v>2</v>
      </c>
      <c r="N579" s="8">
        <v>0</v>
      </c>
      <c r="O579" s="8">
        <v>3</v>
      </c>
      <c r="P579" s="8">
        <v>9</v>
      </c>
      <c r="Q579" s="8">
        <v>0.33800000000000002</v>
      </c>
      <c r="R579" s="8">
        <v>0.63</v>
      </c>
      <c r="S579" s="8">
        <f t="shared" si="36"/>
        <v>14</v>
      </c>
      <c r="T579" s="11">
        <f t="shared" si="37"/>
        <v>0.93333333333333335</v>
      </c>
      <c r="U579" s="11">
        <f t="shared" si="38"/>
        <v>0.49000000000000005</v>
      </c>
      <c r="V579" s="11">
        <f t="shared" si="39"/>
        <v>1</v>
      </c>
      <c r="W579" s="8"/>
      <c r="X579" s="11"/>
      <c r="Y579" s="11"/>
      <c r="Z579" s="11"/>
      <c r="AA579" s="11"/>
    </row>
    <row r="580" spans="1:27" x14ac:dyDescent="0.35">
      <c r="A580" s="13" t="s">
        <v>70</v>
      </c>
      <c r="B580" s="13" t="s">
        <v>242</v>
      </c>
      <c r="C580" s="13" t="s">
        <v>306</v>
      </c>
      <c r="D580" s="13" t="s">
        <v>324</v>
      </c>
      <c r="E580" s="13">
        <v>48</v>
      </c>
      <c r="F580" s="18">
        <v>5</v>
      </c>
      <c r="G580" s="8">
        <v>0</v>
      </c>
      <c r="H580" s="8">
        <v>3</v>
      </c>
      <c r="I580" s="8">
        <v>2</v>
      </c>
      <c r="J580" s="8">
        <v>0.216</v>
      </c>
      <c r="K580" s="8">
        <v>0.28699999999999998</v>
      </c>
      <c r="L580" s="8">
        <v>10</v>
      </c>
      <c r="M580" s="8">
        <v>2</v>
      </c>
      <c r="N580" s="8">
        <v>0</v>
      </c>
      <c r="O580" s="8">
        <v>5</v>
      </c>
      <c r="P580" s="8">
        <v>13</v>
      </c>
      <c r="Q580" s="8">
        <v>0.26</v>
      </c>
      <c r="R580" s="8">
        <v>0.54700000000000004</v>
      </c>
      <c r="S580" s="8">
        <f t="shared" si="36"/>
        <v>14</v>
      </c>
      <c r="T580" s="11">
        <f t="shared" si="37"/>
        <v>0.93333333333333335</v>
      </c>
      <c r="U580" s="11">
        <f t="shared" si="38"/>
        <v>0.49000000000000005</v>
      </c>
      <c r="V580" s="11">
        <f t="shared" si="39"/>
        <v>1</v>
      </c>
      <c r="W580" s="8"/>
      <c r="X580" s="11"/>
      <c r="Y580" s="11"/>
      <c r="Z580" s="11"/>
      <c r="AA580" s="11"/>
    </row>
    <row r="581" spans="1:27" x14ac:dyDescent="0.35">
      <c r="A581" s="13" t="s">
        <v>1580</v>
      </c>
      <c r="B581" s="13" t="s">
        <v>1581</v>
      </c>
      <c r="C581" s="13" t="s">
        <v>320</v>
      </c>
      <c r="D581" s="13" t="s">
        <v>324</v>
      </c>
      <c r="E581" s="13">
        <v>35</v>
      </c>
      <c r="F581" s="18">
        <v>4</v>
      </c>
      <c r="G581" s="8">
        <v>1</v>
      </c>
      <c r="H581" s="8">
        <v>3</v>
      </c>
      <c r="I581" s="8">
        <v>3</v>
      </c>
      <c r="J581" s="8">
        <v>0.20899999999999999</v>
      </c>
      <c r="K581" s="8">
        <v>0.26400000000000001</v>
      </c>
      <c r="L581" s="8">
        <v>7</v>
      </c>
      <c r="M581" s="8">
        <v>1</v>
      </c>
      <c r="N581" s="8">
        <v>0</v>
      </c>
      <c r="O581" s="8">
        <v>3</v>
      </c>
      <c r="P581" s="8">
        <v>10</v>
      </c>
      <c r="Q581" s="8">
        <v>0.318</v>
      </c>
      <c r="R581" s="8">
        <v>0.58199999999999996</v>
      </c>
      <c r="S581" s="8">
        <f t="shared" si="36"/>
        <v>14</v>
      </c>
      <c r="T581" s="11">
        <f t="shared" si="37"/>
        <v>0.93333333333333335</v>
      </c>
      <c r="U581" s="11">
        <f t="shared" si="38"/>
        <v>0.49000000000000005</v>
      </c>
      <c r="V581" s="11">
        <f t="shared" si="39"/>
        <v>1</v>
      </c>
      <c r="W581" s="8"/>
      <c r="X581" s="11"/>
      <c r="Y581" s="11"/>
      <c r="Z581" s="11"/>
      <c r="AA581" s="11"/>
    </row>
    <row r="582" spans="1:27" x14ac:dyDescent="0.35">
      <c r="A582" s="13" t="s">
        <v>567</v>
      </c>
      <c r="B582" s="13" t="s">
        <v>568</v>
      </c>
      <c r="C582" s="13" t="s">
        <v>296</v>
      </c>
      <c r="D582" s="13" t="s">
        <v>324</v>
      </c>
      <c r="E582" s="13">
        <v>44</v>
      </c>
      <c r="F582" s="18">
        <v>5</v>
      </c>
      <c r="G582" s="8">
        <v>1</v>
      </c>
      <c r="H582" s="8">
        <v>5</v>
      </c>
      <c r="I582" s="8">
        <v>0</v>
      </c>
      <c r="J582" s="8">
        <v>0.2</v>
      </c>
      <c r="K582" s="8">
        <v>0.26400000000000001</v>
      </c>
      <c r="L582" s="8">
        <v>9</v>
      </c>
      <c r="M582" s="8">
        <v>2</v>
      </c>
      <c r="N582" s="8">
        <v>0</v>
      </c>
      <c r="O582" s="8">
        <v>4</v>
      </c>
      <c r="P582" s="8">
        <v>14</v>
      </c>
      <c r="Q582" s="8">
        <v>0.33300000000000002</v>
      </c>
      <c r="R582" s="8">
        <v>0.59599999999999997</v>
      </c>
      <c r="S582" s="8">
        <f t="shared" si="36"/>
        <v>14</v>
      </c>
      <c r="T582" s="11">
        <f t="shared" si="37"/>
        <v>0.93333333333333335</v>
      </c>
      <c r="U582" s="11">
        <f t="shared" si="38"/>
        <v>0.49000000000000005</v>
      </c>
      <c r="V582" s="11">
        <f t="shared" si="39"/>
        <v>1</v>
      </c>
      <c r="W582" s="8"/>
      <c r="X582" s="11"/>
      <c r="Y582" s="11"/>
      <c r="Z582" s="11"/>
      <c r="AA582" s="11"/>
    </row>
    <row r="583" spans="1:27" x14ac:dyDescent="0.35">
      <c r="A583" s="13" t="s">
        <v>412</v>
      </c>
      <c r="B583" s="13" t="s">
        <v>1772</v>
      </c>
      <c r="C583" s="13" t="s">
        <v>316</v>
      </c>
      <c r="D583" s="13" t="s">
        <v>324</v>
      </c>
      <c r="E583" s="13">
        <v>41</v>
      </c>
      <c r="F583" s="18">
        <v>5</v>
      </c>
      <c r="G583" s="8">
        <v>1</v>
      </c>
      <c r="H583" s="8">
        <v>5</v>
      </c>
      <c r="I583" s="8">
        <v>0</v>
      </c>
      <c r="J583" s="8">
        <v>0.19700000000000001</v>
      </c>
      <c r="K583" s="8">
        <v>0.29499999999999998</v>
      </c>
      <c r="L583" s="8">
        <v>8</v>
      </c>
      <c r="M583" s="8">
        <v>2</v>
      </c>
      <c r="N583" s="8">
        <v>0</v>
      </c>
      <c r="O583" s="8">
        <v>6</v>
      </c>
      <c r="P583" s="8">
        <v>15</v>
      </c>
      <c r="Q583" s="8">
        <v>0.32200000000000001</v>
      </c>
      <c r="R583" s="8">
        <v>0.61699999999999999</v>
      </c>
      <c r="S583" s="8">
        <f t="shared" si="36"/>
        <v>14</v>
      </c>
      <c r="T583" s="11">
        <f t="shared" si="37"/>
        <v>0.93333333333333335</v>
      </c>
      <c r="U583" s="11">
        <f t="shared" si="38"/>
        <v>0.49000000000000005</v>
      </c>
      <c r="V583" s="11">
        <f t="shared" si="39"/>
        <v>1</v>
      </c>
      <c r="W583" s="8"/>
      <c r="X583" s="11"/>
      <c r="Y583" s="11"/>
      <c r="Z583" s="11"/>
      <c r="AA583" s="11"/>
    </row>
    <row r="584" spans="1:27" x14ac:dyDescent="0.35">
      <c r="A584" s="13" t="s">
        <v>396</v>
      </c>
      <c r="B584" s="13" t="s">
        <v>1569</v>
      </c>
      <c r="C584" s="13" t="s">
        <v>316</v>
      </c>
      <c r="D584" s="13" t="s">
        <v>324</v>
      </c>
      <c r="E584" s="13">
        <v>33</v>
      </c>
      <c r="F584" s="18">
        <v>6</v>
      </c>
      <c r="G584" s="8">
        <v>0</v>
      </c>
      <c r="H584" s="8">
        <v>2</v>
      </c>
      <c r="I584" s="8">
        <v>2</v>
      </c>
      <c r="J584" s="8">
        <v>0.19500000000000001</v>
      </c>
      <c r="K584" s="8">
        <v>0.32100000000000001</v>
      </c>
      <c r="L584" s="8">
        <v>6</v>
      </c>
      <c r="M584" s="8">
        <v>1</v>
      </c>
      <c r="N584" s="8">
        <v>0</v>
      </c>
      <c r="O584" s="8">
        <v>6</v>
      </c>
      <c r="P584" s="8">
        <v>9</v>
      </c>
      <c r="Q584" s="8">
        <v>0.28599999999999998</v>
      </c>
      <c r="R584" s="8">
        <v>0.60699999999999998</v>
      </c>
      <c r="S584" s="8">
        <f t="shared" si="36"/>
        <v>14</v>
      </c>
      <c r="T584" s="11">
        <f t="shared" si="37"/>
        <v>0.93333333333333335</v>
      </c>
      <c r="U584" s="11">
        <f t="shared" si="38"/>
        <v>0.49000000000000005</v>
      </c>
      <c r="V584" s="11">
        <f t="shared" si="39"/>
        <v>1</v>
      </c>
      <c r="W584" s="8"/>
      <c r="X584" s="11"/>
      <c r="Y584" s="11"/>
      <c r="Z584" s="11"/>
      <c r="AA584" s="11"/>
    </row>
    <row r="585" spans="1:27" x14ac:dyDescent="0.35">
      <c r="A585" s="13" t="s">
        <v>1555</v>
      </c>
      <c r="B585" s="13" t="s">
        <v>1556</v>
      </c>
      <c r="C585" s="13" t="s">
        <v>296</v>
      </c>
      <c r="D585" s="13" t="s">
        <v>324</v>
      </c>
      <c r="E585" s="13">
        <v>26</v>
      </c>
      <c r="F585" s="18">
        <v>3</v>
      </c>
      <c r="G585" s="8">
        <v>1</v>
      </c>
      <c r="H585" s="8">
        <v>3</v>
      </c>
      <c r="I585" s="8">
        <v>1</v>
      </c>
      <c r="J585" s="8">
        <v>0.23799999999999999</v>
      </c>
      <c r="K585" s="8">
        <v>0.29099999999999998</v>
      </c>
      <c r="L585" s="8">
        <v>6</v>
      </c>
      <c r="M585" s="8">
        <v>1</v>
      </c>
      <c r="N585" s="8">
        <v>0</v>
      </c>
      <c r="O585" s="8">
        <v>2</v>
      </c>
      <c r="P585" s="8">
        <v>5</v>
      </c>
      <c r="Q585" s="8">
        <v>0.34100000000000003</v>
      </c>
      <c r="R585" s="8">
        <v>0.63300000000000001</v>
      </c>
      <c r="S585" s="8">
        <f t="shared" si="36"/>
        <v>14</v>
      </c>
      <c r="T585" s="11">
        <f t="shared" si="37"/>
        <v>0.93333333333333335</v>
      </c>
      <c r="U585" s="11">
        <f t="shared" si="38"/>
        <v>0.49000000000000005</v>
      </c>
      <c r="V585" s="11">
        <f t="shared" si="39"/>
        <v>1</v>
      </c>
      <c r="W585" s="8"/>
      <c r="X585" s="11"/>
      <c r="Y585" s="11"/>
      <c r="Z585" s="11"/>
      <c r="AA585" s="11"/>
    </row>
    <row r="586" spans="1:27" x14ac:dyDescent="0.35">
      <c r="A586" s="13" t="s">
        <v>63</v>
      </c>
      <c r="B586" s="13" t="s">
        <v>1872</v>
      </c>
      <c r="C586" s="13" t="s">
        <v>318</v>
      </c>
      <c r="D586" s="13" t="s">
        <v>324</v>
      </c>
      <c r="E586" s="13">
        <v>28</v>
      </c>
      <c r="F586" s="18">
        <v>3</v>
      </c>
      <c r="G586" s="8">
        <v>1</v>
      </c>
      <c r="H586" s="8">
        <v>3</v>
      </c>
      <c r="I586" s="8">
        <v>1</v>
      </c>
      <c r="J586" s="8">
        <v>0.223</v>
      </c>
      <c r="K586" s="8">
        <v>0.28799999999999998</v>
      </c>
      <c r="L586" s="8">
        <v>6</v>
      </c>
      <c r="M586" s="8">
        <v>1</v>
      </c>
      <c r="N586" s="8">
        <v>0</v>
      </c>
      <c r="O586" s="8">
        <v>3</v>
      </c>
      <c r="P586" s="8">
        <v>6</v>
      </c>
      <c r="Q586" s="8">
        <v>0.316</v>
      </c>
      <c r="R586" s="8">
        <v>0.60399999999999998</v>
      </c>
      <c r="S586" s="8">
        <f t="shared" si="36"/>
        <v>14</v>
      </c>
      <c r="T586" s="11">
        <f t="shared" si="37"/>
        <v>0.93333333333333335</v>
      </c>
      <c r="U586" s="11">
        <f t="shared" si="38"/>
        <v>0.49000000000000005</v>
      </c>
      <c r="V586" s="11">
        <f t="shared" si="39"/>
        <v>1</v>
      </c>
      <c r="W586" s="8"/>
      <c r="X586" s="11"/>
      <c r="Y586" s="11"/>
      <c r="Z586" s="11"/>
      <c r="AA586" s="11"/>
    </row>
    <row r="587" spans="1:27" x14ac:dyDescent="0.35">
      <c r="A587" s="13" t="s">
        <v>25</v>
      </c>
      <c r="B587" s="13" t="s">
        <v>117</v>
      </c>
      <c r="C587" s="13" t="s">
        <v>2138</v>
      </c>
      <c r="D587" s="13" t="s">
        <v>324</v>
      </c>
      <c r="E587" s="13">
        <v>31</v>
      </c>
      <c r="F587" s="18">
        <v>4</v>
      </c>
      <c r="G587" s="8">
        <v>1</v>
      </c>
      <c r="H587" s="8">
        <v>3</v>
      </c>
      <c r="I587" s="8">
        <v>1</v>
      </c>
      <c r="J587" s="8">
        <v>0.22800000000000001</v>
      </c>
      <c r="K587" s="8">
        <v>0.29299999999999998</v>
      </c>
      <c r="L587" s="8">
        <v>7</v>
      </c>
      <c r="M587" s="8">
        <v>1</v>
      </c>
      <c r="N587" s="8">
        <v>0</v>
      </c>
      <c r="O587" s="8">
        <v>3</v>
      </c>
      <c r="P587" s="8">
        <v>8</v>
      </c>
      <c r="Q587" s="8">
        <v>0.34200000000000003</v>
      </c>
      <c r="R587" s="8">
        <v>0.63500000000000001</v>
      </c>
      <c r="S587" s="8">
        <f t="shared" si="36"/>
        <v>14</v>
      </c>
      <c r="T587" s="11">
        <f t="shared" si="37"/>
        <v>0.93333333333333335</v>
      </c>
      <c r="U587" s="11">
        <f t="shared" si="38"/>
        <v>0.49000000000000005</v>
      </c>
      <c r="V587" s="11">
        <f t="shared" si="39"/>
        <v>1</v>
      </c>
      <c r="W587" s="8"/>
      <c r="X587" s="11"/>
      <c r="Y587" s="11"/>
      <c r="Z587" s="11"/>
      <c r="AA587" s="11"/>
    </row>
    <row r="588" spans="1:27" x14ac:dyDescent="0.35">
      <c r="A588" s="17" t="s">
        <v>2081</v>
      </c>
      <c r="B588" s="17" t="s">
        <v>2082</v>
      </c>
      <c r="C588" s="17" t="s">
        <v>293</v>
      </c>
      <c r="D588" s="13" t="s">
        <v>324</v>
      </c>
      <c r="E588" s="11">
        <v>27</v>
      </c>
      <c r="F588" s="11">
        <v>3</v>
      </c>
      <c r="G588" s="11">
        <v>1</v>
      </c>
      <c r="H588" s="11">
        <v>2</v>
      </c>
      <c r="I588" s="11">
        <v>2</v>
      </c>
      <c r="J588" s="11">
        <v>0.21199999999999999</v>
      </c>
      <c r="K588" s="11">
        <v>0.29299999999999998</v>
      </c>
      <c r="L588" s="11">
        <v>6</v>
      </c>
      <c r="M588" s="11">
        <v>1</v>
      </c>
      <c r="N588" s="11">
        <v>0</v>
      </c>
      <c r="O588" s="11">
        <v>3</v>
      </c>
      <c r="P588" s="11">
        <v>6</v>
      </c>
      <c r="Q588" s="11">
        <v>0.308</v>
      </c>
      <c r="R588" s="11">
        <v>0.60099999999999998</v>
      </c>
      <c r="S588" s="8">
        <f t="shared" si="36"/>
        <v>14</v>
      </c>
      <c r="T588" s="11">
        <f t="shared" si="37"/>
        <v>0.93333333333333335</v>
      </c>
      <c r="U588" s="11">
        <f t="shared" si="38"/>
        <v>0.49000000000000005</v>
      </c>
      <c r="V588" s="11">
        <f t="shared" si="39"/>
        <v>1</v>
      </c>
      <c r="W588" s="8"/>
      <c r="X588" s="11"/>
      <c r="Y588" s="11"/>
      <c r="Z588" s="11"/>
      <c r="AA588" s="11"/>
    </row>
    <row r="589" spans="1:27" x14ac:dyDescent="0.35">
      <c r="A589" s="13" t="s">
        <v>253</v>
      </c>
      <c r="B589" s="13" t="s">
        <v>224</v>
      </c>
      <c r="C589" s="13"/>
      <c r="D589" s="13" t="s">
        <v>324</v>
      </c>
      <c r="E589" s="13">
        <v>56</v>
      </c>
      <c r="F589" s="18">
        <v>5</v>
      </c>
      <c r="G589" s="8">
        <v>0</v>
      </c>
      <c r="H589" s="8">
        <v>4</v>
      </c>
      <c r="I589" s="8">
        <v>1</v>
      </c>
      <c r="J589" s="8">
        <v>0.23699999999999999</v>
      </c>
      <c r="K589" s="8">
        <v>0.27100000000000002</v>
      </c>
      <c r="L589" s="8">
        <v>13</v>
      </c>
      <c r="M589" s="8">
        <v>2</v>
      </c>
      <c r="N589" s="8">
        <v>0</v>
      </c>
      <c r="O589" s="8">
        <v>3</v>
      </c>
      <c r="P589" s="8">
        <v>15</v>
      </c>
      <c r="Q589" s="8">
        <v>0.28999999999999998</v>
      </c>
      <c r="R589" s="8">
        <v>0.56100000000000005</v>
      </c>
      <c r="S589" s="8">
        <f t="shared" si="36"/>
        <v>13</v>
      </c>
      <c r="T589" s="11">
        <f t="shared" si="37"/>
        <v>0.8666666666666667</v>
      </c>
      <c r="U589" s="11">
        <f t="shared" si="38"/>
        <v>0.45500000000000002</v>
      </c>
      <c r="V589" s="11">
        <f t="shared" si="39"/>
        <v>1</v>
      </c>
      <c r="W589" s="8"/>
      <c r="X589" s="11"/>
      <c r="Y589" s="11"/>
      <c r="Z589" s="11"/>
      <c r="AA589" s="11"/>
    </row>
    <row r="590" spans="1:27" x14ac:dyDescent="0.35">
      <c r="A590" s="13" t="s">
        <v>609</v>
      </c>
      <c r="B590" s="13" t="s">
        <v>1643</v>
      </c>
      <c r="C590" s="13" t="s">
        <v>312</v>
      </c>
      <c r="D590" s="13" t="s">
        <v>324</v>
      </c>
      <c r="E590" s="13">
        <v>38</v>
      </c>
      <c r="F590" s="18">
        <v>5</v>
      </c>
      <c r="G590" s="8">
        <v>1</v>
      </c>
      <c r="H590" s="8">
        <v>4</v>
      </c>
      <c r="I590" s="8">
        <v>2</v>
      </c>
      <c r="J590" s="8">
        <v>0.20899999999999999</v>
      </c>
      <c r="K590" s="8">
        <v>0.28899999999999998</v>
      </c>
      <c r="L590" s="8">
        <v>8</v>
      </c>
      <c r="M590" s="8">
        <v>1</v>
      </c>
      <c r="N590" s="8">
        <v>0</v>
      </c>
      <c r="O590" s="8">
        <v>4</v>
      </c>
      <c r="P590" s="8">
        <v>14</v>
      </c>
      <c r="Q590" s="8">
        <v>0.378</v>
      </c>
      <c r="R590" s="8">
        <v>0.66700000000000004</v>
      </c>
      <c r="S590" s="8">
        <f t="shared" si="36"/>
        <v>13</v>
      </c>
      <c r="T590" s="11">
        <f t="shared" si="37"/>
        <v>0.8666666666666667</v>
      </c>
      <c r="U590" s="11">
        <f t="shared" si="38"/>
        <v>0.45500000000000002</v>
      </c>
      <c r="V590" s="11">
        <f t="shared" si="39"/>
        <v>1</v>
      </c>
      <c r="W590" s="8"/>
      <c r="X590" s="11"/>
      <c r="Y590" s="11"/>
      <c r="Z590" s="11"/>
      <c r="AA590" s="11"/>
    </row>
    <row r="591" spans="1:27" x14ac:dyDescent="0.35">
      <c r="A591" s="13" t="s">
        <v>612</v>
      </c>
      <c r="B591" s="13" t="s">
        <v>628</v>
      </c>
      <c r="C591" s="13" t="s">
        <v>296</v>
      </c>
      <c r="D591" s="13" t="s">
        <v>324</v>
      </c>
      <c r="E591" s="13">
        <v>47</v>
      </c>
      <c r="F591" s="18">
        <v>5</v>
      </c>
      <c r="G591" s="8">
        <v>1</v>
      </c>
      <c r="H591" s="8">
        <v>5</v>
      </c>
      <c r="I591" s="8">
        <v>1</v>
      </c>
      <c r="J591" s="8">
        <v>0.217</v>
      </c>
      <c r="K591" s="8">
        <v>0.26100000000000001</v>
      </c>
      <c r="L591" s="8">
        <v>10</v>
      </c>
      <c r="M591" s="8">
        <v>2</v>
      </c>
      <c r="N591" s="8">
        <v>0</v>
      </c>
      <c r="O591" s="8">
        <v>3</v>
      </c>
      <c r="P591" s="8">
        <v>16</v>
      </c>
      <c r="Q591" s="8">
        <v>0.372</v>
      </c>
      <c r="R591" s="8">
        <v>0.63300000000000001</v>
      </c>
      <c r="S591" s="8">
        <f t="shared" si="36"/>
        <v>13</v>
      </c>
      <c r="T591" s="11">
        <f t="shared" si="37"/>
        <v>0.8666666666666667</v>
      </c>
      <c r="U591" s="11">
        <f t="shared" si="38"/>
        <v>0.45500000000000002</v>
      </c>
      <c r="V591" s="11">
        <f t="shared" si="39"/>
        <v>1</v>
      </c>
      <c r="W591" s="8"/>
      <c r="X591" s="11"/>
      <c r="Y591" s="11"/>
      <c r="Z591" s="11"/>
      <c r="AA591" s="11"/>
    </row>
    <row r="592" spans="1:27" x14ac:dyDescent="0.35">
      <c r="A592" s="13" t="s">
        <v>227</v>
      </c>
      <c r="B592" s="13" t="s">
        <v>1553</v>
      </c>
      <c r="C592" s="13" t="s">
        <v>295</v>
      </c>
      <c r="D592" s="13" t="s">
        <v>324</v>
      </c>
      <c r="E592" s="13">
        <v>39</v>
      </c>
      <c r="F592" s="18">
        <v>5</v>
      </c>
      <c r="G592" s="8">
        <v>1</v>
      </c>
      <c r="H592" s="8">
        <v>4</v>
      </c>
      <c r="I592" s="8">
        <v>1</v>
      </c>
      <c r="J592" s="8">
        <v>0.21</v>
      </c>
      <c r="K592" s="8">
        <v>0.27100000000000002</v>
      </c>
      <c r="L592" s="8">
        <v>8</v>
      </c>
      <c r="M592" s="8">
        <v>2</v>
      </c>
      <c r="N592" s="8">
        <v>0</v>
      </c>
      <c r="O592" s="8">
        <v>3</v>
      </c>
      <c r="P592" s="8">
        <v>13</v>
      </c>
      <c r="Q592" s="8">
        <v>0.32800000000000001</v>
      </c>
      <c r="R592" s="8">
        <v>0.59799999999999998</v>
      </c>
      <c r="S592" s="8">
        <f t="shared" si="36"/>
        <v>13</v>
      </c>
      <c r="T592" s="11">
        <f t="shared" si="37"/>
        <v>0.8666666666666667</v>
      </c>
      <c r="U592" s="11">
        <f t="shared" si="38"/>
        <v>0.45500000000000002</v>
      </c>
      <c r="V592" s="11">
        <f t="shared" si="39"/>
        <v>1</v>
      </c>
      <c r="W592" s="8"/>
      <c r="X592" s="11"/>
      <c r="Y592" s="11"/>
      <c r="Z592" s="11"/>
      <c r="AA592" s="11"/>
    </row>
    <row r="593" spans="1:27" x14ac:dyDescent="0.35">
      <c r="A593" s="13" t="s">
        <v>1873</v>
      </c>
      <c r="B593" s="13" t="s">
        <v>1874</v>
      </c>
      <c r="C593" s="13" t="s">
        <v>296</v>
      </c>
      <c r="D593" s="13" t="s">
        <v>324</v>
      </c>
      <c r="E593" s="13">
        <v>39</v>
      </c>
      <c r="F593" s="18">
        <v>4</v>
      </c>
      <c r="G593" s="8">
        <v>1</v>
      </c>
      <c r="H593" s="8">
        <v>4</v>
      </c>
      <c r="I593" s="8">
        <v>1</v>
      </c>
      <c r="J593" s="8">
        <v>0.21099999999999999</v>
      </c>
      <c r="K593" s="8">
        <v>0.27700000000000002</v>
      </c>
      <c r="L593" s="8">
        <v>8</v>
      </c>
      <c r="M593" s="8">
        <v>2</v>
      </c>
      <c r="N593" s="8">
        <v>0</v>
      </c>
      <c r="O593" s="8">
        <v>4</v>
      </c>
      <c r="P593" s="8">
        <v>13</v>
      </c>
      <c r="Q593" s="8">
        <v>0.32700000000000001</v>
      </c>
      <c r="R593" s="8">
        <v>0.60499999999999998</v>
      </c>
      <c r="S593" s="8">
        <f t="shared" si="36"/>
        <v>13</v>
      </c>
      <c r="T593" s="11">
        <f t="shared" si="37"/>
        <v>0.8666666666666667</v>
      </c>
      <c r="U593" s="11">
        <f t="shared" si="38"/>
        <v>0.45500000000000002</v>
      </c>
      <c r="V593" s="11">
        <f t="shared" si="39"/>
        <v>1</v>
      </c>
      <c r="W593" s="8"/>
      <c r="X593" s="11"/>
      <c r="Y593" s="11"/>
      <c r="Z593" s="11"/>
      <c r="AA593" s="11"/>
    </row>
    <row r="594" spans="1:27" x14ac:dyDescent="0.35">
      <c r="A594" s="13" t="s">
        <v>2141</v>
      </c>
      <c r="B594" s="13" t="s">
        <v>1768</v>
      </c>
      <c r="C594" s="13"/>
      <c r="D594" s="13" t="s">
        <v>324</v>
      </c>
      <c r="E594" s="13">
        <v>31</v>
      </c>
      <c r="F594" s="18">
        <v>4</v>
      </c>
      <c r="G594" s="8">
        <v>1</v>
      </c>
      <c r="H594" s="8">
        <v>4</v>
      </c>
      <c r="I594" s="8">
        <v>1</v>
      </c>
      <c r="J594" s="8">
        <v>0.223</v>
      </c>
      <c r="K594" s="8">
        <v>0.28699999999999998</v>
      </c>
      <c r="L594" s="8">
        <v>7</v>
      </c>
      <c r="M594" s="8">
        <v>1</v>
      </c>
      <c r="N594" s="8">
        <v>0</v>
      </c>
      <c r="O594" s="8">
        <v>3</v>
      </c>
      <c r="P594" s="8">
        <v>10</v>
      </c>
      <c r="Q594" s="8">
        <v>0.374</v>
      </c>
      <c r="R594" s="8">
        <v>0.66200000000000003</v>
      </c>
      <c r="S594" s="8">
        <f t="shared" si="36"/>
        <v>13</v>
      </c>
      <c r="T594" s="11">
        <f t="shared" si="37"/>
        <v>0.8666666666666667</v>
      </c>
      <c r="U594" s="11">
        <f t="shared" si="38"/>
        <v>0.45500000000000002</v>
      </c>
      <c r="V594" s="11">
        <f t="shared" si="39"/>
        <v>1</v>
      </c>
      <c r="W594" s="8"/>
      <c r="X594" s="11"/>
      <c r="Y594" s="11"/>
      <c r="Z594" s="11"/>
      <c r="AA594" s="11"/>
    </row>
    <row r="595" spans="1:27" x14ac:dyDescent="0.35">
      <c r="A595" s="13" t="s">
        <v>80</v>
      </c>
      <c r="B595" s="13" t="s">
        <v>1554</v>
      </c>
      <c r="C595" s="13" t="s">
        <v>320</v>
      </c>
      <c r="D595" s="13" t="s">
        <v>324</v>
      </c>
      <c r="E595" s="13">
        <v>34</v>
      </c>
      <c r="F595" s="18">
        <v>3</v>
      </c>
      <c r="G595" s="8">
        <v>1</v>
      </c>
      <c r="H595" s="8">
        <v>3</v>
      </c>
      <c r="I595" s="8">
        <v>1</v>
      </c>
      <c r="J595" s="8">
        <v>0.22600000000000001</v>
      </c>
      <c r="K595" s="8">
        <v>0.27500000000000002</v>
      </c>
      <c r="L595" s="8">
        <v>8</v>
      </c>
      <c r="M595" s="8">
        <v>2</v>
      </c>
      <c r="N595" s="8">
        <v>0</v>
      </c>
      <c r="O595" s="8">
        <v>2</v>
      </c>
      <c r="P595" s="8">
        <v>9</v>
      </c>
      <c r="Q595" s="8">
        <v>0.33600000000000002</v>
      </c>
      <c r="R595" s="8">
        <v>0.61099999999999999</v>
      </c>
      <c r="S595" s="8">
        <f t="shared" si="36"/>
        <v>13</v>
      </c>
      <c r="T595" s="11">
        <f t="shared" si="37"/>
        <v>0.8666666666666667</v>
      </c>
      <c r="U595" s="11">
        <f t="shared" si="38"/>
        <v>0.45500000000000002</v>
      </c>
      <c r="V595" s="11">
        <f t="shared" si="39"/>
        <v>1</v>
      </c>
      <c r="W595" s="8"/>
      <c r="X595" s="11"/>
      <c r="Y595" s="11"/>
      <c r="Z595" s="11"/>
      <c r="AA595" s="11"/>
    </row>
    <row r="596" spans="1:27" x14ac:dyDescent="0.35">
      <c r="A596" s="13" t="s">
        <v>242</v>
      </c>
      <c r="B596" s="13" t="s">
        <v>1431</v>
      </c>
      <c r="C596" s="13" t="s">
        <v>296</v>
      </c>
      <c r="D596" s="13" t="s">
        <v>324</v>
      </c>
      <c r="E596" s="13">
        <v>40</v>
      </c>
      <c r="F596" s="18">
        <v>4</v>
      </c>
      <c r="G596" s="8">
        <v>0</v>
      </c>
      <c r="H596" s="8">
        <v>3</v>
      </c>
      <c r="I596" s="8">
        <v>1</v>
      </c>
      <c r="J596" s="8">
        <v>0.23200000000000001</v>
      </c>
      <c r="K596" s="8">
        <v>0.30499999999999999</v>
      </c>
      <c r="L596" s="8">
        <v>9</v>
      </c>
      <c r="M596" s="8">
        <v>2</v>
      </c>
      <c r="N596" s="8">
        <v>0</v>
      </c>
      <c r="O596" s="8">
        <v>4</v>
      </c>
      <c r="P596" s="8">
        <v>10</v>
      </c>
      <c r="Q596" s="8">
        <v>0.30399999999999999</v>
      </c>
      <c r="R596" s="8">
        <v>0.60899999999999999</v>
      </c>
      <c r="S596" s="8">
        <f t="shared" si="36"/>
        <v>13</v>
      </c>
      <c r="T596" s="11">
        <f t="shared" si="37"/>
        <v>0.8666666666666667</v>
      </c>
      <c r="U596" s="11">
        <f t="shared" si="38"/>
        <v>0.45500000000000002</v>
      </c>
      <c r="V596" s="11">
        <f t="shared" si="39"/>
        <v>1</v>
      </c>
      <c r="W596" s="15"/>
      <c r="X596" s="11"/>
      <c r="Y596" s="11"/>
      <c r="Z596" s="11"/>
      <c r="AA596" s="11"/>
    </row>
    <row r="597" spans="1:27" x14ac:dyDescent="0.35">
      <c r="A597" s="17" t="s">
        <v>70</v>
      </c>
      <c r="B597" s="17" t="s">
        <v>1430</v>
      </c>
      <c r="C597" s="17" t="s">
        <v>316</v>
      </c>
      <c r="D597" s="13" t="s">
        <v>324</v>
      </c>
      <c r="E597" s="11">
        <v>27</v>
      </c>
      <c r="F597" s="11">
        <v>3</v>
      </c>
      <c r="G597" s="11">
        <v>1</v>
      </c>
      <c r="H597" s="11">
        <v>3</v>
      </c>
      <c r="I597" s="11">
        <v>1</v>
      </c>
      <c r="J597" s="11">
        <v>0.21199999999999999</v>
      </c>
      <c r="K597" s="11">
        <v>0.315</v>
      </c>
      <c r="L597" s="11">
        <v>6</v>
      </c>
      <c r="M597" s="11">
        <v>1</v>
      </c>
      <c r="N597" s="11">
        <v>0</v>
      </c>
      <c r="O597" s="11">
        <v>4</v>
      </c>
      <c r="P597" s="11">
        <v>8</v>
      </c>
      <c r="Q597" s="11">
        <v>0.317</v>
      </c>
      <c r="R597" s="11">
        <v>0.63200000000000001</v>
      </c>
      <c r="S597" s="8">
        <f t="shared" si="36"/>
        <v>13</v>
      </c>
      <c r="T597" s="11">
        <f t="shared" si="37"/>
        <v>0.8666666666666667</v>
      </c>
      <c r="U597" s="11">
        <f t="shared" si="38"/>
        <v>0.45500000000000002</v>
      </c>
      <c r="V597" s="11">
        <f t="shared" si="39"/>
        <v>1</v>
      </c>
      <c r="W597" s="8"/>
      <c r="X597" s="11"/>
      <c r="Y597" s="11"/>
      <c r="Z597" s="11"/>
      <c r="AA597" s="11"/>
    </row>
    <row r="598" spans="1:27" x14ac:dyDescent="0.35">
      <c r="A598" s="17" t="s">
        <v>1735</v>
      </c>
      <c r="B598" s="17" t="s">
        <v>146</v>
      </c>
      <c r="C598" s="17" t="s">
        <v>309</v>
      </c>
      <c r="D598" s="13" t="s">
        <v>324</v>
      </c>
      <c r="E598" s="11">
        <v>23</v>
      </c>
      <c r="F598" s="11">
        <v>3</v>
      </c>
      <c r="G598" s="11">
        <v>1</v>
      </c>
      <c r="H598" s="11">
        <v>3</v>
      </c>
      <c r="I598" s="11">
        <v>1</v>
      </c>
      <c r="J598" s="11">
        <v>0.23799999999999999</v>
      </c>
      <c r="K598" s="11">
        <v>0.311</v>
      </c>
      <c r="L598" s="11">
        <v>6</v>
      </c>
      <c r="M598" s="11">
        <v>1</v>
      </c>
      <c r="N598" s="11">
        <v>0</v>
      </c>
      <c r="O598" s="11">
        <v>2</v>
      </c>
      <c r="P598" s="11">
        <v>6</v>
      </c>
      <c r="Q598" s="11">
        <v>0.35099999999999998</v>
      </c>
      <c r="R598" s="11">
        <v>0.66200000000000003</v>
      </c>
      <c r="S598" s="8">
        <f t="shared" si="36"/>
        <v>13</v>
      </c>
      <c r="T598" s="11">
        <f t="shared" si="37"/>
        <v>0.8666666666666667</v>
      </c>
      <c r="U598" s="11">
        <f t="shared" si="38"/>
        <v>0.45500000000000002</v>
      </c>
      <c r="V598" s="11">
        <f t="shared" si="39"/>
        <v>1</v>
      </c>
      <c r="W598" s="8"/>
      <c r="X598" s="11"/>
      <c r="Y598" s="11"/>
      <c r="Z598" s="11"/>
      <c r="AA598" s="11"/>
    </row>
    <row r="599" spans="1:27" x14ac:dyDescent="0.35">
      <c r="A599" s="17" t="s">
        <v>666</v>
      </c>
      <c r="B599" s="17" t="s">
        <v>1591</v>
      </c>
      <c r="C599" s="17" t="s">
        <v>304</v>
      </c>
      <c r="D599" s="13" t="s">
        <v>324</v>
      </c>
      <c r="E599" s="11">
        <v>23</v>
      </c>
      <c r="F599" s="11">
        <v>3</v>
      </c>
      <c r="G599" s="11">
        <v>1</v>
      </c>
      <c r="H599" s="11">
        <v>3</v>
      </c>
      <c r="I599" s="11">
        <v>0</v>
      </c>
      <c r="J599" s="11">
        <v>0.224</v>
      </c>
      <c r="K599" s="11">
        <v>0.308</v>
      </c>
      <c r="L599" s="11">
        <v>5</v>
      </c>
      <c r="M599" s="11">
        <v>1</v>
      </c>
      <c r="N599" s="11">
        <v>0</v>
      </c>
      <c r="O599" s="11">
        <v>3</v>
      </c>
      <c r="P599" s="11">
        <v>5</v>
      </c>
      <c r="Q599" s="11">
        <v>0.33</v>
      </c>
      <c r="R599" s="11">
        <v>0.63800000000000001</v>
      </c>
      <c r="S599" s="8">
        <f t="shared" si="36"/>
        <v>13</v>
      </c>
      <c r="T599" s="11">
        <f t="shared" si="37"/>
        <v>0.8666666666666667</v>
      </c>
      <c r="U599" s="11">
        <f t="shared" si="38"/>
        <v>0.45500000000000002</v>
      </c>
      <c r="V599" s="11">
        <f t="shared" si="39"/>
        <v>1</v>
      </c>
      <c r="W599" s="8"/>
      <c r="X599" s="11"/>
      <c r="Y599" s="11"/>
      <c r="Z599" s="11"/>
      <c r="AA599" s="11"/>
    </row>
    <row r="600" spans="1:27" x14ac:dyDescent="0.35">
      <c r="A600" s="17" t="s">
        <v>144</v>
      </c>
      <c r="B600" s="17" t="s">
        <v>673</v>
      </c>
      <c r="C600" s="17" t="s">
        <v>308</v>
      </c>
      <c r="D600" s="13" t="s">
        <v>324</v>
      </c>
      <c r="E600" s="11">
        <v>35</v>
      </c>
      <c r="F600" s="11">
        <v>4</v>
      </c>
      <c r="G600" s="11">
        <v>0</v>
      </c>
      <c r="H600" s="11">
        <v>3</v>
      </c>
      <c r="I600" s="11">
        <v>0</v>
      </c>
      <c r="J600" s="11">
        <v>0.23799999999999999</v>
      </c>
      <c r="K600" s="11">
        <v>0.28100000000000003</v>
      </c>
      <c r="L600" s="11">
        <v>8</v>
      </c>
      <c r="M600" s="11">
        <v>2</v>
      </c>
      <c r="N600" s="11">
        <v>0</v>
      </c>
      <c r="O600" s="11">
        <v>2</v>
      </c>
      <c r="P600" s="11">
        <v>6</v>
      </c>
      <c r="Q600" s="11">
        <v>0.32</v>
      </c>
      <c r="R600" s="11">
        <v>0.60099999999999998</v>
      </c>
      <c r="S600" s="8">
        <f t="shared" si="36"/>
        <v>13</v>
      </c>
      <c r="T600" s="11">
        <f t="shared" si="37"/>
        <v>0.8666666666666667</v>
      </c>
      <c r="U600" s="11">
        <f t="shared" si="38"/>
        <v>0.45500000000000002</v>
      </c>
      <c r="V600" s="11">
        <f t="shared" si="39"/>
        <v>1</v>
      </c>
      <c r="W600" s="11"/>
      <c r="X600" s="11"/>
      <c r="Y600" s="11"/>
      <c r="Z600" s="11"/>
      <c r="AA600" s="11"/>
    </row>
    <row r="601" spans="1:27" x14ac:dyDescent="0.35">
      <c r="A601" s="17" t="s">
        <v>1185</v>
      </c>
      <c r="B601" s="17" t="s">
        <v>640</v>
      </c>
      <c r="C601" s="17" t="s">
        <v>302</v>
      </c>
      <c r="D601" s="13" t="s">
        <v>324</v>
      </c>
      <c r="E601" s="11">
        <v>27</v>
      </c>
      <c r="F601" s="11">
        <v>3</v>
      </c>
      <c r="G601" s="11">
        <v>1</v>
      </c>
      <c r="H601" s="11">
        <v>3</v>
      </c>
      <c r="I601" s="11">
        <v>0</v>
      </c>
      <c r="J601" s="11">
        <v>0.22900000000000001</v>
      </c>
      <c r="K601" s="11">
        <v>0.29799999999999999</v>
      </c>
      <c r="L601" s="11">
        <v>6</v>
      </c>
      <c r="M601" s="11">
        <v>1</v>
      </c>
      <c r="N601" s="11">
        <v>0</v>
      </c>
      <c r="O601" s="11">
        <v>3</v>
      </c>
      <c r="P601" s="11">
        <v>6</v>
      </c>
      <c r="Q601" s="11">
        <v>0.372</v>
      </c>
      <c r="R601" s="11">
        <v>0.67100000000000004</v>
      </c>
      <c r="S601" s="8">
        <f t="shared" si="36"/>
        <v>13</v>
      </c>
      <c r="T601" s="11">
        <f t="shared" si="37"/>
        <v>0.8666666666666667</v>
      </c>
      <c r="U601" s="11">
        <f t="shared" si="38"/>
        <v>0.45500000000000002</v>
      </c>
      <c r="V601" s="11">
        <f t="shared" si="39"/>
        <v>1</v>
      </c>
      <c r="W601" s="11"/>
      <c r="X601" s="11"/>
      <c r="Y601" s="11"/>
      <c r="Z601" s="11"/>
      <c r="AA601" s="11"/>
    </row>
    <row r="602" spans="1:27" x14ac:dyDescent="0.35">
      <c r="A602" s="13" t="s">
        <v>47</v>
      </c>
      <c r="B602" s="13" t="s">
        <v>1560</v>
      </c>
      <c r="C602" s="13" t="s">
        <v>301</v>
      </c>
      <c r="D602" s="13" t="s">
        <v>324</v>
      </c>
      <c r="E602" s="13">
        <v>33</v>
      </c>
      <c r="F602" s="18">
        <v>4</v>
      </c>
      <c r="G602" s="8">
        <v>1</v>
      </c>
      <c r="H602" s="8">
        <v>3</v>
      </c>
      <c r="I602" s="8">
        <v>1</v>
      </c>
      <c r="J602" s="8">
        <v>0.23</v>
      </c>
      <c r="K602" s="8">
        <v>0.30399999999999999</v>
      </c>
      <c r="L602" s="8">
        <v>8</v>
      </c>
      <c r="M602" s="8">
        <v>1</v>
      </c>
      <c r="N602" s="8">
        <v>0</v>
      </c>
      <c r="O602" s="8">
        <v>3</v>
      </c>
      <c r="P602" s="8">
        <v>11</v>
      </c>
      <c r="Q602" s="8">
        <v>0.35499999999999998</v>
      </c>
      <c r="R602" s="8">
        <v>0.65900000000000003</v>
      </c>
      <c r="S602" s="8">
        <f t="shared" si="36"/>
        <v>12</v>
      </c>
      <c r="T602" s="11">
        <f t="shared" si="37"/>
        <v>0.8</v>
      </c>
      <c r="U602" s="11">
        <f t="shared" si="38"/>
        <v>0.42000000000000004</v>
      </c>
      <c r="V602" s="11">
        <f t="shared" si="39"/>
        <v>1</v>
      </c>
      <c r="W602" s="11"/>
      <c r="X602" s="11"/>
      <c r="Y602" s="11"/>
      <c r="Z602" s="11"/>
      <c r="AA602" s="11"/>
    </row>
    <row r="603" spans="1:27" x14ac:dyDescent="0.35">
      <c r="A603" s="13" t="s">
        <v>449</v>
      </c>
      <c r="B603" s="13" t="s">
        <v>1761</v>
      </c>
      <c r="C603" s="13" t="s">
        <v>305</v>
      </c>
      <c r="D603" s="13" t="s">
        <v>324</v>
      </c>
      <c r="E603" s="13">
        <v>28</v>
      </c>
      <c r="F603" s="18">
        <v>4</v>
      </c>
      <c r="G603" s="8">
        <v>0</v>
      </c>
      <c r="H603" s="8">
        <v>2</v>
      </c>
      <c r="I603" s="8">
        <v>3</v>
      </c>
      <c r="J603" s="8">
        <v>0.22500000000000001</v>
      </c>
      <c r="K603" s="8">
        <v>0.314</v>
      </c>
      <c r="L603" s="8">
        <v>6</v>
      </c>
      <c r="M603" s="8">
        <v>1</v>
      </c>
      <c r="N603" s="8">
        <v>0</v>
      </c>
      <c r="O603" s="8">
        <v>4</v>
      </c>
      <c r="P603" s="8">
        <v>8</v>
      </c>
      <c r="Q603" s="8">
        <v>0.33600000000000002</v>
      </c>
      <c r="R603" s="8">
        <v>0.65</v>
      </c>
      <c r="S603" s="8">
        <f t="shared" si="36"/>
        <v>12</v>
      </c>
      <c r="T603" s="11">
        <f t="shared" si="37"/>
        <v>0.8</v>
      </c>
      <c r="U603" s="11">
        <f t="shared" si="38"/>
        <v>0.42000000000000004</v>
      </c>
      <c r="V603" s="11">
        <f t="shared" si="39"/>
        <v>1</v>
      </c>
      <c r="W603" s="11"/>
      <c r="X603" s="11"/>
      <c r="Y603" s="11"/>
      <c r="Z603" s="11"/>
      <c r="AA603" s="11"/>
    </row>
    <row r="604" spans="1:27" x14ac:dyDescent="0.35">
      <c r="A604" s="13" t="s">
        <v>29</v>
      </c>
      <c r="B604" s="13" t="s">
        <v>417</v>
      </c>
      <c r="C604" s="13" t="s">
        <v>317</v>
      </c>
      <c r="D604" s="13" t="s">
        <v>324</v>
      </c>
      <c r="E604" s="13">
        <v>33</v>
      </c>
      <c r="F604" s="18">
        <v>4</v>
      </c>
      <c r="G604" s="8">
        <v>1</v>
      </c>
      <c r="H604" s="8">
        <v>4</v>
      </c>
      <c r="I604" s="8">
        <v>1</v>
      </c>
      <c r="J604" s="8">
        <v>0.20799999999999999</v>
      </c>
      <c r="K604" s="8">
        <v>0.27100000000000002</v>
      </c>
      <c r="L604" s="8">
        <v>7</v>
      </c>
      <c r="M604" s="8">
        <v>1</v>
      </c>
      <c r="N604" s="8">
        <v>0</v>
      </c>
      <c r="O604" s="8">
        <v>3</v>
      </c>
      <c r="P604" s="8">
        <v>11</v>
      </c>
      <c r="Q604" s="8">
        <v>0.35499999999999998</v>
      </c>
      <c r="R604" s="8">
        <v>0.625</v>
      </c>
      <c r="S604" s="8">
        <f t="shared" si="36"/>
        <v>12</v>
      </c>
      <c r="T604" s="11">
        <f t="shared" si="37"/>
        <v>0.8</v>
      </c>
      <c r="U604" s="11">
        <f t="shared" si="38"/>
        <v>0.42000000000000004</v>
      </c>
      <c r="V604" s="11">
        <f t="shared" si="39"/>
        <v>1</v>
      </c>
      <c r="W604" s="11"/>
      <c r="X604" s="11"/>
      <c r="Y604" s="11"/>
      <c r="Z604" s="11"/>
      <c r="AA604" s="11"/>
    </row>
    <row r="605" spans="1:27" x14ac:dyDescent="0.35">
      <c r="A605" s="13" t="s">
        <v>169</v>
      </c>
      <c r="B605" s="13" t="s">
        <v>425</v>
      </c>
      <c r="C605" s="13" t="s">
        <v>293</v>
      </c>
      <c r="D605" s="13" t="s">
        <v>324</v>
      </c>
      <c r="E605" s="13">
        <v>26</v>
      </c>
      <c r="F605" s="18">
        <v>3</v>
      </c>
      <c r="G605" s="8">
        <v>1</v>
      </c>
      <c r="H605" s="8">
        <v>3</v>
      </c>
      <c r="I605" s="8">
        <v>1</v>
      </c>
      <c r="J605" s="8">
        <v>0.219</v>
      </c>
      <c r="K605" s="8">
        <v>0.314</v>
      </c>
      <c r="L605" s="8">
        <v>6</v>
      </c>
      <c r="M605" s="8">
        <v>1</v>
      </c>
      <c r="N605" s="8">
        <v>0</v>
      </c>
      <c r="O605" s="8">
        <v>4</v>
      </c>
      <c r="P605" s="8">
        <v>9</v>
      </c>
      <c r="Q605" s="8">
        <v>0.32</v>
      </c>
      <c r="R605" s="8">
        <v>0.63400000000000001</v>
      </c>
      <c r="S605" s="8">
        <f t="shared" si="36"/>
        <v>12</v>
      </c>
      <c r="T605" s="11">
        <f t="shared" si="37"/>
        <v>0.8</v>
      </c>
      <c r="U605" s="11">
        <f t="shared" si="38"/>
        <v>0.42000000000000004</v>
      </c>
      <c r="V605" s="11">
        <f t="shared" si="39"/>
        <v>1</v>
      </c>
      <c r="W605" s="11"/>
      <c r="X605" s="11"/>
      <c r="Y605" s="11"/>
      <c r="Z605" s="11"/>
      <c r="AA605" s="11"/>
    </row>
    <row r="606" spans="1:27" x14ac:dyDescent="0.35">
      <c r="A606" s="17" t="s">
        <v>174</v>
      </c>
      <c r="B606" s="17" t="s">
        <v>1040</v>
      </c>
      <c r="C606" s="17" t="s">
        <v>317</v>
      </c>
      <c r="D606" s="13" t="s">
        <v>324</v>
      </c>
      <c r="E606" s="11">
        <v>36</v>
      </c>
      <c r="F606" s="11">
        <v>4</v>
      </c>
      <c r="G606" s="11">
        <v>1</v>
      </c>
      <c r="H606" s="11">
        <v>4</v>
      </c>
      <c r="I606" s="11">
        <v>0</v>
      </c>
      <c r="J606" s="11">
        <v>0.23100000000000001</v>
      </c>
      <c r="K606" s="11">
        <v>0.27600000000000002</v>
      </c>
      <c r="L606" s="11">
        <v>8</v>
      </c>
      <c r="M606" s="11">
        <v>2</v>
      </c>
      <c r="N606" s="11">
        <v>0</v>
      </c>
      <c r="O606" s="11">
        <v>2</v>
      </c>
      <c r="P606" s="11">
        <v>11</v>
      </c>
      <c r="Q606" s="11">
        <v>0.36899999999999999</v>
      </c>
      <c r="R606" s="11">
        <v>0.64500000000000002</v>
      </c>
      <c r="S606" s="8">
        <f t="shared" si="36"/>
        <v>12</v>
      </c>
      <c r="T606" s="11">
        <f t="shared" si="37"/>
        <v>0.8</v>
      </c>
      <c r="U606" s="11">
        <f t="shared" si="38"/>
        <v>0.42000000000000004</v>
      </c>
      <c r="V606" s="11">
        <f t="shared" si="39"/>
        <v>1</v>
      </c>
      <c r="W606" s="11"/>
      <c r="X606" s="11"/>
      <c r="Y606" s="11"/>
      <c r="Z606" s="11"/>
      <c r="AA606" s="11"/>
    </row>
    <row r="607" spans="1:27" x14ac:dyDescent="0.35">
      <c r="A607" s="17" t="s">
        <v>983</v>
      </c>
      <c r="B607" s="17" t="s">
        <v>984</v>
      </c>
      <c r="C607" s="17" t="s">
        <v>318</v>
      </c>
      <c r="D607" s="13" t="s">
        <v>324</v>
      </c>
      <c r="E607" s="11">
        <v>26</v>
      </c>
      <c r="F607" s="11">
        <v>4</v>
      </c>
      <c r="G607" s="11">
        <v>1</v>
      </c>
      <c r="H607" s="11">
        <v>3</v>
      </c>
      <c r="I607" s="11">
        <v>1</v>
      </c>
      <c r="J607" s="11">
        <v>0.22800000000000001</v>
      </c>
      <c r="K607" s="11">
        <v>0.28999999999999998</v>
      </c>
      <c r="L607" s="11">
        <v>6</v>
      </c>
      <c r="M607" s="11">
        <v>1</v>
      </c>
      <c r="N607" s="11">
        <v>0</v>
      </c>
      <c r="O607" s="11">
        <v>2</v>
      </c>
      <c r="P607" s="11">
        <v>8</v>
      </c>
      <c r="Q607" s="11">
        <v>0.35699999999999998</v>
      </c>
      <c r="R607" s="11">
        <v>0.64800000000000002</v>
      </c>
      <c r="S607" s="8">
        <f t="shared" si="36"/>
        <v>12</v>
      </c>
      <c r="T607" s="11">
        <f t="shared" si="37"/>
        <v>0.8</v>
      </c>
      <c r="U607" s="11">
        <f t="shared" si="38"/>
        <v>0.42000000000000004</v>
      </c>
      <c r="V607" s="11">
        <f t="shared" si="39"/>
        <v>1</v>
      </c>
      <c r="W607" s="11"/>
      <c r="X607" s="11"/>
      <c r="Y607" s="11"/>
      <c r="Z607" s="11"/>
      <c r="AA607" s="11"/>
    </row>
    <row r="608" spans="1:27" x14ac:dyDescent="0.35">
      <c r="A608" s="17" t="s">
        <v>656</v>
      </c>
      <c r="B608" s="17" t="s">
        <v>157</v>
      </c>
      <c r="C608" s="17" t="s">
        <v>298</v>
      </c>
      <c r="D608" s="13" t="s">
        <v>324</v>
      </c>
      <c r="E608" s="11">
        <v>27</v>
      </c>
      <c r="F608" s="11">
        <v>3</v>
      </c>
      <c r="G608" s="11">
        <v>1</v>
      </c>
      <c r="H608" s="11">
        <v>2</v>
      </c>
      <c r="I608" s="11">
        <v>1</v>
      </c>
      <c r="J608" s="11">
        <v>0.21299999999999999</v>
      </c>
      <c r="K608" s="11">
        <v>0.3</v>
      </c>
      <c r="L608" s="11">
        <v>6</v>
      </c>
      <c r="M608" s="11">
        <v>1</v>
      </c>
      <c r="N608" s="11">
        <v>0</v>
      </c>
      <c r="O608" s="11">
        <v>3</v>
      </c>
      <c r="P608" s="11">
        <v>7</v>
      </c>
      <c r="Q608" s="11">
        <v>0.32900000000000001</v>
      </c>
      <c r="R608" s="11">
        <v>0.629</v>
      </c>
      <c r="S608" s="8">
        <f t="shared" si="36"/>
        <v>12</v>
      </c>
      <c r="T608" s="11">
        <f t="shared" si="37"/>
        <v>0.8</v>
      </c>
      <c r="U608" s="11">
        <f t="shared" si="38"/>
        <v>0.42000000000000004</v>
      </c>
      <c r="V608" s="11">
        <f t="shared" si="39"/>
        <v>1</v>
      </c>
      <c r="W608" s="11"/>
      <c r="X608" s="11"/>
      <c r="Y608" s="11"/>
      <c r="Z608" s="11"/>
      <c r="AA608" s="11"/>
    </row>
    <row r="609" spans="1:27" x14ac:dyDescent="0.35">
      <c r="A609" s="17" t="s">
        <v>66</v>
      </c>
      <c r="B609" s="17" t="s">
        <v>287</v>
      </c>
      <c r="C609" s="17" t="s">
        <v>305</v>
      </c>
      <c r="D609" s="13" t="s">
        <v>324</v>
      </c>
      <c r="E609" s="11">
        <v>29</v>
      </c>
      <c r="F609" s="11">
        <v>3</v>
      </c>
      <c r="G609" s="11">
        <v>1</v>
      </c>
      <c r="H609" s="11">
        <v>2</v>
      </c>
      <c r="I609" s="11">
        <v>1</v>
      </c>
      <c r="J609" s="11">
        <v>0.217</v>
      </c>
      <c r="K609" s="11">
        <v>0.28499999999999998</v>
      </c>
      <c r="L609" s="11">
        <v>6</v>
      </c>
      <c r="M609" s="11">
        <v>1</v>
      </c>
      <c r="N609" s="11">
        <v>0</v>
      </c>
      <c r="O609" s="11">
        <v>3</v>
      </c>
      <c r="P609" s="11">
        <v>7</v>
      </c>
      <c r="Q609" s="11">
        <v>0.318</v>
      </c>
      <c r="R609" s="11">
        <v>0.60299999999999998</v>
      </c>
      <c r="S609" s="8">
        <f t="shared" si="36"/>
        <v>12</v>
      </c>
      <c r="T609" s="11">
        <f t="shared" si="37"/>
        <v>0.8</v>
      </c>
      <c r="U609" s="11">
        <f t="shared" si="38"/>
        <v>0.42000000000000004</v>
      </c>
      <c r="V609" s="11">
        <f t="shared" si="39"/>
        <v>1</v>
      </c>
      <c r="W609" s="11"/>
      <c r="X609" s="11"/>
      <c r="Y609" s="11"/>
      <c r="Z609" s="11"/>
      <c r="AA609" s="11"/>
    </row>
    <row r="610" spans="1:27" x14ac:dyDescent="0.35">
      <c r="A610" s="17" t="s">
        <v>335</v>
      </c>
      <c r="B610" s="17" t="s">
        <v>216</v>
      </c>
      <c r="C610" s="17" t="s">
        <v>314</v>
      </c>
      <c r="D610" s="13" t="s">
        <v>324</v>
      </c>
      <c r="E610" s="11">
        <v>27</v>
      </c>
      <c r="F610" s="11">
        <v>4</v>
      </c>
      <c r="G610" s="11">
        <v>1</v>
      </c>
      <c r="H610" s="11">
        <v>3</v>
      </c>
      <c r="I610" s="11">
        <v>0</v>
      </c>
      <c r="J610" s="11">
        <v>0.216</v>
      </c>
      <c r="K610" s="11">
        <v>0.29499999999999998</v>
      </c>
      <c r="L610" s="11">
        <v>6</v>
      </c>
      <c r="M610" s="11">
        <v>1</v>
      </c>
      <c r="N610" s="11">
        <v>0</v>
      </c>
      <c r="O610" s="11">
        <v>3</v>
      </c>
      <c r="P610" s="11">
        <v>8</v>
      </c>
      <c r="Q610" s="11">
        <v>0.35899999999999999</v>
      </c>
      <c r="R610" s="11">
        <v>0.65400000000000003</v>
      </c>
      <c r="S610" s="8">
        <f t="shared" si="36"/>
        <v>12</v>
      </c>
      <c r="T610" s="11">
        <f t="shared" si="37"/>
        <v>0.8</v>
      </c>
      <c r="U610" s="11">
        <f t="shared" si="38"/>
        <v>0.42000000000000004</v>
      </c>
      <c r="V610" s="11">
        <f t="shared" si="39"/>
        <v>1</v>
      </c>
      <c r="W610" s="11"/>
      <c r="X610" s="11"/>
      <c r="Y610" s="11"/>
      <c r="Z610" s="11"/>
      <c r="AA610" s="11"/>
    </row>
    <row r="611" spans="1:27" x14ac:dyDescent="0.35">
      <c r="A611" s="17" t="s">
        <v>1737</v>
      </c>
      <c r="B611" s="17" t="s">
        <v>1688</v>
      </c>
      <c r="C611" s="17" t="s">
        <v>316</v>
      </c>
      <c r="D611" s="13" t="s">
        <v>324</v>
      </c>
      <c r="E611" s="11">
        <v>24</v>
      </c>
      <c r="F611" s="11">
        <v>3</v>
      </c>
      <c r="G611" s="11">
        <v>1</v>
      </c>
      <c r="H611" s="11">
        <v>3</v>
      </c>
      <c r="I611" s="11">
        <v>0</v>
      </c>
      <c r="J611" s="11">
        <v>0.224</v>
      </c>
      <c r="K611" s="11">
        <v>0.28399999999999997</v>
      </c>
      <c r="L611" s="11">
        <v>5</v>
      </c>
      <c r="M611" s="11">
        <v>1</v>
      </c>
      <c r="N611" s="11">
        <v>0</v>
      </c>
      <c r="O611" s="11">
        <v>2</v>
      </c>
      <c r="P611" s="11">
        <v>5</v>
      </c>
      <c r="Q611" s="11">
        <v>0.33400000000000002</v>
      </c>
      <c r="R611" s="11">
        <v>0.61899999999999999</v>
      </c>
      <c r="S611" s="8">
        <f t="shared" si="36"/>
        <v>12</v>
      </c>
      <c r="T611" s="11">
        <f t="shared" si="37"/>
        <v>0.8</v>
      </c>
      <c r="U611" s="11">
        <f t="shared" si="38"/>
        <v>0.42000000000000004</v>
      </c>
      <c r="V611" s="11">
        <f t="shared" si="39"/>
        <v>1</v>
      </c>
      <c r="W611" s="11"/>
      <c r="X611" s="11"/>
      <c r="Y611" s="11"/>
      <c r="Z611" s="11"/>
      <c r="AA611" s="11"/>
    </row>
    <row r="612" spans="1:27" x14ac:dyDescent="0.35">
      <c r="A612" s="17" t="s">
        <v>555</v>
      </c>
      <c r="B612" s="17" t="s">
        <v>112</v>
      </c>
      <c r="C612" s="17"/>
      <c r="D612" s="13" t="s">
        <v>324</v>
      </c>
      <c r="E612" s="11">
        <v>33</v>
      </c>
      <c r="F612" s="11">
        <v>3</v>
      </c>
      <c r="G612" s="11">
        <v>1</v>
      </c>
      <c r="H612" s="11">
        <v>4</v>
      </c>
      <c r="I612" s="11">
        <v>0</v>
      </c>
      <c r="J612" s="11">
        <v>0.22900000000000001</v>
      </c>
      <c r="K612" s="11">
        <v>0.25800000000000001</v>
      </c>
      <c r="L612" s="11">
        <v>8</v>
      </c>
      <c r="M612" s="11">
        <v>1</v>
      </c>
      <c r="N612" s="11">
        <v>0</v>
      </c>
      <c r="O612" s="11">
        <v>1</v>
      </c>
      <c r="P612" s="11">
        <v>8</v>
      </c>
      <c r="Q612" s="11">
        <v>0.35599999999999998</v>
      </c>
      <c r="R612" s="11">
        <v>0.61499999999999999</v>
      </c>
      <c r="S612" s="8">
        <f t="shared" si="36"/>
        <v>12</v>
      </c>
      <c r="T612" s="11">
        <f t="shared" si="37"/>
        <v>0.8</v>
      </c>
      <c r="U612" s="11">
        <f t="shared" si="38"/>
        <v>0.42000000000000004</v>
      </c>
      <c r="V612" s="11">
        <f t="shared" si="39"/>
        <v>1</v>
      </c>
      <c r="W612" s="11"/>
      <c r="X612" s="11"/>
      <c r="Y612" s="11"/>
      <c r="Z612" s="11"/>
      <c r="AA612" s="11"/>
    </row>
    <row r="613" spans="1:27" x14ac:dyDescent="0.35">
      <c r="A613" s="17" t="s">
        <v>1775</v>
      </c>
      <c r="B613" s="17" t="s">
        <v>432</v>
      </c>
      <c r="C613" s="17" t="s">
        <v>315</v>
      </c>
      <c r="D613" s="13" t="s">
        <v>324</v>
      </c>
      <c r="E613" s="11">
        <v>29</v>
      </c>
      <c r="F613" s="11">
        <v>3</v>
      </c>
      <c r="G613" s="11">
        <v>1</v>
      </c>
      <c r="H613" s="11">
        <v>3</v>
      </c>
      <c r="I613" s="11">
        <v>0</v>
      </c>
      <c r="J613" s="11">
        <v>0.23</v>
      </c>
      <c r="K613" s="11">
        <v>0.27500000000000002</v>
      </c>
      <c r="L613" s="11">
        <v>7</v>
      </c>
      <c r="M613" s="11">
        <v>1</v>
      </c>
      <c r="N613" s="11">
        <v>0</v>
      </c>
      <c r="O613" s="11">
        <v>2</v>
      </c>
      <c r="P613" s="11">
        <v>7</v>
      </c>
      <c r="Q613" s="11">
        <v>0.34300000000000003</v>
      </c>
      <c r="R613" s="11">
        <v>0.61799999999999999</v>
      </c>
      <c r="S613" s="8">
        <f t="shared" si="36"/>
        <v>12</v>
      </c>
      <c r="T613" s="11">
        <f t="shared" si="37"/>
        <v>0.8</v>
      </c>
      <c r="U613" s="11">
        <f t="shared" si="38"/>
        <v>0.42000000000000004</v>
      </c>
      <c r="V613" s="11">
        <f t="shared" si="39"/>
        <v>1</v>
      </c>
      <c r="W613" s="11"/>
      <c r="X613" s="11"/>
      <c r="Y613" s="11"/>
      <c r="Z613" s="11"/>
      <c r="AA613" s="11"/>
    </row>
    <row r="614" spans="1:27" x14ac:dyDescent="0.35">
      <c r="A614" s="17" t="s">
        <v>335</v>
      </c>
      <c r="B614" s="17" t="s">
        <v>1736</v>
      </c>
      <c r="C614" s="17" t="s">
        <v>363</v>
      </c>
      <c r="D614" s="13" t="s">
        <v>324</v>
      </c>
      <c r="E614" s="11">
        <v>31</v>
      </c>
      <c r="F614" s="11">
        <v>3</v>
      </c>
      <c r="G614" s="11">
        <v>0</v>
      </c>
      <c r="H614" s="11">
        <v>3</v>
      </c>
      <c r="I614" s="11">
        <v>1</v>
      </c>
      <c r="J614" s="11">
        <v>0.22</v>
      </c>
      <c r="K614" s="11">
        <v>0.27900000000000003</v>
      </c>
      <c r="L614" s="11">
        <v>7</v>
      </c>
      <c r="M614" s="11">
        <v>1</v>
      </c>
      <c r="N614" s="11">
        <v>0</v>
      </c>
      <c r="O614" s="11">
        <v>3</v>
      </c>
      <c r="P614" s="11">
        <v>6</v>
      </c>
      <c r="Q614" s="11">
        <v>0.29499999999999998</v>
      </c>
      <c r="R614" s="11">
        <v>0.57499999999999996</v>
      </c>
      <c r="S614" s="8">
        <f t="shared" si="36"/>
        <v>12</v>
      </c>
      <c r="T614" s="11">
        <f t="shared" si="37"/>
        <v>0.8</v>
      </c>
      <c r="U614" s="11">
        <f t="shared" si="38"/>
        <v>0.42000000000000004</v>
      </c>
      <c r="V614" s="11">
        <f t="shared" si="39"/>
        <v>1</v>
      </c>
      <c r="W614" s="11"/>
      <c r="X614" s="11"/>
      <c r="Y614" s="11"/>
      <c r="Z614" s="11"/>
      <c r="AA614" s="11"/>
    </row>
    <row r="615" spans="1:27" x14ac:dyDescent="0.35">
      <c r="A615" s="17" t="s">
        <v>129</v>
      </c>
      <c r="B615" s="17" t="s">
        <v>2006</v>
      </c>
      <c r="C615" s="17" t="s">
        <v>303</v>
      </c>
      <c r="D615" s="13" t="s">
        <v>324</v>
      </c>
      <c r="E615" s="11">
        <v>31</v>
      </c>
      <c r="F615" s="11">
        <v>3</v>
      </c>
      <c r="G615" s="11">
        <v>0</v>
      </c>
      <c r="H615" s="11">
        <v>3</v>
      </c>
      <c r="I615" s="11">
        <v>0</v>
      </c>
      <c r="J615" s="11">
        <v>0.24</v>
      </c>
      <c r="K615" s="11">
        <v>0.27700000000000002</v>
      </c>
      <c r="L615" s="11">
        <v>7</v>
      </c>
      <c r="M615" s="11">
        <v>2</v>
      </c>
      <c r="N615" s="11">
        <v>0</v>
      </c>
      <c r="O615" s="11">
        <v>2</v>
      </c>
      <c r="P615" s="11">
        <v>5</v>
      </c>
      <c r="Q615" s="11">
        <v>0.33700000000000002</v>
      </c>
      <c r="R615" s="11">
        <v>0.61399999999999999</v>
      </c>
      <c r="S615" s="8">
        <f t="shared" si="36"/>
        <v>12</v>
      </c>
      <c r="T615" s="11">
        <f t="shared" si="37"/>
        <v>0.8</v>
      </c>
      <c r="U615" s="11">
        <f t="shared" si="38"/>
        <v>0.42000000000000004</v>
      </c>
      <c r="V615" s="11">
        <f t="shared" si="39"/>
        <v>1</v>
      </c>
      <c r="W615" s="11"/>
      <c r="X615" s="11"/>
      <c r="Y615" s="11"/>
      <c r="Z615" s="11"/>
      <c r="AA615" s="11"/>
    </row>
    <row r="616" spans="1:27" x14ac:dyDescent="0.35">
      <c r="A616" s="17" t="s">
        <v>70</v>
      </c>
      <c r="B616" s="17" t="s">
        <v>550</v>
      </c>
      <c r="C616" s="17"/>
      <c r="D616" s="13" t="s">
        <v>324</v>
      </c>
      <c r="E616" s="11">
        <v>20</v>
      </c>
      <c r="F616" s="11">
        <v>3</v>
      </c>
      <c r="G616" s="11">
        <v>1</v>
      </c>
      <c r="H616" s="11">
        <v>2</v>
      </c>
      <c r="I616" s="11">
        <v>0</v>
      </c>
      <c r="J616" s="11">
        <v>0.24199999999999999</v>
      </c>
      <c r="K616" s="11">
        <v>0.30399999999999999</v>
      </c>
      <c r="L616" s="11">
        <v>5</v>
      </c>
      <c r="M616" s="11">
        <v>1</v>
      </c>
      <c r="N616" s="11">
        <v>0</v>
      </c>
      <c r="O616" s="11">
        <v>2</v>
      </c>
      <c r="P616" s="11">
        <v>4</v>
      </c>
      <c r="Q616" s="11">
        <v>0.38900000000000001</v>
      </c>
      <c r="R616" s="11">
        <v>0.69399999999999995</v>
      </c>
      <c r="S616" s="8">
        <f t="shared" si="36"/>
        <v>12</v>
      </c>
      <c r="T616" s="11">
        <f t="shared" si="37"/>
        <v>0.8</v>
      </c>
      <c r="U616" s="11">
        <f t="shared" si="38"/>
        <v>0.42000000000000004</v>
      </c>
      <c r="V616" s="11">
        <f t="shared" si="39"/>
        <v>1</v>
      </c>
      <c r="W616" s="11"/>
      <c r="X616" s="11"/>
      <c r="Y616" s="11"/>
      <c r="Z616" s="11"/>
      <c r="AA616" s="11"/>
    </row>
    <row r="617" spans="1:27" x14ac:dyDescent="0.35">
      <c r="A617" s="17" t="s">
        <v>103</v>
      </c>
      <c r="B617" s="17" t="s">
        <v>1101</v>
      </c>
      <c r="C617" s="17"/>
      <c r="D617" s="13" t="s">
        <v>324</v>
      </c>
      <c r="E617" s="11">
        <v>22</v>
      </c>
      <c r="F617" s="11">
        <v>2</v>
      </c>
      <c r="G617" s="11">
        <v>1</v>
      </c>
      <c r="H617" s="11">
        <v>3</v>
      </c>
      <c r="I617" s="11">
        <v>0</v>
      </c>
      <c r="J617" s="11">
        <v>0.23400000000000001</v>
      </c>
      <c r="K617" s="11">
        <v>0.28699999999999998</v>
      </c>
      <c r="L617" s="11">
        <v>5</v>
      </c>
      <c r="M617" s="11">
        <v>1</v>
      </c>
      <c r="N617" s="11">
        <v>0</v>
      </c>
      <c r="O617" s="11">
        <v>2</v>
      </c>
      <c r="P617" s="11">
        <v>4</v>
      </c>
      <c r="Q617" s="11">
        <v>0.372</v>
      </c>
      <c r="R617" s="11">
        <v>0.65900000000000003</v>
      </c>
      <c r="S617" s="8">
        <f t="shared" si="36"/>
        <v>12</v>
      </c>
      <c r="T617" s="11">
        <f t="shared" si="37"/>
        <v>0.8</v>
      </c>
      <c r="U617" s="11">
        <f t="shared" si="38"/>
        <v>0.42000000000000004</v>
      </c>
      <c r="V617" s="11">
        <f t="shared" si="39"/>
        <v>1</v>
      </c>
      <c r="W617" s="11"/>
      <c r="X617" s="11"/>
      <c r="Y617" s="11"/>
      <c r="Z617" s="11"/>
      <c r="AA617" s="11"/>
    </row>
    <row r="618" spans="1:27" x14ac:dyDescent="0.35">
      <c r="A618" s="17" t="s">
        <v>488</v>
      </c>
      <c r="B618" s="17" t="s">
        <v>2087</v>
      </c>
      <c r="C618" s="17"/>
      <c r="D618" s="13" t="s">
        <v>324</v>
      </c>
      <c r="E618" s="11">
        <v>30</v>
      </c>
      <c r="F618" s="11">
        <v>3</v>
      </c>
      <c r="G618" s="11">
        <v>1</v>
      </c>
      <c r="H618" s="11">
        <v>3</v>
      </c>
      <c r="I618" s="11">
        <v>1</v>
      </c>
      <c r="J618" s="11">
        <v>0.21099999999999999</v>
      </c>
      <c r="K618" s="11">
        <v>0.27900000000000003</v>
      </c>
      <c r="L618" s="11">
        <v>6</v>
      </c>
      <c r="M618" s="11">
        <v>1</v>
      </c>
      <c r="N618" s="11">
        <v>0</v>
      </c>
      <c r="O618" s="11">
        <v>3</v>
      </c>
      <c r="P618" s="11">
        <v>9</v>
      </c>
      <c r="Q618" s="11">
        <v>0.313</v>
      </c>
      <c r="R618" s="11">
        <v>0.59199999999999997</v>
      </c>
      <c r="S618" s="8">
        <f t="shared" si="36"/>
        <v>11</v>
      </c>
      <c r="T618" s="11">
        <f t="shared" si="37"/>
        <v>0.73333333333333328</v>
      </c>
      <c r="U618" s="11">
        <f t="shared" si="38"/>
        <v>0.38500000000000001</v>
      </c>
      <c r="V618" s="11">
        <f t="shared" si="39"/>
        <v>1</v>
      </c>
      <c r="W618" s="11"/>
      <c r="X618" s="11"/>
      <c r="Y618" s="11"/>
      <c r="Z618" s="11"/>
      <c r="AA618" s="11"/>
    </row>
    <row r="619" spans="1:27" x14ac:dyDescent="0.35">
      <c r="A619" s="17" t="s">
        <v>1770</v>
      </c>
      <c r="B619" s="17" t="s">
        <v>1771</v>
      </c>
      <c r="C619" s="17" t="s">
        <v>315</v>
      </c>
      <c r="D619" s="13" t="s">
        <v>324</v>
      </c>
      <c r="E619" s="11">
        <v>28</v>
      </c>
      <c r="F619" s="11">
        <v>3</v>
      </c>
      <c r="G619" s="11">
        <v>1</v>
      </c>
      <c r="H619" s="11">
        <v>2</v>
      </c>
      <c r="I619" s="11">
        <v>2</v>
      </c>
      <c r="J619" s="11">
        <v>0.193</v>
      </c>
      <c r="K619" s="11">
        <v>0.27500000000000002</v>
      </c>
      <c r="L619" s="11">
        <v>5</v>
      </c>
      <c r="M619" s="11">
        <v>1</v>
      </c>
      <c r="N619" s="11">
        <v>0</v>
      </c>
      <c r="O619" s="11">
        <v>3</v>
      </c>
      <c r="P619" s="11">
        <v>8</v>
      </c>
      <c r="Q619" s="11">
        <v>0.28999999999999998</v>
      </c>
      <c r="R619" s="11">
        <v>0.56499999999999995</v>
      </c>
      <c r="S619" s="8">
        <f t="shared" si="36"/>
        <v>11</v>
      </c>
      <c r="T619" s="11">
        <f t="shared" si="37"/>
        <v>0.73333333333333328</v>
      </c>
      <c r="U619" s="11">
        <f t="shared" si="38"/>
        <v>0.38500000000000001</v>
      </c>
      <c r="V619" s="11">
        <f t="shared" si="39"/>
        <v>1</v>
      </c>
      <c r="W619" s="11"/>
      <c r="X619" s="11"/>
      <c r="Y619" s="11"/>
      <c r="Z619" s="11"/>
      <c r="AA619" s="11"/>
    </row>
    <row r="620" spans="1:27" x14ac:dyDescent="0.35">
      <c r="A620" s="17" t="s">
        <v>57</v>
      </c>
      <c r="B620" s="17" t="s">
        <v>2073</v>
      </c>
      <c r="C620" s="17" t="s">
        <v>314</v>
      </c>
      <c r="D620" s="13" t="s">
        <v>324</v>
      </c>
      <c r="E620" s="11">
        <v>31</v>
      </c>
      <c r="F620" s="11">
        <v>4</v>
      </c>
      <c r="G620" s="11">
        <v>1</v>
      </c>
      <c r="H620" s="11">
        <v>4</v>
      </c>
      <c r="I620" s="11">
        <v>0</v>
      </c>
      <c r="J620" s="11">
        <v>0.20599999999999999</v>
      </c>
      <c r="K620" s="11">
        <v>0.30099999999999999</v>
      </c>
      <c r="L620" s="11">
        <v>6</v>
      </c>
      <c r="M620" s="11">
        <v>1</v>
      </c>
      <c r="N620" s="11">
        <v>0</v>
      </c>
      <c r="O620" s="11">
        <v>4</v>
      </c>
      <c r="P620" s="11">
        <v>11</v>
      </c>
      <c r="Q620" s="11">
        <v>0.35299999999999998</v>
      </c>
      <c r="R620" s="11">
        <v>0.65400000000000003</v>
      </c>
      <c r="S620" s="8">
        <f t="shared" si="36"/>
        <v>11</v>
      </c>
      <c r="T620" s="11">
        <f t="shared" si="37"/>
        <v>0.73333333333333328</v>
      </c>
      <c r="U620" s="11">
        <f t="shared" si="38"/>
        <v>0.38500000000000001</v>
      </c>
      <c r="V620" s="11">
        <f t="shared" si="39"/>
        <v>1</v>
      </c>
      <c r="W620" s="11"/>
      <c r="X620" s="11"/>
      <c r="Y620" s="11"/>
      <c r="Z620" s="11"/>
      <c r="AA620" s="11"/>
    </row>
    <row r="621" spans="1:27" x14ac:dyDescent="0.35">
      <c r="A621" s="17" t="s">
        <v>185</v>
      </c>
      <c r="B621" s="17" t="s">
        <v>46</v>
      </c>
      <c r="C621" s="17"/>
      <c r="D621" s="13" t="s">
        <v>324</v>
      </c>
      <c r="E621" s="11">
        <v>34</v>
      </c>
      <c r="F621" s="11">
        <v>3</v>
      </c>
      <c r="G621" s="11">
        <v>1</v>
      </c>
      <c r="H621" s="11">
        <v>3</v>
      </c>
      <c r="I621" s="11">
        <v>1</v>
      </c>
      <c r="J621" s="11">
        <v>0.20100000000000001</v>
      </c>
      <c r="K621" s="11">
        <v>0.26800000000000002</v>
      </c>
      <c r="L621" s="11">
        <v>7</v>
      </c>
      <c r="M621" s="11">
        <v>1</v>
      </c>
      <c r="N621" s="11">
        <v>0</v>
      </c>
      <c r="O621" s="11">
        <v>3</v>
      </c>
      <c r="P621" s="11">
        <v>10</v>
      </c>
      <c r="Q621" s="11">
        <v>0.308</v>
      </c>
      <c r="R621" s="11">
        <v>0.57699999999999996</v>
      </c>
      <c r="S621" s="8">
        <f t="shared" si="36"/>
        <v>11</v>
      </c>
      <c r="T621" s="11">
        <f t="shared" si="37"/>
        <v>0.73333333333333328</v>
      </c>
      <c r="U621" s="11">
        <f t="shared" si="38"/>
        <v>0.38500000000000001</v>
      </c>
      <c r="V621" s="11">
        <f t="shared" si="39"/>
        <v>1</v>
      </c>
      <c r="W621" s="11"/>
      <c r="X621" s="11"/>
      <c r="Y621" s="11"/>
      <c r="Z621" s="11"/>
      <c r="AA621" s="11"/>
    </row>
    <row r="622" spans="1:27" x14ac:dyDescent="0.35">
      <c r="A622" s="17" t="s">
        <v>95</v>
      </c>
      <c r="B622" s="17" t="s">
        <v>2052</v>
      </c>
      <c r="C622" s="17" t="s">
        <v>297</v>
      </c>
      <c r="D622" s="13" t="s">
        <v>324</v>
      </c>
      <c r="E622" s="11">
        <v>32</v>
      </c>
      <c r="F622" s="11">
        <v>4</v>
      </c>
      <c r="G622" s="11">
        <v>1</v>
      </c>
      <c r="H622" s="11">
        <v>4</v>
      </c>
      <c r="I622" s="11">
        <v>0</v>
      </c>
      <c r="J622" s="11">
        <v>0.23300000000000001</v>
      </c>
      <c r="K622" s="11">
        <v>0.28499999999999998</v>
      </c>
      <c r="L622" s="11">
        <v>8</v>
      </c>
      <c r="M622" s="11">
        <v>1</v>
      </c>
      <c r="N622" s="11">
        <v>0</v>
      </c>
      <c r="O622" s="11">
        <v>2</v>
      </c>
      <c r="P622" s="11">
        <v>11</v>
      </c>
      <c r="Q622" s="11">
        <v>0.379</v>
      </c>
      <c r="R622" s="11">
        <v>0.66400000000000003</v>
      </c>
      <c r="S622" s="8">
        <f t="shared" si="36"/>
        <v>11</v>
      </c>
      <c r="T622" s="11">
        <f t="shared" si="37"/>
        <v>0.73333333333333328</v>
      </c>
      <c r="U622" s="11">
        <f t="shared" si="38"/>
        <v>0.38500000000000001</v>
      </c>
      <c r="V622" s="11">
        <f t="shared" si="39"/>
        <v>1</v>
      </c>
      <c r="W622" s="11"/>
      <c r="X622" s="11"/>
      <c r="Y622" s="11"/>
      <c r="Z622" s="11"/>
      <c r="AA622" s="11"/>
    </row>
    <row r="623" spans="1:27" x14ac:dyDescent="0.35">
      <c r="A623" s="17" t="s">
        <v>85</v>
      </c>
      <c r="B623" s="17" t="s">
        <v>134</v>
      </c>
      <c r="C623" s="17" t="s">
        <v>363</v>
      </c>
      <c r="D623" s="13" t="s">
        <v>324</v>
      </c>
      <c r="E623" s="11">
        <v>26</v>
      </c>
      <c r="F623" s="11">
        <v>3</v>
      </c>
      <c r="G623" s="11">
        <v>1</v>
      </c>
      <c r="H623" s="11">
        <v>2</v>
      </c>
      <c r="I623" s="11">
        <v>1</v>
      </c>
      <c r="J623" s="11">
        <v>0.215</v>
      </c>
      <c r="K623" s="11">
        <v>0.26600000000000001</v>
      </c>
      <c r="L623" s="11">
        <v>6</v>
      </c>
      <c r="M623" s="11">
        <v>1</v>
      </c>
      <c r="N623" s="11">
        <v>0</v>
      </c>
      <c r="O623" s="11">
        <v>2</v>
      </c>
      <c r="P623" s="11">
        <v>7</v>
      </c>
      <c r="Q623" s="11">
        <v>0.36099999999999999</v>
      </c>
      <c r="R623" s="11">
        <v>0.626</v>
      </c>
      <c r="S623" s="8">
        <f t="shared" si="36"/>
        <v>11</v>
      </c>
      <c r="T623" s="11">
        <f t="shared" si="37"/>
        <v>0.73333333333333328</v>
      </c>
      <c r="U623" s="11">
        <f t="shared" si="38"/>
        <v>0.38500000000000001</v>
      </c>
      <c r="V623" s="11">
        <f t="shared" si="39"/>
        <v>1</v>
      </c>
      <c r="W623" s="11"/>
      <c r="X623" s="11"/>
      <c r="Y623" s="11"/>
      <c r="Z623" s="11"/>
      <c r="AA623" s="11"/>
    </row>
    <row r="624" spans="1:27" x14ac:dyDescent="0.35">
      <c r="A624" s="17" t="s">
        <v>79</v>
      </c>
      <c r="B624" s="17" t="s">
        <v>740</v>
      </c>
      <c r="C624" s="17" t="s">
        <v>303</v>
      </c>
      <c r="D624" s="13" t="s">
        <v>324</v>
      </c>
      <c r="E624" s="11">
        <v>30</v>
      </c>
      <c r="F624" s="11">
        <v>3</v>
      </c>
      <c r="G624" s="11">
        <v>1</v>
      </c>
      <c r="H624" s="11">
        <v>4</v>
      </c>
      <c r="I624" s="11">
        <v>0</v>
      </c>
      <c r="J624" s="11">
        <v>0.214</v>
      </c>
      <c r="K624" s="11">
        <v>0.28299999999999997</v>
      </c>
      <c r="L624" s="11">
        <v>6</v>
      </c>
      <c r="M624" s="11">
        <v>1</v>
      </c>
      <c r="N624" s="11">
        <v>0</v>
      </c>
      <c r="O624" s="11">
        <v>3</v>
      </c>
      <c r="P624" s="11">
        <v>9</v>
      </c>
      <c r="Q624" s="11">
        <v>0.40400000000000003</v>
      </c>
      <c r="R624" s="11">
        <v>0.68700000000000006</v>
      </c>
      <c r="S624" s="8">
        <f t="shared" si="36"/>
        <v>11</v>
      </c>
      <c r="T624" s="11">
        <f t="shared" si="37"/>
        <v>0.73333333333333328</v>
      </c>
      <c r="U624" s="11">
        <f t="shared" si="38"/>
        <v>0.38500000000000001</v>
      </c>
      <c r="V624" s="11">
        <f t="shared" si="39"/>
        <v>1</v>
      </c>
      <c r="W624" s="11"/>
      <c r="X624" s="11"/>
      <c r="Y624" s="11"/>
      <c r="Z624" s="11"/>
      <c r="AA624" s="11"/>
    </row>
    <row r="625" spans="1:27" x14ac:dyDescent="0.35">
      <c r="A625" s="17" t="s">
        <v>1412</v>
      </c>
      <c r="B625" s="17" t="s">
        <v>46</v>
      </c>
      <c r="C625" s="17" t="s">
        <v>305</v>
      </c>
      <c r="D625" s="13" t="s">
        <v>324</v>
      </c>
      <c r="E625" s="11">
        <v>27</v>
      </c>
      <c r="F625" s="11">
        <v>3</v>
      </c>
      <c r="G625" s="11">
        <v>1</v>
      </c>
      <c r="H625" s="11">
        <v>3</v>
      </c>
      <c r="I625" s="11">
        <v>1</v>
      </c>
      <c r="J625" s="11">
        <v>0.20200000000000001</v>
      </c>
      <c r="K625" s="11">
        <v>0.27800000000000002</v>
      </c>
      <c r="L625" s="11">
        <v>5</v>
      </c>
      <c r="M625" s="11">
        <v>1</v>
      </c>
      <c r="N625" s="11">
        <v>0</v>
      </c>
      <c r="O625" s="11">
        <v>3</v>
      </c>
      <c r="P625" s="11">
        <v>8</v>
      </c>
      <c r="Q625" s="11">
        <v>0.34399999999999997</v>
      </c>
      <c r="R625" s="11">
        <v>0.622</v>
      </c>
      <c r="S625" s="8">
        <f t="shared" si="36"/>
        <v>11</v>
      </c>
      <c r="T625" s="11">
        <f t="shared" si="37"/>
        <v>0.73333333333333328</v>
      </c>
      <c r="U625" s="11">
        <f t="shared" si="38"/>
        <v>0.38500000000000001</v>
      </c>
      <c r="V625" s="11">
        <f t="shared" si="39"/>
        <v>1</v>
      </c>
      <c r="W625" s="11"/>
      <c r="X625" s="11"/>
      <c r="Y625" s="11"/>
      <c r="Z625" s="11"/>
      <c r="AA625" s="11"/>
    </row>
    <row r="626" spans="1:27" x14ac:dyDescent="0.35">
      <c r="A626" s="17" t="s">
        <v>1583</v>
      </c>
      <c r="B626" s="17" t="s">
        <v>1584</v>
      </c>
      <c r="C626" s="17" t="s">
        <v>298</v>
      </c>
      <c r="D626" s="13" t="s">
        <v>324</v>
      </c>
      <c r="E626" s="11">
        <v>35</v>
      </c>
      <c r="F626" s="11">
        <v>3</v>
      </c>
      <c r="G626" s="11">
        <v>0</v>
      </c>
      <c r="H626" s="11">
        <v>3</v>
      </c>
      <c r="I626" s="11">
        <v>0</v>
      </c>
      <c r="J626" s="11">
        <v>0.22</v>
      </c>
      <c r="K626" s="11">
        <v>0.30199999999999999</v>
      </c>
      <c r="L626" s="11">
        <v>8</v>
      </c>
      <c r="M626" s="11">
        <v>2</v>
      </c>
      <c r="N626" s="11">
        <v>0</v>
      </c>
      <c r="O626" s="11">
        <v>4</v>
      </c>
      <c r="P626" s="11">
        <v>9</v>
      </c>
      <c r="Q626" s="11">
        <v>0.30399999999999999</v>
      </c>
      <c r="R626" s="11">
        <v>0.60599999999999998</v>
      </c>
      <c r="S626" s="8">
        <f t="shared" si="36"/>
        <v>11</v>
      </c>
      <c r="T626" s="11">
        <f t="shared" si="37"/>
        <v>0.73333333333333328</v>
      </c>
      <c r="U626" s="11">
        <f t="shared" si="38"/>
        <v>0.38500000000000001</v>
      </c>
      <c r="V626" s="11">
        <f t="shared" si="39"/>
        <v>1</v>
      </c>
      <c r="W626" s="11"/>
      <c r="X626" s="11"/>
      <c r="Y626" s="11"/>
      <c r="Z626" s="11"/>
      <c r="AA626" s="11"/>
    </row>
    <row r="627" spans="1:27" x14ac:dyDescent="0.35">
      <c r="A627" s="17" t="s">
        <v>816</v>
      </c>
      <c r="B627" s="17" t="s">
        <v>165</v>
      </c>
      <c r="C627" s="17"/>
      <c r="D627" s="13" t="s">
        <v>324</v>
      </c>
      <c r="E627" s="11">
        <v>24</v>
      </c>
      <c r="F627" s="11">
        <v>3</v>
      </c>
      <c r="G627" s="11">
        <v>1</v>
      </c>
      <c r="H627" s="11">
        <v>3</v>
      </c>
      <c r="I627" s="11">
        <v>0</v>
      </c>
      <c r="J627" s="11">
        <v>0.23200000000000001</v>
      </c>
      <c r="K627" s="11">
        <v>0.28399999999999997</v>
      </c>
      <c r="L627" s="11">
        <v>6</v>
      </c>
      <c r="M627" s="11">
        <v>1</v>
      </c>
      <c r="N627" s="11">
        <v>0</v>
      </c>
      <c r="O627" s="11">
        <v>2</v>
      </c>
      <c r="P627" s="11">
        <v>7</v>
      </c>
      <c r="Q627" s="11">
        <v>0.38700000000000001</v>
      </c>
      <c r="R627" s="11">
        <v>0.67100000000000004</v>
      </c>
      <c r="S627" s="8">
        <f t="shared" si="36"/>
        <v>11</v>
      </c>
      <c r="T627" s="11">
        <f t="shared" si="37"/>
        <v>0.73333333333333328</v>
      </c>
      <c r="U627" s="11">
        <f t="shared" si="38"/>
        <v>0.38500000000000001</v>
      </c>
      <c r="V627" s="11">
        <f t="shared" si="39"/>
        <v>1</v>
      </c>
      <c r="W627" s="11"/>
      <c r="X627" s="11"/>
      <c r="Y627" s="11"/>
      <c r="Z627" s="11"/>
      <c r="AA627" s="11"/>
    </row>
    <row r="628" spans="1:27" x14ac:dyDescent="0.35">
      <c r="A628" s="17" t="s">
        <v>1751</v>
      </c>
      <c r="B628" s="17" t="s">
        <v>1752</v>
      </c>
      <c r="C628" s="17" t="s">
        <v>318</v>
      </c>
      <c r="D628" s="13" t="s">
        <v>324</v>
      </c>
      <c r="E628" s="11">
        <v>31</v>
      </c>
      <c r="F628" s="11">
        <v>4</v>
      </c>
      <c r="G628" s="11">
        <v>1</v>
      </c>
      <c r="H628" s="11">
        <v>3</v>
      </c>
      <c r="I628" s="11">
        <v>0</v>
      </c>
      <c r="J628" s="11">
        <v>0.21299999999999999</v>
      </c>
      <c r="K628" s="11">
        <v>0.27600000000000002</v>
      </c>
      <c r="L628" s="11">
        <v>7</v>
      </c>
      <c r="M628" s="11">
        <v>1</v>
      </c>
      <c r="N628" s="11">
        <v>0</v>
      </c>
      <c r="O628" s="11">
        <v>3</v>
      </c>
      <c r="P628" s="11">
        <v>10</v>
      </c>
      <c r="Q628" s="11">
        <v>0.312</v>
      </c>
      <c r="R628" s="11">
        <v>0.58799999999999997</v>
      </c>
      <c r="S628" s="8">
        <f t="shared" si="36"/>
        <v>11</v>
      </c>
      <c r="T628" s="11">
        <f t="shared" si="37"/>
        <v>0.73333333333333328</v>
      </c>
      <c r="U628" s="11">
        <f t="shared" si="38"/>
        <v>0.38500000000000001</v>
      </c>
      <c r="V628" s="11">
        <f t="shared" si="39"/>
        <v>1</v>
      </c>
      <c r="W628" s="11"/>
      <c r="X628" s="11"/>
      <c r="Y628" s="11"/>
      <c r="Z628" s="11"/>
      <c r="AA628" s="11"/>
    </row>
    <row r="629" spans="1:27" x14ac:dyDescent="0.35">
      <c r="A629" s="17" t="s">
        <v>1962</v>
      </c>
      <c r="B629" s="17" t="s">
        <v>2056</v>
      </c>
      <c r="C629" s="17" t="s">
        <v>307</v>
      </c>
      <c r="D629" s="13" t="s">
        <v>324</v>
      </c>
      <c r="E629" s="11">
        <v>20</v>
      </c>
      <c r="F629" s="11">
        <v>3</v>
      </c>
      <c r="G629" s="11">
        <v>1</v>
      </c>
      <c r="H629" s="11">
        <v>3</v>
      </c>
      <c r="I629" s="11">
        <v>0</v>
      </c>
      <c r="J629" s="11">
        <v>0.224</v>
      </c>
      <c r="K629" s="11">
        <v>0.32500000000000001</v>
      </c>
      <c r="L629" s="11">
        <v>4</v>
      </c>
      <c r="M629" s="11">
        <v>1</v>
      </c>
      <c r="N629" s="11">
        <v>0</v>
      </c>
      <c r="O629" s="11">
        <v>3</v>
      </c>
      <c r="P629" s="11">
        <v>6</v>
      </c>
      <c r="Q629" s="11">
        <v>0.35699999999999998</v>
      </c>
      <c r="R629" s="11">
        <v>0.68100000000000005</v>
      </c>
      <c r="S629" s="8">
        <f t="shared" si="36"/>
        <v>11</v>
      </c>
      <c r="T629" s="11">
        <f t="shared" si="37"/>
        <v>0.73333333333333328</v>
      </c>
      <c r="U629" s="11">
        <f t="shared" si="38"/>
        <v>0.38500000000000001</v>
      </c>
      <c r="V629" s="11">
        <f t="shared" si="39"/>
        <v>1</v>
      </c>
      <c r="W629" s="11"/>
      <c r="X629" s="11"/>
      <c r="Y629" s="11"/>
      <c r="Z629" s="11"/>
      <c r="AA629" s="11"/>
    </row>
    <row r="630" spans="1:27" x14ac:dyDescent="0.35">
      <c r="A630" s="17" t="s">
        <v>1434</v>
      </c>
      <c r="B630" s="17" t="s">
        <v>351</v>
      </c>
      <c r="C630" s="17" t="s">
        <v>302</v>
      </c>
      <c r="D630" s="13" t="s">
        <v>324</v>
      </c>
      <c r="E630" s="11">
        <v>36</v>
      </c>
      <c r="F630" s="11">
        <v>4</v>
      </c>
      <c r="G630" s="11">
        <v>0</v>
      </c>
      <c r="H630" s="11">
        <v>3</v>
      </c>
      <c r="I630" s="11">
        <v>0</v>
      </c>
      <c r="J630" s="11">
        <v>0.22900000000000001</v>
      </c>
      <c r="K630" s="11">
        <v>0.27400000000000002</v>
      </c>
      <c r="L630" s="11">
        <v>8</v>
      </c>
      <c r="M630" s="11">
        <v>2</v>
      </c>
      <c r="N630" s="11">
        <v>0</v>
      </c>
      <c r="O630" s="11">
        <v>2</v>
      </c>
      <c r="P630" s="11">
        <v>8</v>
      </c>
      <c r="Q630" s="11">
        <v>0.32</v>
      </c>
      <c r="R630" s="11">
        <v>0.59399999999999997</v>
      </c>
      <c r="S630" s="8">
        <f t="shared" si="36"/>
        <v>11</v>
      </c>
      <c r="T630" s="11">
        <f t="shared" si="37"/>
        <v>0.73333333333333328</v>
      </c>
      <c r="U630" s="11">
        <f t="shared" si="38"/>
        <v>0.38500000000000001</v>
      </c>
      <c r="V630" s="11">
        <f t="shared" si="39"/>
        <v>1</v>
      </c>
      <c r="W630" s="11"/>
      <c r="X630" s="11"/>
      <c r="Y630" s="11"/>
      <c r="Z630" s="11"/>
      <c r="AA630" s="11"/>
    </row>
    <row r="631" spans="1:27" x14ac:dyDescent="0.35">
      <c r="A631" s="17" t="s">
        <v>331</v>
      </c>
      <c r="B631" s="17" t="s">
        <v>187</v>
      </c>
      <c r="C631" s="17" t="s">
        <v>301</v>
      </c>
      <c r="D631" s="13" t="s">
        <v>324</v>
      </c>
      <c r="E631" s="11">
        <v>20</v>
      </c>
      <c r="F631" s="11">
        <v>3</v>
      </c>
      <c r="G631" s="11">
        <v>1</v>
      </c>
      <c r="H631" s="11">
        <v>2</v>
      </c>
      <c r="I631" s="11">
        <v>0</v>
      </c>
      <c r="J631" s="11">
        <v>0.255</v>
      </c>
      <c r="K631" s="11">
        <v>0.29199999999999998</v>
      </c>
      <c r="L631" s="11">
        <v>5</v>
      </c>
      <c r="M631" s="11">
        <v>1</v>
      </c>
      <c r="N631" s="11">
        <v>0</v>
      </c>
      <c r="O631" s="11">
        <v>1</v>
      </c>
      <c r="P631" s="11">
        <v>4</v>
      </c>
      <c r="Q631" s="11">
        <v>0.36199999999999999</v>
      </c>
      <c r="R631" s="11">
        <v>0.65400000000000003</v>
      </c>
      <c r="S631" s="8">
        <f t="shared" si="36"/>
        <v>11</v>
      </c>
      <c r="T631" s="11">
        <f t="shared" si="37"/>
        <v>0.73333333333333328</v>
      </c>
      <c r="U631" s="11">
        <f t="shared" si="38"/>
        <v>0.38500000000000001</v>
      </c>
      <c r="V631" s="11">
        <f t="shared" si="39"/>
        <v>1</v>
      </c>
      <c r="W631" s="11"/>
      <c r="X631" s="11"/>
      <c r="Y631" s="11"/>
      <c r="Z631" s="11"/>
      <c r="AA631" s="11"/>
    </row>
    <row r="632" spans="1:27" x14ac:dyDescent="0.35">
      <c r="A632" s="17" t="s">
        <v>1534</v>
      </c>
      <c r="B632" s="17" t="s">
        <v>262</v>
      </c>
      <c r="C632" s="17" t="s">
        <v>303</v>
      </c>
      <c r="D632" s="13" t="s">
        <v>324</v>
      </c>
      <c r="E632" s="11">
        <v>18</v>
      </c>
      <c r="F632" s="11">
        <v>2</v>
      </c>
      <c r="G632" s="11">
        <v>1</v>
      </c>
      <c r="H632" s="11">
        <v>2</v>
      </c>
      <c r="I632" s="11">
        <v>0</v>
      </c>
      <c r="J632" s="11">
        <v>0.252</v>
      </c>
      <c r="K632" s="11">
        <v>0.3</v>
      </c>
      <c r="L632" s="11">
        <v>5</v>
      </c>
      <c r="M632" s="11">
        <v>1</v>
      </c>
      <c r="N632" s="11">
        <v>0</v>
      </c>
      <c r="O632" s="11">
        <v>1</v>
      </c>
      <c r="P632" s="11">
        <v>3</v>
      </c>
      <c r="Q632" s="11">
        <v>0.40200000000000002</v>
      </c>
      <c r="R632" s="11">
        <v>0.70299999999999996</v>
      </c>
      <c r="S632" s="8">
        <f t="shared" si="36"/>
        <v>11</v>
      </c>
      <c r="T632" s="11">
        <f t="shared" si="37"/>
        <v>0.73333333333333328</v>
      </c>
      <c r="U632" s="11">
        <f t="shared" si="38"/>
        <v>0.38500000000000001</v>
      </c>
      <c r="V632" s="11">
        <f t="shared" si="39"/>
        <v>1</v>
      </c>
      <c r="W632" s="11"/>
      <c r="X632" s="11"/>
      <c r="Y632" s="11"/>
      <c r="Z632" s="11"/>
      <c r="AA632" s="11"/>
    </row>
    <row r="633" spans="1:27" x14ac:dyDescent="0.35">
      <c r="A633" s="17" t="s">
        <v>393</v>
      </c>
      <c r="B633" s="17" t="s">
        <v>2142</v>
      </c>
      <c r="C633" s="17"/>
      <c r="D633" s="13" t="s">
        <v>324</v>
      </c>
      <c r="E633" s="11">
        <v>30</v>
      </c>
      <c r="F633" s="11">
        <v>3</v>
      </c>
      <c r="G633" s="11">
        <v>1</v>
      </c>
      <c r="H633" s="11">
        <v>3</v>
      </c>
      <c r="I633" s="11">
        <v>1</v>
      </c>
      <c r="J633" s="11">
        <v>0.20799999999999999</v>
      </c>
      <c r="K633" s="11">
        <v>0.27400000000000002</v>
      </c>
      <c r="L633" s="11">
        <v>6</v>
      </c>
      <c r="M633" s="11">
        <v>2</v>
      </c>
      <c r="N633" s="11">
        <v>0</v>
      </c>
      <c r="O633" s="11">
        <v>3</v>
      </c>
      <c r="P633" s="11">
        <v>11</v>
      </c>
      <c r="Q633" s="11">
        <v>0.375</v>
      </c>
      <c r="R633" s="11">
        <v>0.64800000000000002</v>
      </c>
      <c r="S633" s="8">
        <f t="shared" si="36"/>
        <v>10</v>
      </c>
      <c r="T633" s="11">
        <f t="shared" si="37"/>
        <v>0.66666666666666663</v>
      </c>
      <c r="U633" s="11">
        <f t="shared" si="38"/>
        <v>0.35</v>
      </c>
      <c r="V633" s="11">
        <f t="shared" si="39"/>
        <v>1</v>
      </c>
      <c r="W633" s="11"/>
      <c r="X633" s="11"/>
      <c r="Y633" s="11"/>
      <c r="Z633" s="11"/>
      <c r="AA633" s="11"/>
    </row>
    <row r="634" spans="1:27" x14ac:dyDescent="0.35">
      <c r="A634" s="17" t="s">
        <v>49</v>
      </c>
      <c r="B634" s="17" t="s">
        <v>159</v>
      </c>
      <c r="C634" s="17" t="s">
        <v>300</v>
      </c>
      <c r="D634" s="13" t="s">
        <v>324</v>
      </c>
      <c r="E634" s="11">
        <v>32</v>
      </c>
      <c r="F634" s="11">
        <v>4</v>
      </c>
      <c r="G634" s="11">
        <v>1</v>
      </c>
      <c r="H634" s="11">
        <v>4</v>
      </c>
      <c r="I634" s="11">
        <v>0</v>
      </c>
      <c r="J634" s="11">
        <v>0.216</v>
      </c>
      <c r="K634" s="11">
        <v>0.28799999999999998</v>
      </c>
      <c r="L634" s="11">
        <v>7</v>
      </c>
      <c r="M634" s="11">
        <v>1</v>
      </c>
      <c r="N634" s="11">
        <v>0</v>
      </c>
      <c r="O634" s="11">
        <v>3</v>
      </c>
      <c r="P634" s="11">
        <v>12</v>
      </c>
      <c r="Q634" s="11">
        <v>0.35899999999999999</v>
      </c>
      <c r="R634" s="11">
        <v>0.64700000000000002</v>
      </c>
      <c r="S634" s="8">
        <f t="shared" si="36"/>
        <v>10</v>
      </c>
      <c r="T634" s="11">
        <f t="shared" si="37"/>
        <v>0.66666666666666663</v>
      </c>
      <c r="U634" s="11">
        <f t="shared" si="38"/>
        <v>0.35</v>
      </c>
      <c r="V634" s="11">
        <f t="shared" si="39"/>
        <v>1</v>
      </c>
      <c r="W634" s="11"/>
      <c r="X634" s="11"/>
      <c r="Y634" s="11"/>
      <c r="Z634" s="11"/>
      <c r="AA634" s="11"/>
    </row>
    <row r="635" spans="1:27" x14ac:dyDescent="0.35">
      <c r="A635" s="17" t="s">
        <v>2054</v>
      </c>
      <c r="B635" s="17" t="s">
        <v>1945</v>
      </c>
      <c r="C635" s="17" t="s">
        <v>318</v>
      </c>
      <c r="D635" s="13" t="s">
        <v>324</v>
      </c>
      <c r="E635" s="11">
        <v>21</v>
      </c>
      <c r="F635" s="11">
        <v>3</v>
      </c>
      <c r="G635" s="11">
        <v>1</v>
      </c>
      <c r="H635" s="11">
        <v>3</v>
      </c>
      <c r="I635" s="11">
        <v>1</v>
      </c>
      <c r="J635" s="11">
        <v>0.21199999999999999</v>
      </c>
      <c r="K635" s="11">
        <v>0.28799999999999998</v>
      </c>
      <c r="L635" s="11">
        <v>4</v>
      </c>
      <c r="M635" s="11">
        <v>1</v>
      </c>
      <c r="N635" s="11">
        <v>0</v>
      </c>
      <c r="O635" s="11">
        <v>2</v>
      </c>
      <c r="P635" s="11">
        <v>7</v>
      </c>
      <c r="Q635" s="11">
        <v>0.34499999999999997</v>
      </c>
      <c r="R635" s="11">
        <v>0.63300000000000001</v>
      </c>
      <c r="S635" s="8">
        <f t="shared" si="36"/>
        <v>10</v>
      </c>
      <c r="T635" s="11">
        <f t="shared" si="37"/>
        <v>0.66666666666666663</v>
      </c>
      <c r="U635" s="11">
        <f t="shared" si="38"/>
        <v>0.35</v>
      </c>
      <c r="V635" s="11">
        <f t="shared" si="39"/>
        <v>1</v>
      </c>
      <c r="W635" s="11"/>
      <c r="X635" s="11"/>
      <c r="Y635" s="11"/>
      <c r="Z635" s="11"/>
      <c r="AA635" s="11"/>
    </row>
    <row r="636" spans="1:27" x14ac:dyDescent="0.35">
      <c r="A636" s="17" t="s">
        <v>99</v>
      </c>
      <c r="B636" s="17" t="s">
        <v>761</v>
      </c>
      <c r="C636" s="17"/>
      <c r="D636" s="13" t="s">
        <v>324</v>
      </c>
      <c r="E636" s="11">
        <v>28</v>
      </c>
      <c r="F636" s="11">
        <v>3</v>
      </c>
      <c r="G636" s="11">
        <v>1</v>
      </c>
      <c r="H636" s="11">
        <v>3</v>
      </c>
      <c r="I636" s="11">
        <v>0</v>
      </c>
      <c r="J636" s="11">
        <v>0.193</v>
      </c>
      <c r="K636" s="11">
        <v>0.29799999999999999</v>
      </c>
      <c r="L636" s="11">
        <v>5</v>
      </c>
      <c r="M636" s="11">
        <v>1</v>
      </c>
      <c r="N636" s="11">
        <v>0</v>
      </c>
      <c r="O636" s="11">
        <v>4</v>
      </c>
      <c r="P636" s="11">
        <v>9</v>
      </c>
      <c r="Q636" s="11">
        <v>0.31900000000000001</v>
      </c>
      <c r="R636" s="11">
        <v>0.61699999999999999</v>
      </c>
      <c r="S636" s="8">
        <f t="shared" si="36"/>
        <v>10</v>
      </c>
      <c r="T636" s="11">
        <f t="shared" si="37"/>
        <v>0.66666666666666663</v>
      </c>
      <c r="U636" s="11">
        <f t="shared" si="38"/>
        <v>0.35</v>
      </c>
      <c r="V636" s="11">
        <f t="shared" si="39"/>
        <v>1</v>
      </c>
      <c r="W636" s="11"/>
      <c r="X636" s="11"/>
      <c r="Y636" s="11"/>
      <c r="Z636" s="11"/>
      <c r="AA636" s="11"/>
    </row>
    <row r="637" spans="1:27" x14ac:dyDescent="0.35">
      <c r="A637" s="17" t="s">
        <v>2003</v>
      </c>
      <c r="B637" s="17" t="s">
        <v>640</v>
      </c>
      <c r="C637" s="17" t="s">
        <v>302</v>
      </c>
      <c r="D637" s="13" t="s">
        <v>324</v>
      </c>
      <c r="E637" s="11">
        <v>28</v>
      </c>
      <c r="F637" s="11">
        <v>3</v>
      </c>
      <c r="G637" s="11">
        <v>1</v>
      </c>
      <c r="H637" s="11">
        <v>4</v>
      </c>
      <c r="I637" s="11">
        <v>0</v>
      </c>
      <c r="J637" s="11">
        <v>0.22700000000000001</v>
      </c>
      <c r="K637" s="11">
        <v>0.28599999999999998</v>
      </c>
      <c r="L637" s="11">
        <v>6</v>
      </c>
      <c r="M637" s="11">
        <v>1</v>
      </c>
      <c r="N637" s="11">
        <v>0</v>
      </c>
      <c r="O637" s="11">
        <v>2</v>
      </c>
      <c r="P637" s="11">
        <v>9</v>
      </c>
      <c r="Q637" s="11">
        <v>0.378</v>
      </c>
      <c r="R637" s="11">
        <v>0.66300000000000003</v>
      </c>
      <c r="S637" s="8">
        <f t="shared" si="36"/>
        <v>10</v>
      </c>
      <c r="T637" s="11">
        <f t="shared" si="37"/>
        <v>0.66666666666666663</v>
      </c>
      <c r="U637" s="11">
        <f t="shared" si="38"/>
        <v>0.35</v>
      </c>
      <c r="V637" s="11">
        <f t="shared" si="39"/>
        <v>1</v>
      </c>
      <c r="W637" s="11"/>
      <c r="X637" s="11"/>
      <c r="Y637" s="11"/>
      <c r="Z637" s="11"/>
      <c r="AA637" s="11"/>
    </row>
    <row r="638" spans="1:27" x14ac:dyDescent="0.35">
      <c r="A638" s="17" t="s">
        <v>160</v>
      </c>
      <c r="B638" s="17" t="s">
        <v>1862</v>
      </c>
      <c r="C638" s="17" t="s">
        <v>363</v>
      </c>
      <c r="D638" s="13" t="s">
        <v>324</v>
      </c>
      <c r="E638" s="11">
        <v>28</v>
      </c>
      <c r="F638" s="11">
        <v>3</v>
      </c>
      <c r="G638" s="11">
        <v>1</v>
      </c>
      <c r="H638" s="11">
        <v>3</v>
      </c>
      <c r="I638" s="11">
        <v>0</v>
      </c>
      <c r="J638" s="11">
        <v>0.186</v>
      </c>
      <c r="K638" s="11">
        <v>0.24199999999999999</v>
      </c>
      <c r="L638" s="11">
        <v>5</v>
      </c>
      <c r="M638" s="11">
        <v>1</v>
      </c>
      <c r="N638" s="11">
        <v>0</v>
      </c>
      <c r="O638" s="11">
        <v>2</v>
      </c>
      <c r="P638" s="11">
        <v>7</v>
      </c>
      <c r="Q638" s="11">
        <v>0.28000000000000003</v>
      </c>
      <c r="R638" s="11">
        <v>0.52200000000000002</v>
      </c>
      <c r="S638" s="8">
        <f t="shared" si="36"/>
        <v>10</v>
      </c>
      <c r="T638" s="11">
        <f t="shared" si="37"/>
        <v>0.66666666666666663</v>
      </c>
      <c r="U638" s="11">
        <f t="shared" si="38"/>
        <v>0.35</v>
      </c>
      <c r="V638" s="11">
        <f t="shared" si="39"/>
        <v>1</v>
      </c>
      <c r="W638" s="11"/>
      <c r="X638" s="11"/>
      <c r="Y638" s="11"/>
      <c r="Z638" s="11"/>
      <c r="AA638" s="11"/>
    </row>
    <row r="639" spans="1:27" x14ac:dyDescent="0.35">
      <c r="A639" s="17" t="s">
        <v>1564</v>
      </c>
      <c r="B639" s="17" t="s">
        <v>1565</v>
      </c>
      <c r="C639" s="17" t="s">
        <v>312</v>
      </c>
      <c r="D639" s="13" t="s">
        <v>324</v>
      </c>
      <c r="E639" s="11">
        <v>25</v>
      </c>
      <c r="F639" s="11">
        <v>3</v>
      </c>
      <c r="G639" s="11">
        <v>1</v>
      </c>
      <c r="H639" s="11">
        <v>3</v>
      </c>
      <c r="I639" s="11">
        <v>0</v>
      </c>
      <c r="J639" s="11">
        <v>0.222</v>
      </c>
      <c r="K639" s="11">
        <v>0.28199999999999997</v>
      </c>
      <c r="L639" s="11">
        <v>6</v>
      </c>
      <c r="M639" s="11">
        <v>1</v>
      </c>
      <c r="N639" s="11">
        <v>0</v>
      </c>
      <c r="O639" s="11">
        <v>2</v>
      </c>
      <c r="P639" s="11">
        <v>8</v>
      </c>
      <c r="Q639" s="11">
        <v>0.41299999999999998</v>
      </c>
      <c r="R639" s="11">
        <v>0.69599999999999995</v>
      </c>
      <c r="S639" s="8">
        <f t="shared" si="36"/>
        <v>10</v>
      </c>
      <c r="T639" s="11">
        <f t="shared" si="37"/>
        <v>0.66666666666666663</v>
      </c>
      <c r="U639" s="11">
        <f t="shared" si="38"/>
        <v>0.35</v>
      </c>
      <c r="V639" s="11">
        <f t="shared" si="39"/>
        <v>1</v>
      </c>
      <c r="W639" s="11"/>
      <c r="X639" s="11"/>
      <c r="Y639" s="11"/>
      <c r="Z639" s="11"/>
      <c r="AA639" s="11"/>
    </row>
    <row r="640" spans="1:27" x14ac:dyDescent="0.35">
      <c r="A640" s="17" t="s">
        <v>92</v>
      </c>
      <c r="B640" s="17" t="s">
        <v>155</v>
      </c>
      <c r="C640" s="17"/>
      <c r="D640" s="13" t="s">
        <v>324</v>
      </c>
      <c r="E640" s="11">
        <v>23</v>
      </c>
      <c r="F640" s="11">
        <v>3</v>
      </c>
      <c r="G640" s="11">
        <v>1</v>
      </c>
      <c r="H640" s="11">
        <v>3</v>
      </c>
      <c r="I640" s="11">
        <v>0</v>
      </c>
      <c r="J640" s="11">
        <v>0.22600000000000001</v>
      </c>
      <c r="K640" s="11">
        <v>0.29299999999999998</v>
      </c>
      <c r="L640" s="11">
        <v>5</v>
      </c>
      <c r="M640" s="11">
        <v>1</v>
      </c>
      <c r="N640" s="11">
        <v>0</v>
      </c>
      <c r="O640" s="11">
        <v>2</v>
      </c>
      <c r="P640" s="11">
        <v>7</v>
      </c>
      <c r="Q640" s="11">
        <v>0.38600000000000001</v>
      </c>
      <c r="R640" s="11">
        <v>0.67900000000000005</v>
      </c>
      <c r="S640" s="8">
        <f t="shared" si="36"/>
        <v>10</v>
      </c>
      <c r="T640" s="11">
        <f t="shared" si="37"/>
        <v>0.66666666666666663</v>
      </c>
      <c r="U640" s="11">
        <f t="shared" si="38"/>
        <v>0.35</v>
      </c>
      <c r="V640" s="11">
        <f t="shared" si="39"/>
        <v>1</v>
      </c>
      <c r="W640" s="11"/>
      <c r="X640" s="11"/>
      <c r="Y640" s="11"/>
      <c r="Z640" s="11"/>
      <c r="AA640" s="11"/>
    </row>
    <row r="641" spans="1:27" x14ac:dyDescent="0.35">
      <c r="A641" s="17" t="s">
        <v>27</v>
      </c>
      <c r="B641" s="17" t="s">
        <v>540</v>
      </c>
      <c r="C641" s="17" t="s">
        <v>308</v>
      </c>
      <c r="D641" s="13" t="s">
        <v>324</v>
      </c>
      <c r="E641" s="11">
        <v>27</v>
      </c>
      <c r="F641" s="11">
        <v>3</v>
      </c>
      <c r="G641" s="11">
        <v>1</v>
      </c>
      <c r="H641" s="11">
        <v>2</v>
      </c>
      <c r="I641" s="11">
        <v>0</v>
      </c>
      <c r="J641" s="11">
        <v>0.20799999999999999</v>
      </c>
      <c r="K641" s="11">
        <v>0.27100000000000002</v>
      </c>
      <c r="L641" s="11">
        <v>6</v>
      </c>
      <c r="M641" s="11">
        <v>1</v>
      </c>
      <c r="N641" s="11">
        <v>0</v>
      </c>
      <c r="O641" s="11">
        <v>2</v>
      </c>
      <c r="P641" s="11">
        <v>7</v>
      </c>
      <c r="Q641" s="11">
        <v>0.31</v>
      </c>
      <c r="R641" s="11">
        <v>0.58099999999999996</v>
      </c>
      <c r="S641" s="8">
        <f t="shared" si="36"/>
        <v>10</v>
      </c>
      <c r="T641" s="11">
        <f t="shared" si="37"/>
        <v>0.66666666666666663</v>
      </c>
      <c r="U641" s="11">
        <f t="shared" si="38"/>
        <v>0.35</v>
      </c>
      <c r="V641" s="11">
        <f t="shared" si="39"/>
        <v>1</v>
      </c>
      <c r="W641" s="11"/>
      <c r="X641" s="11"/>
      <c r="Y641" s="11"/>
      <c r="Z641" s="11"/>
      <c r="AA641" s="11"/>
    </row>
    <row r="642" spans="1:27" x14ac:dyDescent="0.35">
      <c r="A642" s="17" t="s">
        <v>54</v>
      </c>
      <c r="B642" s="17" t="s">
        <v>2057</v>
      </c>
      <c r="C642" s="17" t="s">
        <v>298</v>
      </c>
      <c r="D642" s="13" t="s">
        <v>324</v>
      </c>
      <c r="E642" s="11">
        <v>24</v>
      </c>
      <c r="F642" s="11">
        <v>3</v>
      </c>
      <c r="G642" s="11">
        <v>0</v>
      </c>
      <c r="H642" s="11">
        <v>2</v>
      </c>
      <c r="I642" s="11">
        <v>1</v>
      </c>
      <c r="J642" s="11">
        <v>0.23</v>
      </c>
      <c r="K642" s="11">
        <v>0.311</v>
      </c>
      <c r="L642" s="11">
        <v>6</v>
      </c>
      <c r="M642" s="11">
        <v>1</v>
      </c>
      <c r="N642" s="11">
        <v>0</v>
      </c>
      <c r="O642" s="11">
        <v>3</v>
      </c>
      <c r="P642" s="11">
        <v>6</v>
      </c>
      <c r="Q642" s="11">
        <v>0.32300000000000001</v>
      </c>
      <c r="R642" s="11">
        <v>0.63400000000000001</v>
      </c>
      <c r="S642" s="8">
        <f t="shared" ref="S642:S705" si="40">F642+(4*G642)+H642+I642+(L642-M642-N642-G642)+(2*M642)+(3*N642)+O642-P642</f>
        <v>10</v>
      </c>
      <c r="T642" s="11">
        <f t="shared" ref="T642:T705" si="41">S642/15</f>
        <v>0.66666666666666663</v>
      </c>
      <c r="U642" s="11">
        <f t="shared" ref="U642:U705" si="42">IF(S642&gt;=675,T642*1.2,IF(S642&gt;=650,T642*1.175,IF(S642&gt;=625,T642*1.15,IF(S642&gt;= 600,T642*1.125,IF(S642&gt; 575,T642*1.1,IF(S642&gt; 550,T642*1.075,IF(S642&gt; 525,T642*1.05,IF(S642&gt; 500,T642*1.025,IF(S642&gt; 475,T642,IF(S642&gt; 450,T642*0.975,IF(S642&gt; 425,T642*0.95,IF(S642&gt; 400,T642*0.925,IF(S642&gt; 375,T642*0.9,IF(S642&gt; 350,T642*0.875,IF(S642&gt; 325,T642*0.85,IF(S642&gt; 300,T642*0.825,IF(S642&gt; 275,T642*0.8,IF(S642&gt; 250,T642*0.775,IF(S642&gt; 225,T642*0.75,IF(S642&gt; 200,T642*0.725,IF(S642&gt; 175,T642*0.7,IF(S642&gt; 150,T642*0.675,IF(S642&gt; 125,T642*0.65,IF(S642&gt; 100,T642*0.625,IF(S642&gt; 75,T642*0.6,IF(S642&gt; 50,T642*0.575,IF(S642&gt; 25,T642*0.55,T642*0.525)))))))))))))))))))))))))))</f>
        <v>0.35</v>
      </c>
      <c r="V642" s="11">
        <f t="shared" ref="V642:V705" si="43">IF(U642 &lt; 1.5,1,U642)</f>
        <v>1</v>
      </c>
      <c r="W642" s="11"/>
      <c r="X642" s="11"/>
      <c r="Y642" s="11"/>
      <c r="Z642" s="11"/>
      <c r="AA642" s="11"/>
    </row>
    <row r="643" spans="1:27" x14ac:dyDescent="0.35">
      <c r="A643" s="17" t="s">
        <v>1193</v>
      </c>
      <c r="B643" s="17" t="s">
        <v>2008</v>
      </c>
      <c r="C643" s="17" t="s">
        <v>2138</v>
      </c>
      <c r="D643" s="13" t="s">
        <v>324</v>
      </c>
      <c r="E643" s="11">
        <v>31</v>
      </c>
      <c r="F643" s="11">
        <v>3</v>
      </c>
      <c r="G643" s="11">
        <v>0</v>
      </c>
      <c r="H643" s="11">
        <v>3</v>
      </c>
      <c r="I643" s="11">
        <v>0</v>
      </c>
      <c r="J643" s="11">
        <v>0.218</v>
      </c>
      <c r="K643" s="11">
        <v>0.29099999999999998</v>
      </c>
      <c r="L643" s="11">
        <v>7</v>
      </c>
      <c r="M643" s="11">
        <v>1</v>
      </c>
      <c r="N643" s="11">
        <v>0</v>
      </c>
      <c r="O643" s="11">
        <v>3</v>
      </c>
      <c r="P643" s="11">
        <v>7</v>
      </c>
      <c r="Q643" s="11">
        <v>0.318</v>
      </c>
      <c r="R643" s="11">
        <v>0.60899999999999999</v>
      </c>
      <c r="S643" s="8">
        <f t="shared" si="40"/>
        <v>10</v>
      </c>
      <c r="T643" s="11">
        <f t="shared" si="41"/>
        <v>0.66666666666666663</v>
      </c>
      <c r="U643" s="11">
        <f t="shared" si="42"/>
        <v>0.35</v>
      </c>
      <c r="V643" s="11">
        <f t="shared" si="43"/>
        <v>1</v>
      </c>
      <c r="W643" s="11"/>
      <c r="X643" s="11"/>
      <c r="Y643" s="11"/>
      <c r="Z643" s="11"/>
      <c r="AA643" s="11"/>
    </row>
    <row r="644" spans="1:27" x14ac:dyDescent="0.35">
      <c r="A644" s="17" t="s">
        <v>97</v>
      </c>
      <c r="B644" s="17" t="s">
        <v>2057</v>
      </c>
      <c r="C644" s="17" t="s">
        <v>301</v>
      </c>
      <c r="D644" s="13" t="s">
        <v>324</v>
      </c>
      <c r="E644" s="11">
        <v>25</v>
      </c>
      <c r="F644" s="11">
        <v>3</v>
      </c>
      <c r="G644" s="11">
        <v>0</v>
      </c>
      <c r="H644" s="11">
        <v>2</v>
      </c>
      <c r="I644" s="11">
        <v>0</v>
      </c>
      <c r="J644" s="11">
        <v>0.24099999999999999</v>
      </c>
      <c r="K644" s="11">
        <v>0.29099999999999998</v>
      </c>
      <c r="L644" s="11">
        <v>6</v>
      </c>
      <c r="M644" s="11">
        <v>2</v>
      </c>
      <c r="N644" s="11">
        <v>0</v>
      </c>
      <c r="O644" s="11">
        <v>2</v>
      </c>
      <c r="P644" s="11">
        <v>5</v>
      </c>
      <c r="Q644" s="11">
        <v>0.34499999999999997</v>
      </c>
      <c r="R644" s="11">
        <v>0.63700000000000001</v>
      </c>
      <c r="S644" s="8">
        <f t="shared" si="40"/>
        <v>10</v>
      </c>
      <c r="T644" s="11">
        <f t="shared" si="41"/>
        <v>0.66666666666666663</v>
      </c>
      <c r="U644" s="11">
        <f t="shared" si="42"/>
        <v>0.35</v>
      </c>
      <c r="V644" s="11">
        <f t="shared" si="43"/>
        <v>1</v>
      </c>
      <c r="W644" s="11"/>
      <c r="X644" s="11"/>
      <c r="Y644" s="11"/>
      <c r="Z644" s="11"/>
      <c r="AA644" s="11"/>
    </row>
    <row r="645" spans="1:27" x14ac:dyDescent="0.35">
      <c r="A645" s="17" t="s">
        <v>149</v>
      </c>
      <c r="B645" s="17" t="s">
        <v>1764</v>
      </c>
      <c r="C645" s="17" t="s">
        <v>310</v>
      </c>
      <c r="D645" s="13" t="s">
        <v>324</v>
      </c>
      <c r="E645" s="11">
        <v>24</v>
      </c>
      <c r="F645" s="11">
        <v>3</v>
      </c>
      <c r="G645" s="11">
        <v>0</v>
      </c>
      <c r="H645" s="11">
        <v>2</v>
      </c>
      <c r="I645" s="11">
        <v>1</v>
      </c>
      <c r="J645" s="11">
        <v>0.253</v>
      </c>
      <c r="K645" s="11">
        <v>0.28999999999999998</v>
      </c>
      <c r="L645" s="11">
        <v>6</v>
      </c>
      <c r="M645" s="11">
        <v>1</v>
      </c>
      <c r="N645" s="11">
        <v>0</v>
      </c>
      <c r="O645" s="11">
        <v>1</v>
      </c>
      <c r="P645" s="11">
        <v>4</v>
      </c>
      <c r="Q645" s="11">
        <v>0.32200000000000001</v>
      </c>
      <c r="R645" s="11">
        <v>0.61199999999999999</v>
      </c>
      <c r="S645" s="8">
        <f t="shared" si="40"/>
        <v>10</v>
      </c>
      <c r="T645" s="11">
        <f t="shared" si="41"/>
        <v>0.66666666666666663</v>
      </c>
      <c r="U645" s="11">
        <f t="shared" si="42"/>
        <v>0.35</v>
      </c>
      <c r="V645" s="11">
        <f t="shared" si="43"/>
        <v>1</v>
      </c>
      <c r="W645" s="11"/>
      <c r="X645" s="11"/>
      <c r="Y645" s="11"/>
      <c r="Z645" s="11"/>
      <c r="AA645" s="11"/>
    </row>
    <row r="646" spans="1:27" x14ac:dyDescent="0.35">
      <c r="A646" s="17" t="s">
        <v>2144</v>
      </c>
      <c r="B646" s="17" t="s">
        <v>2072</v>
      </c>
      <c r="C646" s="17"/>
      <c r="D646" s="13" t="s">
        <v>324</v>
      </c>
      <c r="E646" s="11">
        <v>20</v>
      </c>
      <c r="F646" s="11">
        <v>2</v>
      </c>
      <c r="G646" s="11">
        <v>1</v>
      </c>
      <c r="H646" s="11">
        <v>2</v>
      </c>
      <c r="I646" s="11">
        <v>0</v>
      </c>
      <c r="J646" s="11">
        <v>0.23300000000000001</v>
      </c>
      <c r="K646" s="11">
        <v>0.27100000000000002</v>
      </c>
      <c r="L646" s="11">
        <v>5</v>
      </c>
      <c r="M646" s="11">
        <v>1</v>
      </c>
      <c r="N646" s="11">
        <v>0</v>
      </c>
      <c r="O646" s="11">
        <v>1</v>
      </c>
      <c r="P646" s="11">
        <v>4</v>
      </c>
      <c r="Q646" s="11">
        <v>0.377</v>
      </c>
      <c r="R646" s="11">
        <v>0.64800000000000002</v>
      </c>
      <c r="S646" s="8">
        <f t="shared" si="40"/>
        <v>10</v>
      </c>
      <c r="T646" s="11">
        <f t="shared" si="41"/>
        <v>0.66666666666666663</v>
      </c>
      <c r="U646" s="11">
        <f t="shared" si="42"/>
        <v>0.35</v>
      </c>
      <c r="V646" s="11">
        <f t="shared" si="43"/>
        <v>1</v>
      </c>
      <c r="W646" s="11"/>
      <c r="X646" s="11"/>
      <c r="Y646" s="11"/>
      <c r="Z646" s="11"/>
      <c r="AA646" s="11"/>
    </row>
    <row r="647" spans="1:27" x14ac:dyDescent="0.35">
      <c r="A647" s="17" t="s">
        <v>262</v>
      </c>
      <c r="B647" s="17" t="s">
        <v>87</v>
      </c>
      <c r="C647" s="17"/>
      <c r="D647" s="13" t="s">
        <v>324</v>
      </c>
      <c r="E647" s="11">
        <v>20</v>
      </c>
      <c r="F647" s="11">
        <v>2</v>
      </c>
      <c r="G647" s="11">
        <v>1</v>
      </c>
      <c r="H647" s="11">
        <v>2</v>
      </c>
      <c r="I647" s="11">
        <v>0</v>
      </c>
      <c r="J647" s="11">
        <v>0.24299999999999999</v>
      </c>
      <c r="K647" s="11">
        <v>0.28799999999999998</v>
      </c>
      <c r="L647" s="11">
        <v>5</v>
      </c>
      <c r="M647" s="11">
        <v>1</v>
      </c>
      <c r="N647" s="11">
        <v>0</v>
      </c>
      <c r="O647" s="11">
        <v>1</v>
      </c>
      <c r="P647" s="11">
        <v>4</v>
      </c>
      <c r="Q647" s="11">
        <v>0.39900000000000002</v>
      </c>
      <c r="R647" s="11">
        <v>0.68700000000000006</v>
      </c>
      <c r="S647" s="8">
        <f t="shared" si="40"/>
        <v>10</v>
      </c>
      <c r="T647" s="11">
        <f t="shared" si="41"/>
        <v>0.66666666666666663</v>
      </c>
      <c r="U647" s="11">
        <f t="shared" si="42"/>
        <v>0.35</v>
      </c>
      <c r="V647" s="11">
        <f t="shared" si="43"/>
        <v>1</v>
      </c>
      <c r="W647" s="11"/>
      <c r="X647" s="11"/>
      <c r="Y647" s="11"/>
      <c r="Z647" s="11"/>
      <c r="AA647" s="11"/>
    </row>
    <row r="648" spans="1:27" x14ac:dyDescent="0.35">
      <c r="A648" s="17" t="s">
        <v>1866</v>
      </c>
      <c r="B648" s="17" t="s">
        <v>244</v>
      </c>
      <c r="C648" s="17" t="s">
        <v>298</v>
      </c>
      <c r="D648" s="13" t="s">
        <v>324</v>
      </c>
      <c r="E648" s="11">
        <v>21</v>
      </c>
      <c r="F648" s="11">
        <v>2</v>
      </c>
      <c r="G648" s="11">
        <v>0</v>
      </c>
      <c r="H648" s="11">
        <v>2</v>
      </c>
      <c r="I648" s="11">
        <v>1</v>
      </c>
      <c r="J648" s="11">
        <v>0.25700000000000001</v>
      </c>
      <c r="K648" s="11">
        <v>0.29899999999999999</v>
      </c>
      <c r="L648" s="11">
        <v>5</v>
      </c>
      <c r="M648" s="11">
        <v>1</v>
      </c>
      <c r="N648" s="11">
        <v>0</v>
      </c>
      <c r="O648" s="11">
        <v>1</v>
      </c>
      <c r="P648" s="11">
        <v>2</v>
      </c>
      <c r="Q648" s="11">
        <v>0.29899999999999999</v>
      </c>
      <c r="R648" s="11">
        <v>0.59899999999999998</v>
      </c>
      <c r="S648" s="8">
        <f t="shared" si="40"/>
        <v>10</v>
      </c>
      <c r="T648" s="11">
        <f t="shared" si="41"/>
        <v>0.66666666666666663</v>
      </c>
      <c r="U648" s="11">
        <f t="shared" si="42"/>
        <v>0.35</v>
      </c>
      <c r="V648" s="11">
        <f t="shared" si="43"/>
        <v>1</v>
      </c>
      <c r="W648" s="11"/>
      <c r="X648" s="11"/>
      <c r="Y648" s="11"/>
      <c r="Z648" s="11"/>
      <c r="AA648" s="11"/>
    </row>
    <row r="649" spans="1:27" x14ac:dyDescent="0.35">
      <c r="A649" s="17" t="s">
        <v>676</v>
      </c>
      <c r="B649" s="17" t="s">
        <v>151</v>
      </c>
      <c r="C649" s="17" t="s">
        <v>300</v>
      </c>
      <c r="D649" s="13" t="s">
        <v>324</v>
      </c>
      <c r="E649" s="11">
        <v>25</v>
      </c>
      <c r="F649" s="11">
        <v>3</v>
      </c>
      <c r="G649" s="11">
        <v>0</v>
      </c>
      <c r="H649" s="11">
        <v>2</v>
      </c>
      <c r="I649" s="11">
        <v>0</v>
      </c>
      <c r="J649" s="11">
        <v>0.25900000000000001</v>
      </c>
      <c r="K649" s="11">
        <v>0.32500000000000001</v>
      </c>
      <c r="L649" s="11">
        <v>6</v>
      </c>
      <c r="M649" s="11">
        <v>1</v>
      </c>
      <c r="N649" s="11">
        <v>0</v>
      </c>
      <c r="O649" s="11">
        <v>2</v>
      </c>
      <c r="P649" s="11">
        <v>4</v>
      </c>
      <c r="Q649" s="11">
        <v>0.29699999999999999</v>
      </c>
      <c r="R649" s="11">
        <v>0.622</v>
      </c>
      <c r="S649" s="8">
        <f t="shared" si="40"/>
        <v>10</v>
      </c>
      <c r="T649" s="11">
        <f t="shared" si="41"/>
        <v>0.66666666666666663</v>
      </c>
      <c r="U649" s="11">
        <f t="shared" si="42"/>
        <v>0.35</v>
      </c>
      <c r="V649" s="11">
        <f t="shared" si="43"/>
        <v>1</v>
      </c>
      <c r="W649" s="11"/>
      <c r="X649" s="11"/>
      <c r="Y649" s="11"/>
      <c r="Z649" s="11"/>
      <c r="AA649" s="11"/>
    </row>
    <row r="650" spans="1:27" x14ac:dyDescent="0.35">
      <c r="A650" s="17" t="s">
        <v>283</v>
      </c>
      <c r="B650" s="17" t="s">
        <v>224</v>
      </c>
      <c r="C650" s="17" t="s">
        <v>309</v>
      </c>
      <c r="D650" s="13" t="s">
        <v>324</v>
      </c>
      <c r="E650" s="11">
        <v>23</v>
      </c>
      <c r="F650" s="11">
        <v>3</v>
      </c>
      <c r="G650" s="11">
        <v>0</v>
      </c>
      <c r="H650" s="11">
        <v>3</v>
      </c>
      <c r="I650" s="11">
        <v>0</v>
      </c>
      <c r="J650" s="11">
        <v>0.25800000000000001</v>
      </c>
      <c r="K650" s="11">
        <v>0.29799999999999999</v>
      </c>
      <c r="L650" s="11">
        <v>6</v>
      </c>
      <c r="M650" s="11">
        <v>1</v>
      </c>
      <c r="N650" s="11">
        <v>0</v>
      </c>
      <c r="O650" s="11">
        <v>1</v>
      </c>
      <c r="P650" s="11">
        <v>4</v>
      </c>
      <c r="Q650" s="11">
        <v>0.35599999999999998</v>
      </c>
      <c r="R650" s="11">
        <v>0.65400000000000003</v>
      </c>
      <c r="S650" s="8">
        <f t="shared" si="40"/>
        <v>10</v>
      </c>
      <c r="T650" s="11">
        <f t="shared" si="41"/>
        <v>0.66666666666666663</v>
      </c>
      <c r="U650" s="11">
        <f t="shared" si="42"/>
        <v>0.35</v>
      </c>
      <c r="V650" s="11">
        <f t="shared" si="43"/>
        <v>1</v>
      </c>
      <c r="W650" s="11"/>
      <c r="X650" s="11"/>
      <c r="Y650" s="11"/>
      <c r="Z650" s="11"/>
      <c r="AA650" s="11"/>
    </row>
    <row r="651" spans="1:27" x14ac:dyDescent="0.35">
      <c r="A651" s="17" t="s">
        <v>1746</v>
      </c>
      <c r="B651" s="17" t="s">
        <v>1747</v>
      </c>
      <c r="C651" s="17" t="s">
        <v>315</v>
      </c>
      <c r="D651" s="13" t="s">
        <v>324</v>
      </c>
      <c r="E651" s="11">
        <v>21</v>
      </c>
      <c r="F651" s="11">
        <v>3</v>
      </c>
      <c r="G651" s="11">
        <v>0</v>
      </c>
      <c r="H651" s="11">
        <v>2</v>
      </c>
      <c r="I651" s="11">
        <v>0</v>
      </c>
      <c r="J651" s="11">
        <v>0.215</v>
      </c>
      <c r="K651" s="11">
        <v>0.30199999999999999</v>
      </c>
      <c r="L651" s="11">
        <v>5</v>
      </c>
      <c r="M651" s="11">
        <v>1</v>
      </c>
      <c r="N651" s="11">
        <v>0</v>
      </c>
      <c r="O651" s="11">
        <v>3</v>
      </c>
      <c r="P651" s="11">
        <v>4</v>
      </c>
      <c r="Q651" s="11">
        <v>0.3</v>
      </c>
      <c r="R651" s="11">
        <v>0.60099999999999998</v>
      </c>
      <c r="S651" s="8">
        <f t="shared" si="40"/>
        <v>10</v>
      </c>
      <c r="T651" s="11">
        <f t="shared" si="41"/>
        <v>0.66666666666666663</v>
      </c>
      <c r="U651" s="11">
        <f t="shared" si="42"/>
        <v>0.35</v>
      </c>
      <c r="V651" s="11">
        <f t="shared" si="43"/>
        <v>1</v>
      </c>
      <c r="W651" s="11"/>
      <c r="X651" s="11"/>
      <c r="Y651" s="11"/>
      <c r="Z651" s="11"/>
      <c r="AA651" s="11"/>
    </row>
    <row r="652" spans="1:27" x14ac:dyDescent="0.35">
      <c r="A652" s="17" t="s">
        <v>1427</v>
      </c>
      <c r="B652" s="17" t="s">
        <v>223</v>
      </c>
      <c r="C652" s="17" t="s">
        <v>316</v>
      </c>
      <c r="D652" s="13" t="s">
        <v>324</v>
      </c>
      <c r="E652" s="11">
        <v>31</v>
      </c>
      <c r="F652" s="11">
        <v>3</v>
      </c>
      <c r="G652" s="11">
        <v>1</v>
      </c>
      <c r="H652" s="11">
        <v>3</v>
      </c>
      <c r="I652" s="11">
        <v>1</v>
      </c>
      <c r="J652" s="11">
        <v>0.19600000000000001</v>
      </c>
      <c r="K652" s="11">
        <v>0.26500000000000001</v>
      </c>
      <c r="L652" s="11">
        <v>6</v>
      </c>
      <c r="M652" s="11">
        <v>1</v>
      </c>
      <c r="N652" s="11">
        <v>0</v>
      </c>
      <c r="O652" s="11">
        <v>3</v>
      </c>
      <c r="P652" s="11">
        <v>11</v>
      </c>
      <c r="Q652" s="11">
        <v>0.29399999999999998</v>
      </c>
      <c r="R652" s="11">
        <v>0.55800000000000005</v>
      </c>
      <c r="S652" s="8">
        <f t="shared" si="40"/>
        <v>9</v>
      </c>
      <c r="T652" s="11">
        <f t="shared" si="41"/>
        <v>0.6</v>
      </c>
      <c r="U652" s="11">
        <f t="shared" si="42"/>
        <v>0.315</v>
      </c>
      <c r="V652" s="11">
        <f t="shared" si="43"/>
        <v>1</v>
      </c>
      <c r="W652" s="11"/>
      <c r="X652" s="11"/>
      <c r="Y652" s="11"/>
      <c r="Z652" s="11"/>
      <c r="AA652" s="11"/>
    </row>
    <row r="653" spans="1:27" x14ac:dyDescent="0.35">
      <c r="A653" s="17" t="s">
        <v>656</v>
      </c>
      <c r="B653" s="17" t="s">
        <v>1871</v>
      </c>
      <c r="C653" s="17" t="s">
        <v>308</v>
      </c>
      <c r="D653" s="13" t="s">
        <v>324</v>
      </c>
      <c r="E653" s="11">
        <v>28</v>
      </c>
      <c r="F653" s="11">
        <v>3</v>
      </c>
      <c r="G653" s="11">
        <v>1</v>
      </c>
      <c r="H653" s="11">
        <v>2</v>
      </c>
      <c r="I653" s="11">
        <v>1</v>
      </c>
      <c r="J653" s="11">
        <v>0.185</v>
      </c>
      <c r="K653" s="11">
        <v>0.28899999999999998</v>
      </c>
      <c r="L653" s="11">
        <v>5</v>
      </c>
      <c r="M653" s="11">
        <v>1</v>
      </c>
      <c r="N653" s="11">
        <v>0</v>
      </c>
      <c r="O653" s="11">
        <v>4</v>
      </c>
      <c r="P653" s="11">
        <v>10</v>
      </c>
      <c r="Q653" s="11">
        <v>0.27900000000000003</v>
      </c>
      <c r="R653" s="11">
        <v>0.56799999999999995</v>
      </c>
      <c r="S653" s="8">
        <f t="shared" si="40"/>
        <v>9</v>
      </c>
      <c r="T653" s="11">
        <f t="shared" si="41"/>
        <v>0.6</v>
      </c>
      <c r="U653" s="11">
        <f t="shared" si="42"/>
        <v>0.315</v>
      </c>
      <c r="V653" s="11">
        <f t="shared" si="43"/>
        <v>1</v>
      </c>
      <c r="W653" s="11"/>
      <c r="X653" s="11"/>
      <c r="Y653" s="11"/>
      <c r="Z653" s="11"/>
      <c r="AA653" s="11"/>
    </row>
    <row r="654" spans="1:27" x14ac:dyDescent="0.35">
      <c r="A654" s="17" t="s">
        <v>185</v>
      </c>
      <c r="B654" s="17" t="s">
        <v>277</v>
      </c>
      <c r="C654" s="17" t="s">
        <v>305</v>
      </c>
      <c r="D654" s="13" t="s">
        <v>324</v>
      </c>
      <c r="E654" s="11">
        <v>28</v>
      </c>
      <c r="F654" s="11">
        <v>3</v>
      </c>
      <c r="G654" s="11">
        <v>1</v>
      </c>
      <c r="H654" s="11">
        <v>4</v>
      </c>
      <c r="I654" s="11">
        <v>0</v>
      </c>
      <c r="J654" s="11">
        <v>0.21099999999999999</v>
      </c>
      <c r="K654" s="11">
        <v>0.29199999999999998</v>
      </c>
      <c r="L654" s="11">
        <v>6</v>
      </c>
      <c r="M654" s="11">
        <v>1</v>
      </c>
      <c r="N654" s="11">
        <v>0</v>
      </c>
      <c r="O654" s="11">
        <v>3</v>
      </c>
      <c r="P654" s="11">
        <v>11</v>
      </c>
      <c r="Q654" s="11">
        <v>0.36499999999999999</v>
      </c>
      <c r="R654" s="11">
        <v>0.65700000000000003</v>
      </c>
      <c r="S654" s="8">
        <f t="shared" si="40"/>
        <v>9</v>
      </c>
      <c r="T654" s="11">
        <f t="shared" si="41"/>
        <v>0.6</v>
      </c>
      <c r="U654" s="11">
        <f t="shared" si="42"/>
        <v>0.315</v>
      </c>
      <c r="V654" s="11">
        <f t="shared" si="43"/>
        <v>1</v>
      </c>
      <c r="W654" s="11"/>
      <c r="X654" s="11"/>
      <c r="Y654" s="11"/>
      <c r="Z654" s="11"/>
      <c r="AA654" s="11"/>
    </row>
    <row r="655" spans="1:27" x14ac:dyDescent="0.35">
      <c r="A655" s="17" t="s">
        <v>1066</v>
      </c>
      <c r="B655" s="17" t="s">
        <v>2143</v>
      </c>
      <c r="C655" s="17" t="s">
        <v>1523</v>
      </c>
      <c r="D655" s="13" t="s">
        <v>324</v>
      </c>
      <c r="E655" s="11">
        <v>23</v>
      </c>
      <c r="F655" s="11">
        <v>3</v>
      </c>
      <c r="G655" s="11">
        <v>0</v>
      </c>
      <c r="H655" s="11">
        <v>2</v>
      </c>
      <c r="I655" s="11">
        <v>2</v>
      </c>
      <c r="J655" s="11">
        <v>0.247</v>
      </c>
      <c r="K655" s="11">
        <v>0.32700000000000001</v>
      </c>
      <c r="L655" s="11">
        <v>6</v>
      </c>
      <c r="M655" s="11">
        <v>1</v>
      </c>
      <c r="N655" s="11">
        <v>0</v>
      </c>
      <c r="O655" s="11">
        <v>3</v>
      </c>
      <c r="P655" s="11">
        <v>8</v>
      </c>
      <c r="Q655" s="11">
        <v>0.36</v>
      </c>
      <c r="R655" s="11">
        <v>0.68700000000000006</v>
      </c>
      <c r="S655" s="8">
        <f t="shared" si="40"/>
        <v>9</v>
      </c>
      <c r="T655" s="11">
        <f t="shared" si="41"/>
        <v>0.6</v>
      </c>
      <c r="U655" s="11">
        <f t="shared" si="42"/>
        <v>0.315</v>
      </c>
      <c r="V655" s="11">
        <f t="shared" si="43"/>
        <v>1</v>
      </c>
      <c r="W655" s="11"/>
      <c r="X655" s="11"/>
      <c r="Y655" s="11"/>
      <c r="Z655" s="11"/>
      <c r="AA655" s="11"/>
    </row>
    <row r="656" spans="1:27" x14ac:dyDescent="0.35">
      <c r="A656" s="17" t="s">
        <v>39</v>
      </c>
      <c r="B656" s="17" t="s">
        <v>181</v>
      </c>
      <c r="C656" s="17" t="s">
        <v>314</v>
      </c>
      <c r="D656" s="13" t="s">
        <v>324</v>
      </c>
      <c r="E656" s="11">
        <v>26</v>
      </c>
      <c r="F656" s="11">
        <v>3</v>
      </c>
      <c r="G656" s="11">
        <v>1</v>
      </c>
      <c r="H656" s="11">
        <v>3</v>
      </c>
      <c r="I656" s="11">
        <v>0</v>
      </c>
      <c r="J656" s="11">
        <v>0.21299999999999999</v>
      </c>
      <c r="K656" s="11">
        <v>0.28599999999999998</v>
      </c>
      <c r="L656" s="11">
        <v>6</v>
      </c>
      <c r="M656" s="11">
        <v>1</v>
      </c>
      <c r="N656" s="11">
        <v>0</v>
      </c>
      <c r="O656" s="11">
        <v>3</v>
      </c>
      <c r="P656" s="11">
        <v>10</v>
      </c>
      <c r="Q656" s="11">
        <v>0.35699999999999998</v>
      </c>
      <c r="R656" s="11">
        <v>0.64400000000000002</v>
      </c>
      <c r="S656" s="8">
        <f t="shared" si="40"/>
        <v>9</v>
      </c>
      <c r="T656" s="11">
        <f t="shared" si="41"/>
        <v>0.6</v>
      </c>
      <c r="U656" s="11">
        <f t="shared" si="42"/>
        <v>0.315</v>
      </c>
      <c r="V656" s="11">
        <f t="shared" si="43"/>
        <v>1</v>
      </c>
      <c r="W656" s="11"/>
      <c r="X656" s="11"/>
      <c r="Y656" s="11"/>
      <c r="Z656" s="11"/>
      <c r="AA656" s="11"/>
    </row>
    <row r="657" spans="1:27" x14ac:dyDescent="0.35">
      <c r="A657" s="17" t="s">
        <v>88</v>
      </c>
      <c r="B657" s="17" t="s">
        <v>1214</v>
      </c>
      <c r="C657" s="17" t="s">
        <v>2137</v>
      </c>
      <c r="D657" s="13" t="s">
        <v>324</v>
      </c>
      <c r="E657" s="11">
        <v>30</v>
      </c>
      <c r="F657" s="11">
        <v>3</v>
      </c>
      <c r="G657" s="11">
        <v>1</v>
      </c>
      <c r="H657" s="11">
        <v>4</v>
      </c>
      <c r="I657" s="11">
        <v>0</v>
      </c>
      <c r="J657" s="11">
        <v>0.21</v>
      </c>
      <c r="K657" s="11">
        <v>0.26900000000000002</v>
      </c>
      <c r="L657" s="11">
        <v>6</v>
      </c>
      <c r="M657" s="11">
        <v>1</v>
      </c>
      <c r="N657" s="11">
        <v>0</v>
      </c>
      <c r="O657" s="11">
        <v>2</v>
      </c>
      <c r="P657" s="11">
        <v>10</v>
      </c>
      <c r="Q657" s="11">
        <v>0.36299999999999999</v>
      </c>
      <c r="R657" s="11">
        <v>0.63300000000000001</v>
      </c>
      <c r="S657" s="8">
        <f t="shared" si="40"/>
        <v>9</v>
      </c>
      <c r="T657" s="11">
        <f t="shared" si="41"/>
        <v>0.6</v>
      </c>
      <c r="U657" s="11">
        <f t="shared" si="42"/>
        <v>0.315</v>
      </c>
      <c r="V657" s="11">
        <f t="shared" si="43"/>
        <v>1</v>
      </c>
      <c r="W657" s="11"/>
      <c r="X657" s="11"/>
      <c r="Y657" s="11"/>
      <c r="Z657" s="11"/>
      <c r="AA657" s="11"/>
    </row>
    <row r="658" spans="1:27" x14ac:dyDescent="0.35">
      <c r="A658" s="17" t="s">
        <v>904</v>
      </c>
      <c r="B658" s="17" t="s">
        <v>905</v>
      </c>
      <c r="C658" s="17"/>
      <c r="D658" s="13" t="s">
        <v>324</v>
      </c>
      <c r="E658" s="11">
        <v>17</v>
      </c>
      <c r="F658" s="11">
        <v>2</v>
      </c>
      <c r="G658" s="11">
        <v>1</v>
      </c>
      <c r="H658" s="11">
        <v>2</v>
      </c>
      <c r="I658" s="11">
        <v>1</v>
      </c>
      <c r="J658" s="11">
        <v>0.219</v>
      </c>
      <c r="K658" s="11">
        <v>0.29099999999999998</v>
      </c>
      <c r="L658" s="11">
        <v>4</v>
      </c>
      <c r="M658" s="11">
        <v>1</v>
      </c>
      <c r="N658" s="11">
        <v>0</v>
      </c>
      <c r="O658" s="11">
        <v>2</v>
      </c>
      <c r="P658" s="11">
        <v>6</v>
      </c>
      <c r="Q658" s="11">
        <v>0.375</v>
      </c>
      <c r="R658" s="11">
        <v>0.66600000000000004</v>
      </c>
      <c r="S658" s="8">
        <f t="shared" si="40"/>
        <v>9</v>
      </c>
      <c r="T658" s="11">
        <f t="shared" si="41"/>
        <v>0.6</v>
      </c>
      <c r="U658" s="11">
        <f t="shared" si="42"/>
        <v>0.315</v>
      </c>
      <c r="V658" s="11">
        <f t="shared" si="43"/>
        <v>1</v>
      </c>
      <c r="W658" s="11"/>
      <c r="X658" s="11"/>
      <c r="Y658" s="11"/>
      <c r="Z658" s="11"/>
      <c r="AA658" s="11"/>
    </row>
    <row r="659" spans="1:27" x14ac:dyDescent="0.35">
      <c r="A659" s="17" t="s">
        <v>1191</v>
      </c>
      <c r="B659" s="17" t="s">
        <v>232</v>
      </c>
      <c r="C659" s="17" t="s">
        <v>313</v>
      </c>
      <c r="D659" s="13" t="s">
        <v>324</v>
      </c>
      <c r="E659" s="11">
        <v>23</v>
      </c>
      <c r="F659" s="11">
        <v>3</v>
      </c>
      <c r="G659" s="11">
        <v>0</v>
      </c>
      <c r="H659" s="11">
        <v>2</v>
      </c>
      <c r="I659" s="11">
        <v>1</v>
      </c>
      <c r="J659" s="11">
        <v>0.223</v>
      </c>
      <c r="K659" s="11">
        <v>0.30099999999999999</v>
      </c>
      <c r="L659" s="11">
        <v>5</v>
      </c>
      <c r="M659" s="11">
        <v>1</v>
      </c>
      <c r="N659" s="11">
        <v>0</v>
      </c>
      <c r="O659" s="11">
        <v>3</v>
      </c>
      <c r="P659" s="11">
        <v>6</v>
      </c>
      <c r="Q659" s="11">
        <v>0.316</v>
      </c>
      <c r="R659" s="11">
        <v>0.61699999999999999</v>
      </c>
      <c r="S659" s="8">
        <f t="shared" si="40"/>
        <v>9</v>
      </c>
      <c r="T659" s="11">
        <f t="shared" si="41"/>
        <v>0.6</v>
      </c>
      <c r="U659" s="11">
        <f t="shared" si="42"/>
        <v>0.315</v>
      </c>
      <c r="V659" s="11">
        <f t="shared" si="43"/>
        <v>1</v>
      </c>
      <c r="W659" s="11"/>
      <c r="X659" s="11"/>
      <c r="Y659" s="11"/>
      <c r="Z659" s="11"/>
      <c r="AA659" s="11"/>
    </row>
    <row r="660" spans="1:27" x14ac:dyDescent="0.35">
      <c r="A660" s="17" t="s">
        <v>90</v>
      </c>
      <c r="B660" s="17" t="s">
        <v>1582</v>
      </c>
      <c r="C660" s="17" t="s">
        <v>2138</v>
      </c>
      <c r="D660" s="13" t="s">
        <v>324</v>
      </c>
      <c r="E660" s="11">
        <v>26</v>
      </c>
      <c r="F660" s="11">
        <v>2</v>
      </c>
      <c r="G660" s="11">
        <v>1</v>
      </c>
      <c r="H660" s="11">
        <v>2</v>
      </c>
      <c r="I660" s="11">
        <v>0</v>
      </c>
      <c r="J660" s="11">
        <v>0.221</v>
      </c>
      <c r="K660" s="11">
        <v>0.26600000000000001</v>
      </c>
      <c r="L660" s="11">
        <v>6</v>
      </c>
      <c r="M660" s="11">
        <v>1</v>
      </c>
      <c r="N660" s="11">
        <v>0</v>
      </c>
      <c r="O660" s="11">
        <v>2</v>
      </c>
      <c r="P660" s="11">
        <v>7</v>
      </c>
      <c r="Q660" s="11">
        <v>0.32700000000000001</v>
      </c>
      <c r="R660" s="11">
        <v>0.59299999999999997</v>
      </c>
      <c r="S660" s="8">
        <f t="shared" si="40"/>
        <v>9</v>
      </c>
      <c r="T660" s="11">
        <f t="shared" si="41"/>
        <v>0.6</v>
      </c>
      <c r="U660" s="11">
        <f t="shared" si="42"/>
        <v>0.315</v>
      </c>
      <c r="V660" s="11">
        <f t="shared" si="43"/>
        <v>1</v>
      </c>
      <c r="W660" s="11"/>
      <c r="X660" s="11"/>
      <c r="Y660" s="11"/>
      <c r="Z660" s="11"/>
      <c r="AA660" s="11"/>
    </row>
    <row r="661" spans="1:27" x14ac:dyDescent="0.35">
      <c r="A661" s="17" t="s">
        <v>720</v>
      </c>
      <c r="B661" s="17" t="s">
        <v>815</v>
      </c>
      <c r="C661" s="17" t="s">
        <v>312</v>
      </c>
      <c r="D661" s="13" t="s">
        <v>324</v>
      </c>
      <c r="E661" s="11">
        <v>27</v>
      </c>
      <c r="F661" s="11">
        <v>4</v>
      </c>
      <c r="G661" s="11">
        <v>0</v>
      </c>
      <c r="H661" s="11">
        <v>3</v>
      </c>
      <c r="I661" s="11">
        <v>0</v>
      </c>
      <c r="J661" s="11">
        <v>0.20200000000000001</v>
      </c>
      <c r="K661" s="11">
        <v>0.29699999999999999</v>
      </c>
      <c r="L661" s="11">
        <v>5</v>
      </c>
      <c r="M661" s="11">
        <v>1</v>
      </c>
      <c r="N661" s="11">
        <v>0</v>
      </c>
      <c r="O661" s="11">
        <v>4</v>
      </c>
      <c r="P661" s="11">
        <v>8</v>
      </c>
      <c r="Q661" s="11">
        <v>0.28799999999999998</v>
      </c>
      <c r="R661" s="11">
        <v>0.58499999999999996</v>
      </c>
      <c r="S661" s="8">
        <f t="shared" si="40"/>
        <v>9</v>
      </c>
      <c r="T661" s="11">
        <f t="shared" si="41"/>
        <v>0.6</v>
      </c>
      <c r="U661" s="11">
        <f t="shared" si="42"/>
        <v>0.315</v>
      </c>
      <c r="V661" s="11">
        <f t="shared" si="43"/>
        <v>1</v>
      </c>
      <c r="W661" s="11"/>
      <c r="X661" s="11"/>
      <c r="Y661" s="11"/>
      <c r="Z661" s="11"/>
      <c r="AA661" s="11"/>
    </row>
    <row r="662" spans="1:27" x14ac:dyDescent="0.35">
      <c r="A662" s="17" t="s">
        <v>1312</v>
      </c>
      <c r="B662" s="17" t="s">
        <v>1313</v>
      </c>
      <c r="C662" s="17" t="s">
        <v>315</v>
      </c>
      <c r="D662" s="13" t="s">
        <v>324</v>
      </c>
      <c r="E662" s="11">
        <v>26</v>
      </c>
      <c r="F662" s="11">
        <v>3</v>
      </c>
      <c r="G662" s="11">
        <v>0</v>
      </c>
      <c r="H662" s="11">
        <v>2</v>
      </c>
      <c r="I662" s="11">
        <v>1</v>
      </c>
      <c r="J662" s="11">
        <v>0.20100000000000001</v>
      </c>
      <c r="K662" s="11">
        <v>0.26300000000000001</v>
      </c>
      <c r="L662" s="11">
        <v>5</v>
      </c>
      <c r="M662" s="11">
        <v>1</v>
      </c>
      <c r="N662" s="11">
        <v>0</v>
      </c>
      <c r="O662" s="11">
        <v>2</v>
      </c>
      <c r="P662" s="11">
        <v>5</v>
      </c>
      <c r="Q662" s="11">
        <v>0.29799999999999999</v>
      </c>
      <c r="R662" s="11">
        <v>0.56100000000000005</v>
      </c>
      <c r="S662" s="8">
        <f t="shared" si="40"/>
        <v>9</v>
      </c>
      <c r="T662" s="11">
        <f t="shared" si="41"/>
        <v>0.6</v>
      </c>
      <c r="U662" s="11">
        <f t="shared" si="42"/>
        <v>0.315</v>
      </c>
      <c r="V662" s="11">
        <f t="shared" si="43"/>
        <v>1</v>
      </c>
      <c r="W662" s="11"/>
      <c r="X662" s="11"/>
      <c r="Y662" s="11"/>
      <c r="Z662" s="11"/>
      <c r="AA662" s="11"/>
    </row>
    <row r="663" spans="1:27" x14ac:dyDescent="0.35">
      <c r="A663" s="17" t="s">
        <v>37</v>
      </c>
      <c r="B663" s="17" t="s">
        <v>733</v>
      </c>
      <c r="C663" s="17"/>
      <c r="D663" s="13" t="s">
        <v>324</v>
      </c>
      <c r="E663" s="11">
        <v>20</v>
      </c>
      <c r="F663" s="11">
        <v>2</v>
      </c>
      <c r="G663" s="11">
        <v>1</v>
      </c>
      <c r="H663" s="11">
        <v>2</v>
      </c>
      <c r="I663" s="11">
        <v>0</v>
      </c>
      <c r="J663" s="11">
        <v>0.22900000000000001</v>
      </c>
      <c r="K663" s="11">
        <v>0.28100000000000003</v>
      </c>
      <c r="L663" s="11">
        <v>5</v>
      </c>
      <c r="M663" s="11">
        <v>1</v>
      </c>
      <c r="N663" s="11">
        <v>0</v>
      </c>
      <c r="O663" s="11">
        <v>1</v>
      </c>
      <c r="P663" s="11">
        <v>5</v>
      </c>
      <c r="Q663" s="11">
        <v>0.38100000000000001</v>
      </c>
      <c r="R663" s="11">
        <v>0.66200000000000003</v>
      </c>
      <c r="S663" s="8">
        <f t="shared" si="40"/>
        <v>9</v>
      </c>
      <c r="T663" s="11">
        <f t="shared" si="41"/>
        <v>0.6</v>
      </c>
      <c r="U663" s="11">
        <f t="shared" si="42"/>
        <v>0.315</v>
      </c>
      <c r="V663" s="11">
        <f t="shared" si="43"/>
        <v>1</v>
      </c>
      <c r="W663" s="11"/>
      <c r="X663" s="11"/>
      <c r="Y663" s="11"/>
      <c r="Z663" s="11"/>
      <c r="AA663" s="11"/>
    </row>
    <row r="664" spans="1:27" x14ac:dyDescent="0.35">
      <c r="A664" s="17" t="s">
        <v>57</v>
      </c>
      <c r="B664" s="17" t="s">
        <v>650</v>
      </c>
      <c r="C664" s="17" t="s">
        <v>311</v>
      </c>
      <c r="D664" s="13" t="s">
        <v>324</v>
      </c>
      <c r="E664" s="11">
        <v>17</v>
      </c>
      <c r="F664" s="11">
        <v>2</v>
      </c>
      <c r="G664" s="11">
        <v>1</v>
      </c>
      <c r="H664" s="11">
        <v>2</v>
      </c>
      <c r="I664" s="11">
        <v>0</v>
      </c>
      <c r="J664" s="11">
        <v>0.21</v>
      </c>
      <c r="K664" s="11">
        <v>0.27800000000000002</v>
      </c>
      <c r="L664" s="11">
        <v>4</v>
      </c>
      <c r="M664" s="11">
        <v>1</v>
      </c>
      <c r="N664" s="11">
        <v>0</v>
      </c>
      <c r="O664" s="11">
        <v>2</v>
      </c>
      <c r="P664" s="11">
        <v>5</v>
      </c>
      <c r="Q664" s="11">
        <v>0.35599999999999998</v>
      </c>
      <c r="R664" s="11">
        <v>0.63400000000000001</v>
      </c>
      <c r="S664" s="8">
        <f t="shared" si="40"/>
        <v>9</v>
      </c>
      <c r="T664" s="11">
        <f t="shared" si="41"/>
        <v>0.6</v>
      </c>
      <c r="U664" s="11">
        <f t="shared" si="42"/>
        <v>0.315</v>
      </c>
      <c r="V664" s="11">
        <f t="shared" si="43"/>
        <v>1</v>
      </c>
      <c r="W664" s="11"/>
      <c r="X664" s="11"/>
      <c r="Y664" s="11"/>
      <c r="Z664" s="11"/>
      <c r="AA664" s="11"/>
    </row>
    <row r="665" spans="1:27" x14ac:dyDescent="0.35">
      <c r="A665" s="17" t="s">
        <v>329</v>
      </c>
      <c r="B665" s="17" t="s">
        <v>2048</v>
      </c>
      <c r="C665" s="17" t="s">
        <v>309</v>
      </c>
      <c r="D665" s="13" t="s">
        <v>324</v>
      </c>
      <c r="E665" s="11">
        <v>17</v>
      </c>
      <c r="F665" s="11">
        <v>2</v>
      </c>
      <c r="G665" s="11">
        <v>1</v>
      </c>
      <c r="H665" s="11">
        <v>2</v>
      </c>
      <c r="I665" s="11">
        <v>0</v>
      </c>
      <c r="J665" s="11">
        <v>0.245</v>
      </c>
      <c r="K665" s="11">
        <v>0.29799999999999999</v>
      </c>
      <c r="L665" s="11">
        <v>4</v>
      </c>
      <c r="M665" s="11">
        <v>1</v>
      </c>
      <c r="N665" s="11">
        <v>0</v>
      </c>
      <c r="O665" s="11">
        <v>1</v>
      </c>
      <c r="P665" s="11">
        <v>4</v>
      </c>
      <c r="Q665" s="11">
        <v>0.35099999999999998</v>
      </c>
      <c r="R665" s="11">
        <v>0.64900000000000002</v>
      </c>
      <c r="S665" s="8">
        <f t="shared" si="40"/>
        <v>9</v>
      </c>
      <c r="T665" s="11">
        <f t="shared" si="41"/>
        <v>0.6</v>
      </c>
      <c r="U665" s="11">
        <f t="shared" si="42"/>
        <v>0.315</v>
      </c>
      <c r="V665" s="11">
        <f t="shared" si="43"/>
        <v>1</v>
      </c>
      <c r="W665" s="11"/>
      <c r="X665" s="11"/>
      <c r="Y665" s="11"/>
      <c r="Z665" s="11"/>
      <c r="AA665" s="11"/>
    </row>
    <row r="666" spans="1:27" x14ac:dyDescent="0.35">
      <c r="A666" s="17" t="s">
        <v>268</v>
      </c>
      <c r="B666" s="17" t="s">
        <v>699</v>
      </c>
      <c r="C666" s="17" t="s">
        <v>293</v>
      </c>
      <c r="D666" s="13" t="s">
        <v>324</v>
      </c>
      <c r="E666" s="11">
        <v>18</v>
      </c>
      <c r="F666" s="11">
        <v>2</v>
      </c>
      <c r="G666" s="11">
        <v>1</v>
      </c>
      <c r="H666" s="11">
        <v>2</v>
      </c>
      <c r="I666" s="11">
        <v>0</v>
      </c>
      <c r="J666" s="11">
        <v>0.23499999999999999</v>
      </c>
      <c r="K666" s="11">
        <v>0.28799999999999998</v>
      </c>
      <c r="L666" s="11">
        <v>4</v>
      </c>
      <c r="M666" s="11">
        <v>1</v>
      </c>
      <c r="N666" s="11">
        <v>0</v>
      </c>
      <c r="O666" s="11">
        <v>1</v>
      </c>
      <c r="P666" s="11">
        <v>4</v>
      </c>
      <c r="Q666" s="11">
        <v>0.38500000000000001</v>
      </c>
      <c r="R666" s="11">
        <v>0.67400000000000004</v>
      </c>
      <c r="S666" s="8">
        <f t="shared" si="40"/>
        <v>9</v>
      </c>
      <c r="T666" s="11">
        <f t="shared" si="41"/>
        <v>0.6</v>
      </c>
      <c r="U666" s="11">
        <f t="shared" si="42"/>
        <v>0.315</v>
      </c>
      <c r="V666" s="11">
        <f t="shared" si="43"/>
        <v>1</v>
      </c>
      <c r="W666" s="11"/>
      <c r="X666" s="11"/>
      <c r="Y666" s="11"/>
      <c r="Z666" s="11"/>
      <c r="AA666" s="11"/>
    </row>
    <row r="667" spans="1:27" x14ac:dyDescent="0.35">
      <c r="A667" s="17" t="s">
        <v>1278</v>
      </c>
      <c r="B667" s="17" t="s">
        <v>1855</v>
      </c>
      <c r="C667" s="17" t="s">
        <v>302</v>
      </c>
      <c r="D667" s="13" t="s">
        <v>324</v>
      </c>
      <c r="E667" s="11">
        <v>21</v>
      </c>
      <c r="F667" s="11">
        <v>2</v>
      </c>
      <c r="G667" s="11">
        <v>0</v>
      </c>
      <c r="H667" s="11">
        <v>2</v>
      </c>
      <c r="I667" s="11">
        <v>1</v>
      </c>
      <c r="J667" s="11">
        <v>0.23899999999999999</v>
      </c>
      <c r="K667" s="11">
        <v>0.309</v>
      </c>
      <c r="L667" s="11">
        <v>5</v>
      </c>
      <c r="M667" s="11">
        <v>1</v>
      </c>
      <c r="N667" s="11">
        <v>0</v>
      </c>
      <c r="O667" s="11">
        <v>2</v>
      </c>
      <c r="P667" s="11">
        <v>4</v>
      </c>
      <c r="Q667" s="11">
        <v>0.34499999999999997</v>
      </c>
      <c r="R667" s="11">
        <v>0.65400000000000003</v>
      </c>
      <c r="S667" s="8">
        <f t="shared" si="40"/>
        <v>9</v>
      </c>
      <c r="T667" s="11">
        <f t="shared" si="41"/>
        <v>0.6</v>
      </c>
      <c r="U667" s="11">
        <f t="shared" si="42"/>
        <v>0.315</v>
      </c>
      <c r="V667" s="11">
        <f t="shared" si="43"/>
        <v>1</v>
      </c>
      <c r="W667" s="11"/>
      <c r="X667" s="11"/>
      <c r="Y667" s="11"/>
      <c r="Z667" s="11"/>
      <c r="AA667" s="11"/>
    </row>
    <row r="668" spans="1:27" x14ac:dyDescent="0.35">
      <c r="A668" s="17" t="s">
        <v>88</v>
      </c>
      <c r="B668" s="17" t="s">
        <v>1749</v>
      </c>
      <c r="C668" s="17" t="s">
        <v>303</v>
      </c>
      <c r="D668" s="13" t="s">
        <v>324</v>
      </c>
      <c r="E668" s="11">
        <v>28</v>
      </c>
      <c r="F668" s="11">
        <v>3</v>
      </c>
      <c r="G668" s="11">
        <v>0</v>
      </c>
      <c r="H668" s="11">
        <v>3</v>
      </c>
      <c r="I668" s="11">
        <v>0</v>
      </c>
      <c r="J668" s="11">
        <v>0.22500000000000001</v>
      </c>
      <c r="K668" s="11">
        <v>0.27800000000000002</v>
      </c>
      <c r="L668" s="11">
        <v>6</v>
      </c>
      <c r="M668" s="11">
        <v>1</v>
      </c>
      <c r="N668" s="11">
        <v>0</v>
      </c>
      <c r="O668" s="11">
        <v>2</v>
      </c>
      <c r="P668" s="11">
        <v>6</v>
      </c>
      <c r="Q668" s="11">
        <v>0.30399999999999999</v>
      </c>
      <c r="R668" s="11">
        <v>0.58199999999999996</v>
      </c>
      <c r="S668" s="8">
        <f t="shared" si="40"/>
        <v>9</v>
      </c>
      <c r="T668" s="11">
        <f t="shared" si="41"/>
        <v>0.6</v>
      </c>
      <c r="U668" s="11">
        <f t="shared" si="42"/>
        <v>0.315</v>
      </c>
      <c r="V668" s="11">
        <f t="shared" si="43"/>
        <v>1</v>
      </c>
      <c r="W668" s="11"/>
      <c r="X668" s="11"/>
      <c r="Y668" s="11"/>
      <c r="Z668" s="11"/>
      <c r="AA668" s="11"/>
    </row>
    <row r="669" spans="1:27" x14ac:dyDescent="0.35">
      <c r="A669" s="17" t="s">
        <v>57</v>
      </c>
      <c r="B669" s="17" t="s">
        <v>1219</v>
      </c>
      <c r="C669" s="17" t="s">
        <v>305</v>
      </c>
      <c r="D669" s="13" t="s">
        <v>324</v>
      </c>
      <c r="E669" s="11">
        <v>25</v>
      </c>
      <c r="F669" s="11">
        <v>4</v>
      </c>
      <c r="G669" s="11">
        <v>1</v>
      </c>
      <c r="H669" s="11">
        <v>2</v>
      </c>
      <c r="I669" s="11">
        <v>0</v>
      </c>
      <c r="J669" s="11">
        <v>0.16700000000000001</v>
      </c>
      <c r="K669" s="11">
        <v>0.308</v>
      </c>
      <c r="L669" s="11">
        <v>4</v>
      </c>
      <c r="M669" s="11">
        <v>1</v>
      </c>
      <c r="N669" s="11">
        <v>0</v>
      </c>
      <c r="O669" s="11">
        <v>5</v>
      </c>
      <c r="P669" s="11">
        <v>11</v>
      </c>
      <c r="Q669" s="11">
        <v>0.32200000000000001</v>
      </c>
      <c r="R669" s="11">
        <v>0.63100000000000001</v>
      </c>
      <c r="S669" s="8">
        <f t="shared" si="40"/>
        <v>8</v>
      </c>
      <c r="T669" s="11">
        <f t="shared" si="41"/>
        <v>0.53333333333333333</v>
      </c>
      <c r="U669" s="11">
        <f t="shared" si="42"/>
        <v>0.28000000000000003</v>
      </c>
      <c r="V669" s="11">
        <f t="shared" si="43"/>
        <v>1</v>
      </c>
      <c r="W669" s="11"/>
      <c r="X669" s="11"/>
      <c r="Y669" s="11"/>
      <c r="Z669" s="11"/>
      <c r="AA669" s="11"/>
    </row>
    <row r="670" spans="1:27" x14ac:dyDescent="0.35">
      <c r="A670" s="17" t="s">
        <v>1568</v>
      </c>
      <c r="B670" s="17" t="s">
        <v>1378</v>
      </c>
      <c r="C670" s="17" t="s">
        <v>316</v>
      </c>
      <c r="D670" s="13" t="s">
        <v>324</v>
      </c>
      <c r="E670" s="11">
        <v>18</v>
      </c>
      <c r="F670" s="11">
        <v>2</v>
      </c>
      <c r="G670" s="11">
        <v>0</v>
      </c>
      <c r="H670" s="11">
        <v>2</v>
      </c>
      <c r="I670" s="11">
        <v>2</v>
      </c>
      <c r="J670" s="11">
        <v>0.19900000000000001</v>
      </c>
      <c r="K670" s="11">
        <v>0.29499999999999998</v>
      </c>
      <c r="L670" s="11">
        <v>4</v>
      </c>
      <c r="M670" s="11">
        <v>1</v>
      </c>
      <c r="N670" s="11">
        <v>0</v>
      </c>
      <c r="O670" s="11">
        <v>3</v>
      </c>
      <c r="P670" s="11">
        <v>6</v>
      </c>
      <c r="Q670" s="11">
        <v>0.28299999999999997</v>
      </c>
      <c r="R670" s="11">
        <v>0.57799999999999996</v>
      </c>
      <c r="S670" s="8">
        <f t="shared" si="40"/>
        <v>8</v>
      </c>
      <c r="T670" s="11">
        <f t="shared" si="41"/>
        <v>0.53333333333333333</v>
      </c>
      <c r="U670" s="11">
        <f t="shared" si="42"/>
        <v>0.28000000000000003</v>
      </c>
      <c r="V670" s="11">
        <f t="shared" si="43"/>
        <v>1</v>
      </c>
      <c r="W670" s="11"/>
      <c r="X670" s="11"/>
      <c r="Y670" s="11"/>
      <c r="Z670" s="11"/>
      <c r="AA670" s="11"/>
    </row>
    <row r="671" spans="1:27" x14ac:dyDescent="0.35">
      <c r="A671" s="17" t="s">
        <v>253</v>
      </c>
      <c r="B671" s="17" t="s">
        <v>1789</v>
      </c>
      <c r="C671" s="17" t="s">
        <v>2138</v>
      </c>
      <c r="D671" s="13" t="s">
        <v>324</v>
      </c>
      <c r="E671" s="11">
        <v>23</v>
      </c>
      <c r="F671" s="11">
        <v>3</v>
      </c>
      <c r="G671" s="11">
        <v>1</v>
      </c>
      <c r="H671" s="11">
        <v>3</v>
      </c>
      <c r="I671" s="11">
        <v>0</v>
      </c>
      <c r="J671" s="11">
        <v>0.23</v>
      </c>
      <c r="K671" s="11">
        <v>0.27200000000000002</v>
      </c>
      <c r="L671" s="11">
        <v>5</v>
      </c>
      <c r="M671" s="11">
        <v>1</v>
      </c>
      <c r="N671" s="11">
        <v>0</v>
      </c>
      <c r="O671" s="11">
        <v>1</v>
      </c>
      <c r="P671" s="11">
        <v>8</v>
      </c>
      <c r="Q671" s="11">
        <v>0.34599999999999997</v>
      </c>
      <c r="R671" s="11">
        <v>0.61799999999999999</v>
      </c>
      <c r="S671" s="8">
        <f t="shared" si="40"/>
        <v>8</v>
      </c>
      <c r="T671" s="11">
        <f t="shared" si="41"/>
        <v>0.53333333333333333</v>
      </c>
      <c r="U671" s="11">
        <f t="shared" si="42"/>
        <v>0.28000000000000003</v>
      </c>
      <c r="V671" s="11">
        <f t="shared" si="43"/>
        <v>1</v>
      </c>
      <c r="W671" s="11"/>
      <c r="X671" s="11"/>
      <c r="Y671" s="11"/>
      <c r="Z671" s="11"/>
      <c r="AA671" s="11"/>
    </row>
    <row r="672" spans="1:27" x14ac:dyDescent="0.35">
      <c r="A672" s="17" t="s">
        <v>50</v>
      </c>
      <c r="B672" s="17" t="s">
        <v>1856</v>
      </c>
      <c r="C672" s="17" t="s">
        <v>306</v>
      </c>
      <c r="D672" s="13" t="s">
        <v>324</v>
      </c>
      <c r="E672" s="11">
        <v>27</v>
      </c>
      <c r="F672" s="11">
        <v>3</v>
      </c>
      <c r="G672" s="11">
        <v>0</v>
      </c>
      <c r="H672" s="11">
        <v>3</v>
      </c>
      <c r="I672" s="11">
        <v>1</v>
      </c>
      <c r="J672" s="11">
        <v>0.23</v>
      </c>
      <c r="K672" s="11">
        <v>0.28999999999999998</v>
      </c>
      <c r="L672" s="11">
        <v>6</v>
      </c>
      <c r="M672" s="11">
        <v>1</v>
      </c>
      <c r="N672" s="11">
        <v>0</v>
      </c>
      <c r="O672" s="11">
        <v>2</v>
      </c>
      <c r="P672" s="11">
        <v>8</v>
      </c>
      <c r="Q672" s="11">
        <v>0.32700000000000001</v>
      </c>
      <c r="R672" s="11">
        <v>0.61599999999999999</v>
      </c>
      <c r="S672" s="8">
        <f t="shared" si="40"/>
        <v>8</v>
      </c>
      <c r="T672" s="11">
        <f t="shared" si="41"/>
        <v>0.53333333333333333</v>
      </c>
      <c r="U672" s="11">
        <f t="shared" si="42"/>
        <v>0.28000000000000003</v>
      </c>
      <c r="V672" s="11">
        <f t="shared" si="43"/>
        <v>1</v>
      </c>
      <c r="W672" s="11"/>
      <c r="X672" s="11"/>
      <c r="Y672" s="11"/>
      <c r="Z672" s="11"/>
      <c r="AA672" s="11"/>
    </row>
    <row r="673" spans="1:27" x14ac:dyDescent="0.35">
      <c r="A673" s="17" t="s">
        <v>243</v>
      </c>
      <c r="B673" s="17" t="s">
        <v>2044</v>
      </c>
      <c r="C673" s="17" t="s">
        <v>2138</v>
      </c>
      <c r="D673" s="13" t="s">
        <v>324</v>
      </c>
      <c r="E673" s="11">
        <v>16</v>
      </c>
      <c r="F673" s="11">
        <v>2</v>
      </c>
      <c r="G673" s="11">
        <v>0</v>
      </c>
      <c r="H673" s="11">
        <v>2</v>
      </c>
      <c r="I673" s="11">
        <v>1</v>
      </c>
      <c r="J673" s="11">
        <v>0.246</v>
      </c>
      <c r="K673" s="11">
        <v>0.315</v>
      </c>
      <c r="L673" s="11">
        <v>4</v>
      </c>
      <c r="M673" s="11">
        <v>1</v>
      </c>
      <c r="N673" s="11">
        <v>0</v>
      </c>
      <c r="O673" s="11">
        <v>2</v>
      </c>
      <c r="P673" s="11">
        <v>4</v>
      </c>
      <c r="Q673" s="11">
        <v>0.314</v>
      </c>
      <c r="R673" s="11">
        <v>0.629</v>
      </c>
      <c r="S673" s="8">
        <f t="shared" si="40"/>
        <v>8</v>
      </c>
      <c r="T673" s="11">
        <f t="shared" si="41"/>
        <v>0.53333333333333333</v>
      </c>
      <c r="U673" s="11">
        <f t="shared" si="42"/>
        <v>0.28000000000000003</v>
      </c>
      <c r="V673" s="11">
        <f t="shared" si="43"/>
        <v>1</v>
      </c>
      <c r="W673" s="11"/>
      <c r="X673" s="11"/>
      <c r="Y673" s="11"/>
      <c r="Z673" s="11"/>
      <c r="AA673" s="11"/>
    </row>
    <row r="674" spans="1:27" x14ac:dyDescent="0.35">
      <c r="A674" s="17" t="s">
        <v>167</v>
      </c>
      <c r="B674" s="17" t="s">
        <v>593</v>
      </c>
      <c r="C674" s="17"/>
      <c r="D674" s="13" t="s">
        <v>324</v>
      </c>
      <c r="E674" s="11">
        <v>16</v>
      </c>
      <c r="F674" s="11">
        <v>2</v>
      </c>
      <c r="G674" s="11">
        <v>1</v>
      </c>
      <c r="H674" s="11">
        <v>2</v>
      </c>
      <c r="I674" s="11">
        <v>0</v>
      </c>
      <c r="J674" s="11">
        <v>0.21299999999999999</v>
      </c>
      <c r="K674" s="11">
        <v>0.28000000000000003</v>
      </c>
      <c r="L674" s="11">
        <v>3</v>
      </c>
      <c r="M674" s="11">
        <v>1</v>
      </c>
      <c r="N674" s="11">
        <v>0</v>
      </c>
      <c r="O674" s="11">
        <v>2</v>
      </c>
      <c r="P674" s="11">
        <v>5</v>
      </c>
      <c r="Q674" s="11">
        <v>0.35499999999999998</v>
      </c>
      <c r="R674" s="11">
        <v>0.63500000000000001</v>
      </c>
      <c r="S674" s="8">
        <f t="shared" si="40"/>
        <v>8</v>
      </c>
      <c r="T674" s="11">
        <f t="shared" si="41"/>
        <v>0.53333333333333333</v>
      </c>
      <c r="U674" s="11">
        <f t="shared" si="42"/>
        <v>0.28000000000000003</v>
      </c>
      <c r="V674" s="11">
        <f t="shared" si="43"/>
        <v>1</v>
      </c>
      <c r="W674" s="11"/>
      <c r="X674" s="11"/>
      <c r="Y674" s="11"/>
      <c r="Z674" s="11"/>
      <c r="AA674" s="11"/>
    </row>
    <row r="675" spans="1:27" x14ac:dyDescent="0.35">
      <c r="A675" s="17" t="s">
        <v>139</v>
      </c>
      <c r="B675" s="17" t="s">
        <v>207</v>
      </c>
      <c r="C675" s="17" t="s">
        <v>317</v>
      </c>
      <c r="D675" s="13" t="s">
        <v>324</v>
      </c>
      <c r="E675" s="11">
        <v>29</v>
      </c>
      <c r="F675" s="11">
        <v>3</v>
      </c>
      <c r="G675" s="11">
        <v>0</v>
      </c>
      <c r="H675" s="11">
        <v>3</v>
      </c>
      <c r="I675" s="11">
        <v>0</v>
      </c>
      <c r="J675" s="11">
        <v>0.216</v>
      </c>
      <c r="K675" s="11">
        <v>0.28199999999999997</v>
      </c>
      <c r="L675" s="11">
        <v>6</v>
      </c>
      <c r="M675" s="11">
        <v>1</v>
      </c>
      <c r="N675" s="11">
        <v>0</v>
      </c>
      <c r="O675" s="11">
        <v>3</v>
      </c>
      <c r="P675" s="11">
        <v>8</v>
      </c>
      <c r="Q675" s="11">
        <v>0.30099999999999999</v>
      </c>
      <c r="R675" s="11">
        <v>0.58299999999999996</v>
      </c>
      <c r="S675" s="8">
        <f t="shared" si="40"/>
        <v>8</v>
      </c>
      <c r="T675" s="11">
        <f t="shared" si="41"/>
        <v>0.53333333333333333</v>
      </c>
      <c r="U675" s="11">
        <f t="shared" si="42"/>
        <v>0.28000000000000003</v>
      </c>
      <c r="V675" s="11">
        <f t="shared" si="43"/>
        <v>1</v>
      </c>
      <c r="W675" s="11"/>
      <c r="X675" s="11"/>
      <c r="Y675" s="11"/>
      <c r="Z675" s="11"/>
      <c r="AA675" s="11"/>
    </row>
    <row r="676" spans="1:27" x14ac:dyDescent="0.35">
      <c r="A676" s="17" t="s">
        <v>131</v>
      </c>
      <c r="B676" s="17" t="s">
        <v>413</v>
      </c>
      <c r="C676" s="17" t="s">
        <v>314</v>
      </c>
      <c r="D676" s="13" t="s">
        <v>324</v>
      </c>
      <c r="E676" s="11">
        <v>28</v>
      </c>
      <c r="F676" s="11">
        <v>3</v>
      </c>
      <c r="G676" s="11">
        <v>0</v>
      </c>
      <c r="H676" s="11">
        <v>2</v>
      </c>
      <c r="I676" s="11">
        <v>0</v>
      </c>
      <c r="J676" s="11">
        <v>0.20499999999999999</v>
      </c>
      <c r="K676" s="11">
        <v>0.27300000000000002</v>
      </c>
      <c r="L676" s="11">
        <v>6</v>
      </c>
      <c r="M676" s="11">
        <v>1</v>
      </c>
      <c r="N676" s="11">
        <v>0</v>
      </c>
      <c r="O676" s="11">
        <v>3</v>
      </c>
      <c r="P676" s="11">
        <v>7</v>
      </c>
      <c r="Q676" s="11">
        <v>0.26500000000000001</v>
      </c>
      <c r="R676" s="11">
        <v>0.53700000000000003</v>
      </c>
      <c r="S676" s="8">
        <f t="shared" si="40"/>
        <v>8</v>
      </c>
      <c r="T676" s="11">
        <f t="shared" si="41"/>
        <v>0.53333333333333333</v>
      </c>
      <c r="U676" s="11">
        <f t="shared" si="42"/>
        <v>0.28000000000000003</v>
      </c>
      <c r="V676" s="11">
        <f t="shared" si="43"/>
        <v>1</v>
      </c>
      <c r="W676" s="11"/>
      <c r="X676" s="11"/>
      <c r="Y676" s="11"/>
      <c r="Z676" s="11"/>
      <c r="AA676" s="11"/>
    </row>
    <row r="677" spans="1:27" x14ac:dyDescent="0.35">
      <c r="A677" s="17" t="s">
        <v>976</v>
      </c>
      <c r="B677" s="17" t="s">
        <v>265</v>
      </c>
      <c r="C677" s="17" t="s">
        <v>310</v>
      </c>
      <c r="D677" s="13" t="s">
        <v>324</v>
      </c>
      <c r="E677" s="11">
        <v>26</v>
      </c>
      <c r="F677" s="11">
        <v>2</v>
      </c>
      <c r="G677" s="11">
        <v>0</v>
      </c>
      <c r="H677" s="11">
        <v>2</v>
      </c>
      <c r="I677" s="11">
        <v>1</v>
      </c>
      <c r="J677" s="11">
        <v>0.217</v>
      </c>
      <c r="K677" s="11">
        <v>0.26800000000000002</v>
      </c>
      <c r="L677" s="11">
        <v>6</v>
      </c>
      <c r="M677" s="11">
        <v>1</v>
      </c>
      <c r="N677" s="11">
        <v>0</v>
      </c>
      <c r="O677" s="11">
        <v>2</v>
      </c>
      <c r="P677" s="11">
        <v>6</v>
      </c>
      <c r="Q677" s="11">
        <v>0.32200000000000001</v>
      </c>
      <c r="R677" s="11">
        <v>0.59</v>
      </c>
      <c r="S677" s="8">
        <f t="shared" si="40"/>
        <v>8</v>
      </c>
      <c r="T677" s="11">
        <f t="shared" si="41"/>
        <v>0.53333333333333333</v>
      </c>
      <c r="U677" s="11">
        <f t="shared" si="42"/>
        <v>0.28000000000000003</v>
      </c>
      <c r="V677" s="11">
        <f t="shared" si="43"/>
        <v>1</v>
      </c>
      <c r="W677" s="11"/>
      <c r="X677" s="11"/>
      <c r="Y677" s="11"/>
      <c r="Z677" s="11"/>
      <c r="AA677" s="11"/>
    </row>
    <row r="678" spans="1:27" x14ac:dyDescent="0.35">
      <c r="A678" s="17" t="s">
        <v>596</v>
      </c>
      <c r="B678" s="17" t="s">
        <v>1538</v>
      </c>
      <c r="C678" s="17" t="s">
        <v>2137</v>
      </c>
      <c r="D678" s="13" t="s">
        <v>324</v>
      </c>
      <c r="E678" s="11">
        <v>26</v>
      </c>
      <c r="F678" s="11">
        <v>2</v>
      </c>
      <c r="G678" s="11">
        <v>0</v>
      </c>
      <c r="H678" s="11">
        <v>2</v>
      </c>
      <c r="I678" s="11">
        <v>1</v>
      </c>
      <c r="J678" s="11">
        <v>0.22500000000000001</v>
      </c>
      <c r="K678" s="11">
        <v>0.27200000000000002</v>
      </c>
      <c r="L678" s="11">
        <v>6</v>
      </c>
      <c r="M678" s="11">
        <v>1</v>
      </c>
      <c r="N678" s="11">
        <v>0</v>
      </c>
      <c r="O678" s="11">
        <v>2</v>
      </c>
      <c r="P678" s="11">
        <v>6</v>
      </c>
      <c r="Q678" s="11">
        <v>0.311</v>
      </c>
      <c r="R678" s="11">
        <v>0.58199999999999996</v>
      </c>
      <c r="S678" s="8">
        <f t="shared" si="40"/>
        <v>8</v>
      </c>
      <c r="T678" s="11">
        <f t="shared" si="41"/>
        <v>0.53333333333333333</v>
      </c>
      <c r="U678" s="11">
        <f t="shared" si="42"/>
        <v>0.28000000000000003</v>
      </c>
      <c r="V678" s="11">
        <f t="shared" si="43"/>
        <v>1</v>
      </c>
      <c r="W678" s="11"/>
      <c r="X678" s="11"/>
      <c r="Y678" s="11"/>
      <c r="Z678" s="11"/>
      <c r="AA678" s="11"/>
    </row>
    <row r="679" spans="1:27" x14ac:dyDescent="0.35">
      <c r="A679" s="17" t="s">
        <v>2145</v>
      </c>
      <c r="B679" s="17" t="s">
        <v>2146</v>
      </c>
      <c r="C679" s="17" t="s">
        <v>307</v>
      </c>
      <c r="D679" s="13" t="s">
        <v>324</v>
      </c>
      <c r="E679" s="11">
        <v>14</v>
      </c>
      <c r="F679" s="11">
        <v>1</v>
      </c>
      <c r="G679" s="11">
        <v>1</v>
      </c>
      <c r="H679" s="11">
        <v>2</v>
      </c>
      <c r="I679" s="11">
        <v>0</v>
      </c>
      <c r="J679" s="11">
        <v>0.20300000000000001</v>
      </c>
      <c r="K679" s="11">
        <v>0.308</v>
      </c>
      <c r="L679" s="11">
        <v>3</v>
      </c>
      <c r="M679" s="11">
        <v>1</v>
      </c>
      <c r="N679" s="11">
        <v>0</v>
      </c>
      <c r="O679" s="11">
        <v>2</v>
      </c>
      <c r="P679" s="11">
        <v>4</v>
      </c>
      <c r="Q679" s="11">
        <v>0.35799999999999998</v>
      </c>
      <c r="R679" s="11">
        <v>0.66500000000000004</v>
      </c>
      <c r="S679" s="8">
        <f t="shared" si="40"/>
        <v>8</v>
      </c>
      <c r="T679" s="11">
        <f t="shared" si="41"/>
        <v>0.53333333333333333</v>
      </c>
      <c r="U679" s="11">
        <f t="shared" si="42"/>
        <v>0.28000000000000003</v>
      </c>
      <c r="V679" s="11">
        <f t="shared" si="43"/>
        <v>1</v>
      </c>
      <c r="W679" s="11"/>
      <c r="X679" s="11"/>
      <c r="Y679" s="11"/>
      <c r="Z679" s="11"/>
      <c r="AA679" s="11"/>
    </row>
    <row r="680" spans="1:27" x14ac:dyDescent="0.35">
      <c r="A680" s="17" t="s">
        <v>1171</v>
      </c>
      <c r="B680" s="17" t="s">
        <v>679</v>
      </c>
      <c r="C680" s="17" t="s">
        <v>293</v>
      </c>
      <c r="D680" s="13" t="s">
        <v>324</v>
      </c>
      <c r="E680" s="11">
        <v>17</v>
      </c>
      <c r="F680" s="11">
        <v>2</v>
      </c>
      <c r="G680" s="11">
        <v>1</v>
      </c>
      <c r="H680" s="11">
        <v>2</v>
      </c>
      <c r="I680" s="11">
        <v>0</v>
      </c>
      <c r="J680" s="11">
        <v>0.214</v>
      </c>
      <c r="K680" s="11">
        <v>0.29199999999999998</v>
      </c>
      <c r="L680" s="11">
        <v>4</v>
      </c>
      <c r="M680" s="11">
        <v>1</v>
      </c>
      <c r="N680" s="11">
        <v>0</v>
      </c>
      <c r="O680" s="11">
        <v>2</v>
      </c>
      <c r="P680" s="11">
        <v>6</v>
      </c>
      <c r="Q680" s="11">
        <v>0.34599999999999997</v>
      </c>
      <c r="R680" s="11">
        <v>0.63900000000000001</v>
      </c>
      <c r="S680" s="8">
        <f t="shared" si="40"/>
        <v>8</v>
      </c>
      <c r="T680" s="11">
        <f t="shared" si="41"/>
        <v>0.53333333333333333</v>
      </c>
      <c r="U680" s="11">
        <f t="shared" si="42"/>
        <v>0.28000000000000003</v>
      </c>
      <c r="V680" s="11">
        <f t="shared" si="43"/>
        <v>1</v>
      </c>
      <c r="W680" s="11"/>
      <c r="X680" s="11"/>
      <c r="Y680" s="11"/>
      <c r="Z680" s="11"/>
      <c r="AA680" s="11"/>
    </row>
    <row r="681" spans="1:27" x14ac:dyDescent="0.35">
      <c r="A681" s="17" t="s">
        <v>54</v>
      </c>
      <c r="B681" s="17" t="s">
        <v>1130</v>
      </c>
      <c r="C681" s="17" t="s">
        <v>1523</v>
      </c>
      <c r="D681" s="13" t="s">
        <v>324</v>
      </c>
      <c r="E681" s="11">
        <v>16</v>
      </c>
      <c r="F681" s="11">
        <v>2</v>
      </c>
      <c r="G681" s="11">
        <v>0</v>
      </c>
      <c r="H681" s="11">
        <v>2</v>
      </c>
      <c r="I681" s="11">
        <v>0</v>
      </c>
      <c r="J681" s="11">
        <v>0.26600000000000001</v>
      </c>
      <c r="K681" s="11">
        <v>0.34499999999999997</v>
      </c>
      <c r="L681" s="11">
        <v>4</v>
      </c>
      <c r="M681" s="11">
        <v>1</v>
      </c>
      <c r="N681" s="11">
        <v>0</v>
      </c>
      <c r="O681" s="11">
        <v>2</v>
      </c>
      <c r="P681" s="11">
        <v>3</v>
      </c>
      <c r="Q681" s="11">
        <v>0.34399999999999997</v>
      </c>
      <c r="R681" s="11">
        <v>0.69</v>
      </c>
      <c r="S681" s="8">
        <f t="shared" si="40"/>
        <v>8</v>
      </c>
      <c r="T681" s="11">
        <f t="shared" si="41"/>
        <v>0.53333333333333333</v>
      </c>
      <c r="U681" s="11">
        <f t="shared" si="42"/>
        <v>0.28000000000000003</v>
      </c>
      <c r="V681" s="11">
        <f t="shared" si="43"/>
        <v>1</v>
      </c>
      <c r="W681" s="11"/>
      <c r="X681" s="11"/>
      <c r="Y681" s="11"/>
      <c r="Z681" s="11"/>
      <c r="AA681" s="11"/>
    </row>
    <row r="682" spans="1:27" x14ac:dyDescent="0.35">
      <c r="A682" s="17" t="s">
        <v>50</v>
      </c>
      <c r="B682" s="17" t="s">
        <v>418</v>
      </c>
      <c r="C682" s="17"/>
      <c r="D682" s="13" t="s">
        <v>324</v>
      </c>
      <c r="E682" s="11">
        <v>18</v>
      </c>
      <c r="F682" s="11">
        <v>2</v>
      </c>
      <c r="G682" s="11">
        <v>0</v>
      </c>
      <c r="H682" s="11">
        <v>2</v>
      </c>
      <c r="I682" s="11">
        <v>0</v>
      </c>
      <c r="J682" s="11">
        <v>0.23499999999999999</v>
      </c>
      <c r="K682" s="11">
        <v>0.30499999999999999</v>
      </c>
      <c r="L682" s="11">
        <v>4</v>
      </c>
      <c r="M682" s="11">
        <v>1</v>
      </c>
      <c r="N682" s="11">
        <v>0</v>
      </c>
      <c r="O682" s="11">
        <v>2</v>
      </c>
      <c r="P682" s="11">
        <v>3</v>
      </c>
      <c r="Q682" s="11">
        <v>0.35699999999999998</v>
      </c>
      <c r="R682" s="11">
        <v>0.66200000000000003</v>
      </c>
      <c r="S682" s="8">
        <f t="shared" si="40"/>
        <v>8</v>
      </c>
      <c r="T682" s="11">
        <f t="shared" si="41"/>
        <v>0.53333333333333333</v>
      </c>
      <c r="U682" s="11">
        <f t="shared" si="42"/>
        <v>0.28000000000000003</v>
      </c>
      <c r="V682" s="11">
        <f t="shared" si="43"/>
        <v>1</v>
      </c>
      <c r="W682" s="11"/>
      <c r="X682" s="11"/>
      <c r="Y682" s="11"/>
      <c r="Z682" s="11"/>
      <c r="AA682" s="11"/>
    </row>
    <row r="683" spans="1:27" x14ac:dyDescent="0.35">
      <c r="A683" s="17" t="s">
        <v>1868</v>
      </c>
      <c r="B683" s="17" t="s">
        <v>1869</v>
      </c>
      <c r="C683" s="17" t="s">
        <v>300</v>
      </c>
      <c r="D683" s="13" t="s">
        <v>324</v>
      </c>
      <c r="E683" s="11">
        <v>18</v>
      </c>
      <c r="F683" s="11">
        <v>2</v>
      </c>
      <c r="G683" s="11">
        <v>0</v>
      </c>
      <c r="H683" s="11">
        <v>2</v>
      </c>
      <c r="I683" s="11">
        <v>0</v>
      </c>
      <c r="J683" s="11">
        <v>0.25800000000000001</v>
      </c>
      <c r="K683" s="11">
        <v>0.317</v>
      </c>
      <c r="L683" s="11">
        <v>5</v>
      </c>
      <c r="M683" s="11">
        <v>1</v>
      </c>
      <c r="N683" s="11">
        <v>0</v>
      </c>
      <c r="O683" s="11">
        <v>2</v>
      </c>
      <c r="P683" s="11">
        <v>4</v>
      </c>
      <c r="Q683" s="11">
        <v>0.33100000000000002</v>
      </c>
      <c r="R683" s="11">
        <v>0.64800000000000002</v>
      </c>
      <c r="S683" s="8">
        <f t="shared" si="40"/>
        <v>8</v>
      </c>
      <c r="T683" s="11">
        <f t="shared" si="41"/>
        <v>0.53333333333333333</v>
      </c>
      <c r="U683" s="11">
        <f t="shared" si="42"/>
        <v>0.28000000000000003</v>
      </c>
      <c r="V683" s="11">
        <f t="shared" si="43"/>
        <v>1</v>
      </c>
      <c r="W683" s="11"/>
      <c r="X683" s="11"/>
      <c r="Y683" s="11"/>
      <c r="Z683" s="11"/>
      <c r="AA683" s="11"/>
    </row>
    <row r="684" spans="1:27" x14ac:dyDescent="0.35">
      <c r="A684" s="17" t="s">
        <v>659</v>
      </c>
      <c r="B684" s="17" t="s">
        <v>2051</v>
      </c>
      <c r="C684" s="17" t="s">
        <v>318</v>
      </c>
      <c r="D684" s="13" t="s">
        <v>324</v>
      </c>
      <c r="E684" s="11">
        <v>15</v>
      </c>
      <c r="F684" s="11">
        <v>2</v>
      </c>
      <c r="G684" s="11">
        <v>0</v>
      </c>
      <c r="H684" s="11">
        <v>1</v>
      </c>
      <c r="I684" s="11">
        <v>0</v>
      </c>
      <c r="J684" s="11">
        <v>0.23899999999999999</v>
      </c>
      <c r="K684" s="11">
        <v>0.35599999999999998</v>
      </c>
      <c r="L684" s="11">
        <v>4</v>
      </c>
      <c r="M684" s="11">
        <v>1</v>
      </c>
      <c r="N684" s="11">
        <v>0</v>
      </c>
      <c r="O684" s="11">
        <v>3</v>
      </c>
      <c r="P684" s="11">
        <v>3</v>
      </c>
      <c r="Q684" s="11">
        <v>0.34</v>
      </c>
      <c r="R684" s="11">
        <v>0.69499999999999995</v>
      </c>
      <c r="S684" s="8">
        <f t="shared" si="40"/>
        <v>8</v>
      </c>
      <c r="T684" s="11">
        <f t="shared" si="41"/>
        <v>0.53333333333333333</v>
      </c>
      <c r="U684" s="11">
        <f t="shared" si="42"/>
        <v>0.28000000000000003</v>
      </c>
      <c r="V684" s="11">
        <f t="shared" si="43"/>
        <v>1</v>
      </c>
      <c r="W684" s="11"/>
      <c r="X684" s="11"/>
      <c r="Y684" s="11"/>
      <c r="Z684" s="11"/>
      <c r="AA684" s="11"/>
    </row>
    <row r="685" spans="1:27" x14ac:dyDescent="0.35">
      <c r="A685" s="17" t="s">
        <v>200</v>
      </c>
      <c r="B685" s="17" t="s">
        <v>351</v>
      </c>
      <c r="C685" s="17" t="s">
        <v>320</v>
      </c>
      <c r="D685" s="13" t="s">
        <v>324</v>
      </c>
      <c r="E685" s="11">
        <v>28</v>
      </c>
      <c r="F685" s="11">
        <v>3</v>
      </c>
      <c r="G685" s="11">
        <v>0</v>
      </c>
      <c r="H685" s="11">
        <v>3</v>
      </c>
      <c r="I685" s="11">
        <v>2</v>
      </c>
      <c r="J685" s="11">
        <v>0.192</v>
      </c>
      <c r="K685" s="11">
        <v>0.25</v>
      </c>
      <c r="L685" s="11">
        <v>5</v>
      </c>
      <c r="M685" s="11">
        <v>1</v>
      </c>
      <c r="N685" s="11">
        <v>0</v>
      </c>
      <c r="O685" s="11">
        <v>2</v>
      </c>
      <c r="P685" s="11">
        <v>9</v>
      </c>
      <c r="Q685" s="11">
        <v>0.29299999999999998</v>
      </c>
      <c r="R685" s="11">
        <v>0.54300000000000004</v>
      </c>
      <c r="S685" s="8">
        <f t="shared" si="40"/>
        <v>7</v>
      </c>
      <c r="T685" s="11">
        <f t="shared" si="41"/>
        <v>0.46666666666666667</v>
      </c>
      <c r="U685" s="11">
        <f t="shared" si="42"/>
        <v>0.24500000000000002</v>
      </c>
      <c r="V685" s="11">
        <f t="shared" si="43"/>
        <v>1</v>
      </c>
      <c r="W685" s="11"/>
      <c r="X685" s="11"/>
      <c r="Y685" s="11"/>
      <c r="Z685" s="11"/>
      <c r="AA685" s="11"/>
    </row>
    <row r="686" spans="1:27" x14ac:dyDescent="0.35">
      <c r="A686" s="17" t="s">
        <v>596</v>
      </c>
      <c r="B686" s="17" t="s">
        <v>1399</v>
      </c>
      <c r="C686" s="17"/>
      <c r="D686" s="13" t="s">
        <v>324</v>
      </c>
      <c r="E686" s="11">
        <v>19</v>
      </c>
      <c r="F686" s="11">
        <v>2</v>
      </c>
      <c r="G686" s="11">
        <v>1</v>
      </c>
      <c r="H686" s="11">
        <v>2</v>
      </c>
      <c r="I686" s="11">
        <v>0</v>
      </c>
      <c r="J686" s="11">
        <v>0.222</v>
      </c>
      <c r="K686" s="11">
        <v>0.27800000000000002</v>
      </c>
      <c r="L686" s="11">
        <v>4</v>
      </c>
      <c r="M686" s="11">
        <v>1</v>
      </c>
      <c r="N686" s="11">
        <v>0</v>
      </c>
      <c r="O686" s="11">
        <v>2</v>
      </c>
      <c r="P686" s="11">
        <v>7</v>
      </c>
      <c r="Q686" s="11">
        <v>0.38</v>
      </c>
      <c r="R686" s="11">
        <v>0.65900000000000003</v>
      </c>
      <c r="S686" s="8">
        <f t="shared" si="40"/>
        <v>7</v>
      </c>
      <c r="T686" s="11">
        <f t="shared" si="41"/>
        <v>0.46666666666666667</v>
      </c>
      <c r="U686" s="11">
        <f t="shared" si="42"/>
        <v>0.24500000000000002</v>
      </c>
      <c r="V686" s="11">
        <f t="shared" si="43"/>
        <v>1</v>
      </c>
      <c r="W686" s="11"/>
      <c r="X686" s="11"/>
      <c r="Y686" s="11"/>
      <c r="Z686" s="11"/>
      <c r="AA686" s="11"/>
    </row>
    <row r="687" spans="1:27" x14ac:dyDescent="0.35">
      <c r="A687" s="17" t="s">
        <v>212</v>
      </c>
      <c r="B687" s="17" t="s">
        <v>457</v>
      </c>
      <c r="C687" s="17"/>
      <c r="D687" s="13" t="s">
        <v>324</v>
      </c>
      <c r="E687" s="11">
        <v>19</v>
      </c>
      <c r="F687" s="11">
        <v>3</v>
      </c>
      <c r="G687" s="11">
        <v>1</v>
      </c>
      <c r="H687" s="11">
        <v>2</v>
      </c>
      <c r="I687" s="11">
        <v>0</v>
      </c>
      <c r="J687" s="11">
        <v>0.18099999999999999</v>
      </c>
      <c r="K687" s="11">
        <v>0.28899999999999998</v>
      </c>
      <c r="L687" s="11">
        <v>3</v>
      </c>
      <c r="M687" s="11">
        <v>1</v>
      </c>
      <c r="N687" s="11">
        <v>0</v>
      </c>
      <c r="O687" s="11">
        <v>3</v>
      </c>
      <c r="P687" s="11">
        <v>8</v>
      </c>
      <c r="Q687" s="11">
        <v>0.371</v>
      </c>
      <c r="R687" s="11">
        <v>0.66</v>
      </c>
      <c r="S687" s="8">
        <f t="shared" si="40"/>
        <v>7</v>
      </c>
      <c r="T687" s="11">
        <f t="shared" si="41"/>
        <v>0.46666666666666667</v>
      </c>
      <c r="U687" s="11">
        <f t="shared" si="42"/>
        <v>0.24500000000000002</v>
      </c>
      <c r="V687" s="11">
        <f t="shared" si="43"/>
        <v>1</v>
      </c>
      <c r="W687" s="11"/>
      <c r="X687" s="11"/>
      <c r="Y687" s="11"/>
      <c r="Z687" s="11"/>
      <c r="AA687" s="11"/>
    </row>
    <row r="688" spans="1:27" x14ac:dyDescent="0.35">
      <c r="A688" s="17" t="s">
        <v>54</v>
      </c>
      <c r="B688" s="17" t="s">
        <v>1289</v>
      </c>
      <c r="C688" s="17" t="s">
        <v>311</v>
      </c>
      <c r="D688" s="13" t="s">
        <v>324</v>
      </c>
      <c r="E688" s="11">
        <v>26</v>
      </c>
      <c r="F688" s="11">
        <v>3</v>
      </c>
      <c r="G688" s="11">
        <v>0</v>
      </c>
      <c r="H688" s="11">
        <v>2</v>
      </c>
      <c r="I688" s="11">
        <v>1</v>
      </c>
      <c r="J688" s="11">
        <v>0.19800000000000001</v>
      </c>
      <c r="K688" s="11">
        <v>0.27800000000000002</v>
      </c>
      <c r="L688" s="11">
        <v>5</v>
      </c>
      <c r="M688" s="11">
        <v>1</v>
      </c>
      <c r="N688" s="11">
        <v>0</v>
      </c>
      <c r="O688" s="11">
        <v>3</v>
      </c>
      <c r="P688" s="11">
        <v>8</v>
      </c>
      <c r="Q688" s="11">
        <v>0.26500000000000001</v>
      </c>
      <c r="R688" s="11">
        <v>0.54300000000000004</v>
      </c>
      <c r="S688" s="8">
        <f t="shared" si="40"/>
        <v>7</v>
      </c>
      <c r="T688" s="11">
        <f t="shared" si="41"/>
        <v>0.46666666666666667</v>
      </c>
      <c r="U688" s="11">
        <f t="shared" si="42"/>
        <v>0.24500000000000002</v>
      </c>
      <c r="V688" s="11">
        <f t="shared" si="43"/>
        <v>1</v>
      </c>
      <c r="W688" s="11"/>
      <c r="X688" s="11"/>
      <c r="Y688" s="11"/>
      <c r="Z688" s="11"/>
      <c r="AA688" s="11"/>
    </row>
    <row r="689" spans="1:27" x14ac:dyDescent="0.35">
      <c r="A689" s="17" t="s">
        <v>2071</v>
      </c>
      <c r="B689" s="17" t="s">
        <v>2072</v>
      </c>
      <c r="C689" s="17" t="s">
        <v>305</v>
      </c>
      <c r="D689" s="13" t="s">
        <v>324</v>
      </c>
      <c r="E689" s="11">
        <v>16</v>
      </c>
      <c r="F689" s="11">
        <v>2</v>
      </c>
      <c r="G689" s="11">
        <v>1</v>
      </c>
      <c r="H689" s="11">
        <v>2</v>
      </c>
      <c r="I689" s="11">
        <v>0</v>
      </c>
      <c r="J689" s="11">
        <v>0.186</v>
      </c>
      <c r="K689" s="11">
        <v>0.27100000000000002</v>
      </c>
      <c r="L689" s="11">
        <v>3</v>
      </c>
      <c r="M689" s="11">
        <v>1</v>
      </c>
      <c r="N689" s="11">
        <v>0</v>
      </c>
      <c r="O689" s="11">
        <v>2</v>
      </c>
      <c r="P689" s="11">
        <v>6</v>
      </c>
      <c r="Q689" s="11">
        <v>0.32300000000000001</v>
      </c>
      <c r="R689" s="11">
        <v>0.59399999999999997</v>
      </c>
      <c r="S689" s="8">
        <f t="shared" si="40"/>
        <v>7</v>
      </c>
      <c r="T689" s="11">
        <f t="shared" si="41"/>
        <v>0.46666666666666667</v>
      </c>
      <c r="U689" s="11">
        <f t="shared" si="42"/>
        <v>0.24500000000000002</v>
      </c>
      <c r="V689" s="11">
        <f t="shared" si="43"/>
        <v>1</v>
      </c>
      <c r="W689" s="11"/>
      <c r="X689" s="11"/>
      <c r="Y689" s="11"/>
      <c r="Z689" s="11"/>
      <c r="AA689" s="11"/>
    </row>
    <row r="690" spans="1:27" x14ac:dyDescent="0.35">
      <c r="A690" s="17" t="s">
        <v>104</v>
      </c>
      <c r="B690" s="17" t="s">
        <v>1067</v>
      </c>
      <c r="C690" s="17" t="s">
        <v>314</v>
      </c>
      <c r="D690" s="13" t="s">
        <v>324</v>
      </c>
      <c r="E690" s="11">
        <v>31</v>
      </c>
      <c r="F690" s="11">
        <v>3</v>
      </c>
      <c r="G690" s="11">
        <v>0</v>
      </c>
      <c r="H690" s="11">
        <v>3</v>
      </c>
      <c r="I690" s="11">
        <v>0</v>
      </c>
      <c r="J690" s="11">
        <v>0.19600000000000001</v>
      </c>
      <c r="K690" s="11">
        <v>0.27300000000000002</v>
      </c>
      <c r="L690" s="11">
        <v>6</v>
      </c>
      <c r="M690" s="11">
        <v>1</v>
      </c>
      <c r="N690" s="11">
        <v>0</v>
      </c>
      <c r="O690" s="11">
        <v>3</v>
      </c>
      <c r="P690" s="11">
        <v>9</v>
      </c>
      <c r="Q690" s="11">
        <v>0.26900000000000002</v>
      </c>
      <c r="R690" s="11">
        <v>0.54200000000000004</v>
      </c>
      <c r="S690" s="8">
        <f t="shared" si="40"/>
        <v>7</v>
      </c>
      <c r="T690" s="11">
        <f t="shared" si="41"/>
        <v>0.46666666666666667</v>
      </c>
      <c r="U690" s="11">
        <f t="shared" si="42"/>
        <v>0.24500000000000002</v>
      </c>
      <c r="V690" s="11">
        <f t="shared" si="43"/>
        <v>1</v>
      </c>
      <c r="W690" s="11"/>
      <c r="X690" s="11"/>
      <c r="Y690" s="11"/>
      <c r="Z690" s="11"/>
      <c r="AA690" s="11"/>
    </row>
    <row r="691" spans="1:27" x14ac:dyDescent="0.35">
      <c r="A691" s="17" t="s">
        <v>989</v>
      </c>
      <c r="B691" s="17" t="s">
        <v>990</v>
      </c>
      <c r="C691" s="17" t="s">
        <v>320</v>
      </c>
      <c r="D691" s="13" t="s">
        <v>324</v>
      </c>
      <c r="E691" s="11">
        <v>23</v>
      </c>
      <c r="F691" s="11">
        <v>3</v>
      </c>
      <c r="G691" s="11">
        <v>0</v>
      </c>
      <c r="H691" s="11">
        <v>3</v>
      </c>
      <c r="I691" s="11">
        <v>0</v>
      </c>
      <c r="J691" s="11">
        <v>0.20100000000000001</v>
      </c>
      <c r="K691" s="11">
        <v>0.251</v>
      </c>
      <c r="L691" s="11">
        <v>5</v>
      </c>
      <c r="M691" s="11">
        <v>1</v>
      </c>
      <c r="N691" s="11">
        <v>0</v>
      </c>
      <c r="O691" s="11">
        <v>2</v>
      </c>
      <c r="P691" s="11">
        <v>7</v>
      </c>
      <c r="Q691" s="11">
        <v>0.29199999999999998</v>
      </c>
      <c r="R691" s="11">
        <v>0.54300000000000004</v>
      </c>
      <c r="S691" s="8">
        <f t="shared" si="40"/>
        <v>7</v>
      </c>
      <c r="T691" s="11">
        <f t="shared" si="41"/>
        <v>0.46666666666666667</v>
      </c>
      <c r="U691" s="11">
        <f t="shared" si="42"/>
        <v>0.24500000000000002</v>
      </c>
      <c r="V691" s="11">
        <f t="shared" si="43"/>
        <v>1</v>
      </c>
      <c r="W691" s="11"/>
      <c r="X691" s="11"/>
      <c r="Y691" s="11"/>
      <c r="Z691" s="11"/>
      <c r="AA691" s="11"/>
    </row>
    <row r="692" spans="1:27" x14ac:dyDescent="0.35">
      <c r="A692" s="17" t="s">
        <v>284</v>
      </c>
      <c r="B692" s="17" t="s">
        <v>1861</v>
      </c>
      <c r="C692" s="17" t="s">
        <v>304</v>
      </c>
      <c r="D692" s="13" t="s">
        <v>324</v>
      </c>
      <c r="E692" s="11">
        <v>14</v>
      </c>
      <c r="F692" s="11">
        <v>2</v>
      </c>
      <c r="G692" s="11">
        <v>0</v>
      </c>
      <c r="H692" s="11">
        <v>2</v>
      </c>
      <c r="I692" s="11">
        <v>1</v>
      </c>
      <c r="J692" s="11">
        <v>0.21</v>
      </c>
      <c r="K692" s="11">
        <v>0.316</v>
      </c>
      <c r="L692" s="11">
        <v>3</v>
      </c>
      <c r="M692" s="11">
        <v>1</v>
      </c>
      <c r="N692" s="11">
        <v>0</v>
      </c>
      <c r="O692" s="11">
        <v>2</v>
      </c>
      <c r="P692" s="11">
        <v>4</v>
      </c>
      <c r="Q692" s="11">
        <v>0.29499999999999998</v>
      </c>
      <c r="R692" s="11">
        <v>0.61099999999999999</v>
      </c>
      <c r="S692" s="8">
        <f t="shared" si="40"/>
        <v>7</v>
      </c>
      <c r="T692" s="11">
        <f t="shared" si="41"/>
        <v>0.46666666666666667</v>
      </c>
      <c r="U692" s="11">
        <f t="shared" si="42"/>
        <v>0.24500000000000002</v>
      </c>
      <c r="V692" s="11">
        <f t="shared" si="43"/>
        <v>1</v>
      </c>
      <c r="W692" s="11"/>
      <c r="X692" s="11"/>
      <c r="Y692" s="11"/>
      <c r="Z692" s="11"/>
      <c r="AA692" s="11"/>
    </row>
    <row r="693" spans="1:27" x14ac:dyDescent="0.35">
      <c r="A693" s="17" t="s">
        <v>2000</v>
      </c>
      <c r="B693" s="17" t="s">
        <v>2001</v>
      </c>
      <c r="C693" s="17" t="s">
        <v>304</v>
      </c>
      <c r="D693" s="13" t="s">
        <v>324</v>
      </c>
      <c r="E693" s="11">
        <v>22</v>
      </c>
      <c r="F693" s="11">
        <v>2</v>
      </c>
      <c r="G693" s="11">
        <v>0</v>
      </c>
      <c r="H693" s="11">
        <v>2</v>
      </c>
      <c r="I693" s="11">
        <v>1</v>
      </c>
      <c r="J693" s="11">
        <v>0.20499999999999999</v>
      </c>
      <c r="K693" s="11">
        <v>0.27200000000000002</v>
      </c>
      <c r="L693" s="11">
        <v>5</v>
      </c>
      <c r="M693" s="11">
        <v>1</v>
      </c>
      <c r="N693" s="11">
        <v>0</v>
      </c>
      <c r="O693" s="11">
        <v>2</v>
      </c>
      <c r="P693" s="11">
        <v>6</v>
      </c>
      <c r="Q693" s="11">
        <v>0.28499999999999998</v>
      </c>
      <c r="R693" s="11">
        <v>0.55800000000000005</v>
      </c>
      <c r="S693" s="8">
        <f t="shared" si="40"/>
        <v>7</v>
      </c>
      <c r="T693" s="11">
        <f t="shared" si="41"/>
        <v>0.46666666666666667</v>
      </c>
      <c r="U693" s="11">
        <f t="shared" si="42"/>
        <v>0.24500000000000002</v>
      </c>
      <c r="V693" s="11">
        <f t="shared" si="43"/>
        <v>1</v>
      </c>
      <c r="W693" s="11"/>
      <c r="X693" s="11"/>
      <c r="Y693" s="11"/>
      <c r="Z693" s="11"/>
      <c r="AA693" s="11"/>
    </row>
    <row r="694" spans="1:27" x14ac:dyDescent="0.35">
      <c r="A694" s="17" t="s">
        <v>88</v>
      </c>
      <c r="B694" s="17" t="s">
        <v>719</v>
      </c>
      <c r="C694" s="17" t="s">
        <v>304</v>
      </c>
      <c r="D694" s="13" t="s">
        <v>324</v>
      </c>
      <c r="E694" s="11">
        <v>18</v>
      </c>
      <c r="F694" s="11">
        <v>2</v>
      </c>
      <c r="G694" s="11">
        <v>0</v>
      </c>
      <c r="H694" s="11">
        <v>2</v>
      </c>
      <c r="I694" s="11">
        <v>0</v>
      </c>
      <c r="J694" s="11">
        <v>0.219</v>
      </c>
      <c r="K694" s="11">
        <v>0.32500000000000001</v>
      </c>
      <c r="L694" s="11">
        <v>4</v>
      </c>
      <c r="M694" s="11">
        <v>1</v>
      </c>
      <c r="N694" s="11">
        <v>0</v>
      </c>
      <c r="O694" s="11">
        <v>3</v>
      </c>
      <c r="P694" s="11">
        <v>5</v>
      </c>
      <c r="Q694" s="11">
        <v>0.317</v>
      </c>
      <c r="R694" s="11">
        <v>0.64200000000000002</v>
      </c>
      <c r="S694" s="8">
        <f t="shared" si="40"/>
        <v>7</v>
      </c>
      <c r="T694" s="11">
        <f t="shared" si="41"/>
        <v>0.46666666666666667</v>
      </c>
      <c r="U694" s="11">
        <f t="shared" si="42"/>
        <v>0.24500000000000002</v>
      </c>
      <c r="V694" s="11">
        <f t="shared" si="43"/>
        <v>1</v>
      </c>
      <c r="W694" s="11"/>
      <c r="X694" s="11"/>
      <c r="Y694" s="11"/>
      <c r="Z694" s="11"/>
      <c r="AA694" s="11"/>
    </row>
    <row r="695" spans="1:27" x14ac:dyDescent="0.35">
      <c r="A695" s="17" t="s">
        <v>332</v>
      </c>
      <c r="B695" s="17" t="s">
        <v>2062</v>
      </c>
      <c r="C695" s="17" t="s">
        <v>2137</v>
      </c>
      <c r="D695" s="13" t="s">
        <v>324</v>
      </c>
      <c r="E695" s="11">
        <v>20</v>
      </c>
      <c r="F695" s="11">
        <v>3</v>
      </c>
      <c r="G695" s="11">
        <v>0</v>
      </c>
      <c r="H695" s="11">
        <v>2</v>
      </c>
      <c r="I695" s="11">
        <v>0</v>
      </c>
      <c r="J695" s="11">
        <v>0.23</v>
      </c>
      <c r="K695" s="11">
        <v>0.314</v>
      </c>
      <c r="L695" s="11">
        <v>5</v>
      </c>
      <c r="M695" s="11">
        <v>1</v>
      </c>
      <c r="N695" s="11">
        <v>0</v>
      </c>
      <c r="O695" s="11">
        <v>2</v>
      </c>
      <c r="P695" s="11">
        <v>6</v>
      </c>
      <c r="Q695" s="11">
        <v>0.30599999999999999</v>
      </c>
      <c r="R695" s="11">
        <v>0.61899999999999999</v>
      </c>
      <c r="S695" s="8">
        <f t="shared" si="40"/>
        <v>7</v>
      </c>
      <c r="T695" s="11">
        <f t="shared" si="41"/>
        <v>0.46666666666666667</v>
      </c>
      <c r="U695" s="11">
        <f t="shared" si="42"/>
        <v>0.24500000000000002</v>
      </c>
      <c r="V695" s="11">
        <f t="shared" si="43"/>
        <v>1</v>
      </c>
      <c r="W695" s="11"/>
      <c r="X695" s="11"/>
      <c r="Y695" s="11"/>
      <c r="Z695" s="11"/>
      <c r="AA695" s="11"/>
    </row>
    <row r="696" spans="1:27" x14ac:dyDescent="0.35">
      <c r="A696" s="17" t="s">
        <v>42</v>
      </c>
      <c r="B696" s="17" t="s">
        <v>2061</v>
      </c>
      <c r="C696" s="17" t="s">
        <v>307</v>
      </c>
      <c r="D696" s="13" t="s">
        <v>324</v>
      </c>
      <c r="E696" s="11">
        <v>17</v>
      </c>
      <c r="F696" s="11">
        <v>2</v>
      </c>
      <c r="G696" s="11">
        <v>0</v>
      </c>
      <c r="H696" s="11">
        <v>2</v>
      </c>
      <c r="I696" s="11">
        <v>0</v>
      </c>
      <c r="J696" s="11">
        <v>0.23400000000000001</v>
      </c>
      <c r="K696" s="11">
        <v>0.28799999999999998</v>
      </c>
      <c r="L696" s="11">
        <v>4</v>
      </c>
      <c r="M696" s="11">
        <v>1</v>
      </c>
      <c r="N696" s="11">
        <v>0</v>
      </c>
      <c r="O696" s="11">
        <v>1</v>
      </c>
      <c r="P696" s="11">
        <v>3</v>
      </c>
      <c r="Q696" s="11">
        <v>0.309</v>
      </c>
      <c r="R696" s="11">
        <v>0.59699999999999998</v>
      </c>
      <c r="S696" s="8">
        <f t="shared" si="40"/>
        <v>7</v>
      </c>
      <c r="T696" s="11">
        <f t="shared" si="41"/>
        <v>0.46666666666666667</v>
      </c>
      <c r="U696" s="11">
        <f t="shared" si="42"/>
        <v>0.24500000000000002</v>
      </c>
      <c r="V696" s="11">
        <f t="shared" si="43"/>
        <v>1</v>
      </c>
      <c r="W696" s="11"/>
      <c r="X696" s="11"/>
      <c r="Y696" s="11"/>
      <c r="Z696" s="11"/>
      <c r="AA696" s="11"/>
    </row>
    <row r="697" spans="1:27" x14ac:dyDescent="0.35">
      <c r="A697" s="17" t="s">
        <v>178</v>
      </c>
      <c r="B697" s="17" t="s">
        <v>2150</v>
      </c>
      <c r="C697" s="17"/>
      <c r="D697" s="13" t="s">
        <v>324</v>
      </c>
      <c r="E697" s="11">
        <v>15</v>
      </c>
      <c r="F697" s="11">
        <v>2</v>
      </c>
      <c r="G697" s="11">
        <v>0</v>
      </c>
      <c r="H697" s="11">
        <v>2</v>
      </c>
      <c r="I697" s="11">
        <v>0</v>
      </c>
      <c r="J697" s="11">
        <v>0.23400000000000001</v>
      </c>
      <c r="K697" s="11">
        <v>0.28199999999999997</v>
      </c>
      <c r="L697" s="11">
        <v>4</v>
      </c>
      <c r="M697" s="11">
        <v>1</v>
      </c>
      <c r="N697" s="11">
        <v>0</v>
      </c>
      <c r="O697" s="11">
        <v>1</v>
      </c>
      <c r="P697" s="11">
        <v>3</v>
      </c>
      <c r="Q697" s="11">
        <v>0.34499999999999997</v>
      </c>
      <c r="R697" s="11">
        <v>0.627</v>
      </c>
      <c r="S697" s="8">
        <f t="shared" si="40"/>
        <v>7</v>
      </c>
      <c r="T697" s="11">
        <f t="shared" si="41"/>
        <v>0.46666666666666667</v>
      </c>
      <c r="U697" s="11">
        <f t="shared" si="42"/>
        <v>0.24500000000000002</v>
      </c>
      <c r="V697" s="11">
        <f t="shared" si="43"/>
        <v>1</v>
      </c>
      <c r="W697" s="11"/>
      <c r="X697" s="11"/>
      <c r="Y697" s="11"/>
      <c r="Z697" s="11"/>
      <c r="AA697" s="11"/>
    </row>
    <row r="698" spans="1:27" x14ac:dyDescent="0.35">
      <c r="A698" s="17" t="s">
        <v>108</v>
      </c>
      <c r="B698" s="17" t="s">
        <v>1106</v>
      </c>
      <c r="C698" s="17" t="s">
        <v>300</v>
      </c>
      <c r="D698" s="13" t="s">
        <v>324</v>
      </c>
      <c r="E698" s="11">
        <v>15</v>
      </c>
      <c r="F698" s="11">
        <v>2</v>
      </c>
      <c r="G698" s="11">
        <v>0</v>
      </c>
      <c r="H698" s="11">
        <v>2</v>
      </c>
      <c r="I698" s="11">
        <v>0</v>
      </c>
      <c r="J698" s="11">
        <v>0.23499999999999999</v>
      </c>
      <c r="K698" s="11">
        <v>0.28899999999999998</v>
      </c>
      <c r="L698" s="11">
        <v>4</v>
      </c>
      <c r="M698" s="11">
        <v>1</v>
      </c>
      <c r="N698" s="11">
        <v>0</v>
      </c>
      <c r="O698" s="11">
        <v>1</v>
      </c>
      <c r="P698" s="11">
        <v>3</v>
      </c>
      <c r="Q698" s="11">
        <v>0.34</v>
      </c>
      <c r="R698" s="11">
        <v>0.629</v>
      </c>
      <c r="S698" s="8">
        <f t="shared" si="40"/>
        <v>7</v>
      </c>
      <c r="T698" s="11">
        <f t="shared" si="41"/>
        <v>0.46666666666666667</v>
      </c>
      <c r="U698" s="11">
        <f t="shared" si="42"/>
        <v>0.24500000000000002</v>
      </c>
      <c r="V698" s="11">
        <f t="shared" si="43"/>
        <v>1</v>
      </c>
      <c r="W698" s="11"/>
      <c r="X698" s="11"/>
      <c r="Y698" s="11"/>
      <c r="Z698" s="11"/>
      <c r="AA698" s="11"/>
    </row>
    <row r="699" spans="1:27" x14ac:dyDescent="0.35">
      <c r="A699" s="17" t="s">
        <v>201</v>
      </c>
      <c r="B699" s="17" t="s">
        <v>1401</v>
      </c>
      <c r="C699" s="17" t="s">
        <v>315</v>
      </c>
      <c r="D699" s="13" t="s">
        <v>324</v>
      </c>
      <c r="E699" s="11">
        <v>23</v>
      </c>
      <c r="F699" s="11">
        <v>2</v>
      </c>
      <c r="G699" s="11">
        <v>1</v>
      </c>
      <c r="H699" s="11">
        <v>2</v>
      </c>
      <c r="I699" s="11">
        <v>0</v>
      </c>
      <c r="J699" s="11">
        <v>0.183</v>
      </c>
      <c r="K699" s="11">
        <v>0.27900000000000003</v>
      </c>
      <c r="L699" s="11">
        <v>4</v>
      </c>
      <c r="M699" s="11">
        <v>1</v>
      </c>
      <c r="N699" s="11">
        <v>0</v>
      </c>
      <c r="O699" s="11">
        <v>3</v>
      </c>
      <c r="P699" s="11">
        <v>9</v>
      </c>
      <c r="Q699" s="11">
        <v>0.29499999999999998</v>
      </c>
      <c r="R699" s="11">
        <v>0.57399999999999995</v>
      </c>
      <c r="S699" s="8">
        <f t="shared" si="40"/>
        <v>6</v>
      </c>
      <c r="T699" s="11">
        <f t="shared" si="41"/>
        <v>0.4</v>
      </c>
      <c r="U699" s="11">
        <f t="shared" si="42"/>
        <v>0.21000000000000002</v>
      </c>
      <c r="V699" s="11">
        <f t="shared" si="43"/>
        <v>1</v>
      </c>
      <c r="W699" s="11"/>
      <c r="X699" s="11"/>
      <c r="Y699" s="11"/>
      <c r="Z699" s="11"/>
      <c r="AA699" s="11"/>
    </row>
    <row r="700" spans="1:27" x14ac:dyDescent="0.35">
      <c r="A700" s="17" t="s">
        <v>62</v>
      </c>
      <c r="B700" s="17" t="s">
        <v>1870</v>
      </c>
      <c r="C700" s="17" t="s">
        <v>308</v>
      </c>
      <c r="D700" s="13" t="s">
        <v>324</v>
      </c>
      <c r="E700" s="11">
        <v>19</v>
      </c>
      <c r="F700" s="11">
        <v>2</v>
      </c>
      <c r="G700" s="11">
        <v>1</v>
      </c>
      <c r="H700" s="11">
        <v>2</v>
      </c>
      <c r="I700" s="11">
        <v>0</v>
      </c>
      <c r="J700" s="11">
        <v>0.21099999999999999</v>
      </c>
      <c r="K700" s="11">
        <v>0.24099999999999999</v>
      </c>
      <c r="L700" s="11">
        <v>4</v>
      </c>
      <c r="M700" s="11">
        <v>1</v>
      </c>
      <c r="N700" s="11">
        <v>0</v>
      </c>
      <c r="O700" s="11">
        <v>1</v>
      </c>
      <c r="P700" s="11">
        <v>7</v>
      </c>
      <c r="Q700" s="11">
        <v>0.34</v>
      </c>
      <c r="R700" s="11">
        <v>0.58199999999999996</v>
      </c>
      <c r="S700" s="8">
        <f t="shared" si="40"/>
        <v>6</v>
      </c>
      <c r="T700" s="11">
        <f t="shared" si="41"/>
        <v>0.4</v>
      </c>
      <c r="U700" s="11">
        <f t="shared" si="42"/>
        <v>0.21000000000000002</v>
      </c>
      <c r="V700" s="11">
        <f t="shared" si="43"/>
        <v>1</v>
      </c>
      <c r="W700" s="11"/>
      <c r="X700" s="11"/>
      <c r="Y700" s="11"/>
      <c r="Z700" s="11"/>
      <c r="AA700" s="11"/>
    </row>
    <row r="701" spans="1:27" x14ac:dyDescent="0.35">
      <c r="A701" s="17" t="s">
        <v>99</v>
      </c>
      <c r="B701" s="17" t="s">
        <v>2147</v>
      </c>
      <c r="C701" s="17" t="s">
        <v>314</v>
      </c>
      <c r="D701" s="13" t="s">
        <v>324</v>
      </c>
      <c r="E701" s="11">
        <v>20</v>
      </c>
      <c r="F701" s="11">
        <v>2</v>
      </c>
      <c r="G701" s="11">
        <v>0</v>
      </c>
      <c r="H701" s="11">
        <v>2</v>
      </c>
      <c r="I701" s="11">
        <v>1</v>
      </c>
      <c r="J701" s="11">
        <v>0.24299999999999999</v>
      </c>
      <c r="K701" s="11">
        <v>0.29299999999999998</v>
      </c>
      <c r="L701" s="11">
        <v>5</v>
      </c>
      <c r="M701" s="11">
        <v>1</v>
      </c>
      <c r="N701" s="11">
        <v>0</v>
      </c>
      <c r="O701" s="11">
        <v>1</v>
      </c>
      <c r="P701" s="11">
        <v>6</v>
      </c>
      <c r="Q701" s="11">
        <v>0.33100000000000002</v>
      </c>
      <c r="R701" s="11">
        <v>0.625</v>
      </c>
      <c r="S701" s="8">
        <f t="shared" si="40"/>
        <v>6</v>
      </c>
      <c r="T701" s="11">
        <f t="shared" si="41"/>
        <v>0.4</v>
      </c>
      <c r="U701" s="11">
        <f t="shared" si="42"/>
        <v>0.21000000000000002</v>
      </c>
      <c r="V701" s="11">
        <f t="shared" si="43"/>
        <v>1</v>
      </c>
      <c r="W701" s="11"/>
      <c r="X701" s="11"/>
      <c r="Y701" s="11"/>
      <c r="Z701" s="11"/>
      <c r="AA701" s="11"/>
    </row>
    <row r="702" spans="1:27" x14ac:dyDescent="0.35">
      <c r="A702" s="17" t="s">
        <v>335</v>
      </c>
      <c r="B702" s="17" t="s">
        <v>863</v>
      </c>
      <c r="C702" s="17"/>
      <c r="D702" s="13" t="s">
        <v>324</v>
      </c>
      <c r="E702" s="11">
        <v>19</v>
      </c>
      <c r="F702" s="11">
        <v>2</v>
      </c>
      <c r="G702" s="11">
        <v>1</v>
      </c>
      <c r="H702" s="11">
        <v>2</v>
      </c>
      <c r="I702" s="11">
        <v>0</v>
      </c>
      <c r="J702" s="11">
        <v>0.187</v>
      </c>
      <c r="K702" s="11">
        <v>0.251</v>
      </c>
      <c r="L702" s="11">
        <v>4</v>
      </c>
      <c r="M702" s="11">
        <v>1</v>
      </c>
      <c r="N702" s="11">
        <v>0</v>
      </c>
      <c r="O702" s="11">
        <v>2</v>
      </c>
      <c r="P702" s="11">
        <v>8</v>
      </c>
      <c r="Q702" s="11">
        <v>0.317</v>
      </c>
      <c r="R702" s="11">
        <v>0.56799999999999995</v>
      </c>
      <c r="S702" s="8">
        <f t="shared" si="40"/>
        <v>6</v>
      </c>
      <c r="T702" s="11">
        <f t="shared" si="41"/>
        <v>0.4</v>
      </c>
      <c r="U702" s="11">
        <f t="shared" si="42"/>
        <v>0.21000000000000002</v>
      </c>
      <c r="V702" s="11">
        <f t="shared" si="43"/>
        <v>1</v>
      </c>
      <c r="W702" s="11"/>
      <c r="X702" s="11"/>
      <c r="Y702" s="11"/>
      <c r="Z702" s="11"/>
      <c r="AA702" s="11"/>
    </row>
    <row r="703" spans="1:27" x14ac:dyDescent="0.35">
      <c r="A703" s="17" t="s">
        <v>94</v>
      </c>
      <c r="B703" s="17" t="s">
        <v>467</v>
      </c>
      <c r="C703" s="17"/>
      <c r="D703" s="13" t="s">
        <v>324</v>
      </c>
      <c r="E703" s="11">
        <v>20</v>
      </c>
      <c r="F703" s="11">
        <v>2</v>
      </c>
      <c r="G703" s="11">
        <v>1</v>
      </c>
      <c r="H703" s="11">
        <v>2</v>
      </c>
      <c r="I703" s="11">
        <v>0</v>
      </c>
      <c r="J703" s="11">
        <v>0.20799999999999999</v>
      </c>
      <c r="K703" s="11">
        <v>0.26300000000000001</v>
      </c>
      <c r="L703" s="11">
        <v>4</v>
      </c>
      <c r="M703" s="11">
        <v>1</v>
      </c>
      <c r="N703" s="11">
        <v>0</v>
      </c>
      <c r="O703" s="11">
        <v>1</v>
      </c>
      <c r="P703" s="11">
        <v>7</v>
      </c>
      <c r="Q703" s="11">
        <v>0.375</v>
      </c>
      <c r="R703" s="11">
        <v>0.63700000000000001</v>
      </c>
      <c r="S703" s="8">
        <f t="shared" si="40"/>
        <v>6</v>
      </c>
      <c r="T703" s="11">
        <f t="shared" si="41"/>
        <v>0.4</v>
      </c>
      <c r="U703" s="11">
        <f t="shared" si="42"/>
        <v>0.21000000000000002</v>
      </c>
      <c r="V703" s="11">
        <f t="shared" si="43"/>
        <v>1</v>
      </c>
      <c r="W703" s="11"/>
      <c r="X703" s="11"/>
      <c r="Y703" s="11"/>
      <c r="Z703" s="11"/>
      <c r="AA703" s="11"/>
    </row>
    <row r="704" spans="1:27" x14ac:dyDescent="0.35">
      <c r="A704" s="17" t="s">
        <v>2064</v>
      </c>
      <c r="B704" s="17" t="s">
        <v>2148</v>
      </c>
      <c r="C704" s="17" t="s">
        <v>309</v>
      </c>
      <c r="D704" s="13" t="s">
        <v>324</v>
      </c>
      <c r="E704" s="11">
        <v>23</v>
      </c>
      <c r="F704" s="11">
        <v>2</v>
      </c>
      <c r="G704" s="11">
        <v>0</v>
      </c>
      <c r="H704" s="11">
        <v>2</v>
      </c>
      <c r="I704" s="11">
        <v>0</v>
      </c>
      <c r="J704" s="11">
        <v>0.22900000000000001</v>
      </c>
      <c r="K704" s="11">
        <v>0.32700000000000001</v>
      </c>
      <c r="L704" s="11">
        <v>5</v>
      </c>
      <c r="M704" s="11">
        <v>1</v>
      </c>
      <c r="N704" s="11">
        <v>0</v>
      </c>
      <c r="O704" s="11">
        <v>3</v>
      </c>
      <c r="P704" s="11">
        <v>7</v>
      </c>
      <c r="Q704" s="11">
        <v>0.36299999999999999</v>
      </c>
      <c r="R704" s="11">
        <v>0.69</v>
      </c>
      <c r="S704" s="8">
        <f t="shared" si="40"/>
        <v>6</v>
      </c>
      <c r="T704" s="11">
        <f t="shared" si="41"/>
        <v>0.4</v>
      </c>
      <c r="U704" s="11">
        <f t="shared" si="42"/>
        <v>0.21000000000000002</v>
      </c>
      <c r="V704" s="11">
        <f t="shared" si="43"/>
        <v>1</v>
      </c>
      <c r="W704" s="11"/>
      <c r="X704" s="11"/>
      <c r="Y704" s="11"/>
      <c r="Z704" s="11"/>
      <c r="AA704" s="11"/>
    </row>
    <row r="705" spans="1:27" x14ac:dyDescent="0.35">
      <c r="A705" s="17" t="s">
        <v>1594</v>
      </c>
      <c r="B705" s="17" t="s">
        <v>245</v>
      </c>
      <c r="C705" s="17" t="s">
        <v>297</v>
      </c>
      <c r="D705" s="13" t="s">
        <v>324</v>
      </c>
      <c r="E705" s="11">
        <v>14</v>
      </c>
      <c r="F705" s="11">
        <v>2</v>
      </c>
      <c r="G705" s="11">
        <v>1</v>
      </c>
      <c r="H705" s="11">
        <v>1</v>
      </c>
      <c r="I705" s="11">
        <v>0</v>
      </c>
      <c r="J705" s="11">
        <v>0.16300000000000001</v>
      </c>
      <c r="K705" s="11">
        <v>0.249</v>
      </c>
      <c r="L705" s="11">
        <v>2</v>
      </c>
      <c r="M705" s="11">
        <v>1</v>
      </c>
      <c r="N705" s="11">
        <v>0</v>
      </c>
      <c r="O705" s="11">
        <v>2</v>
      </c>
      <c r="P705" s="11">
        <v>5</v>
      </c>
      <c r="Q705" s="11">
        <v>0.318</v>
      </c>
      <c r="R705" s="11">
        <v>0.56799999999999995</v>
      </c>
      <c r="S705" s="8">
        <f t="shared" si="40"/>
        <v>6</v>
      </c>
      <c r="T705" s="11">
        <f t="shared" si="41"/>
        <v>0.4</v>
      </c>
      <c r="U705" s="11">
        <f t="shared" si="42"/>
        <v>0.21000000000000002</v>
      </c>
      <c r="V705" s="11">
        <f t="shared" si="43"/>
        <v>1</v>
      </c>
      <c r="W705" s="11"/>
      <c r="X705" s="11"/>
      <c r="Y705" s="11"/>
      <c r="Z705" s="11"/>
      <c r="AA705" s="11"/>
    </row>
    <row r="706" spans="1:27" x14ac:dyDescent="0.35">
      <c r="A706" s="17" t="s">
        <v>59</v>
      </c>
      <c r="B706" s="17" t="s">
        <v>703</v>
      </c>
      <c r="C706" s="17"/>
      <c r="D706" s="13" t="s">
        <v>324</v>
      </c>
      <c r="E706" s="11">
        <v>16</v>
      </c>
      <c r="F706" s="11">
        <v>1</v>
      </c>
      <c r="G706" s="11">
        <v>1</v>
      </c>
      <c r="H706" s="11">
        <v>1</v>
      </c>
      <c r="I706" s="11">
        <v>0</v>
      </c>
      <c r="J706" s="11">
        <v>0.17299999999999999</v>
      </c>
      <c r="K706" s="11">
        <v>0.25900000000000001</v>
      </c>
      <c r="L706" s="11">
        <v>3</v>
      </c>
      <c r="M706" s="11">
        <v>1</v>
      </c>
      <c r="N706" s="11">
        <v>0</v>
      </c>
      <c r="O706" s="11">
        <v>2</v>
      </c>
      <c r="P706" s="11">
        <v>5</v>
      </c>
      <c r="Q706" s="11">
        <v>0.32600000000000001</v>
      </c>
      <c r="R706" s="11">
        <v>0.58599999999999997</v>
      </c>
      <c r="S706" s="8">
        <f t="shared" ref="S706:S769" si="44">F706+(4*G706)+H706+I706+(L706-M706-N706-G706)+(2*M706)+(3*N706)+O706-P706</f>
        <v>6</v>
      </c>
      <c r="T706" s="11">
        <f t="shared" ref="T706:T769" si="45">S706/15</f>
        <v>0.4</v>
      </c>
      <c r="U706" s="11">
        <f t="shared" ref="U706:U769" si="46">IF(S706&gt;=675,T706*1.2,IF(S706&gt;=650,T706*1.175,IF(S706&gt;=625,T706*1.15,IF(S706&gt;= 600,T706*1.125,IF(S706&gt; 575,T706*1.1,IF(S706&gt; 550,T706*1.075,IF(S706&gt; 525,T706*1.05,IF(S706&gt; 500,T706*1.025,IF(S706&gt; 475,T706,IF(S706&gt; 450,T706*0.975,IF(S706&gt; 425,T706*0.95,IF(S706&gt; 400,T706*0.925,IF(S706&gt; 375,T706*0.9,IF(S706&gt; 350,T706*0.875,IF(S706&gt; 325,T706*0.85,IF(S706&gt; 300,T706*0.825,IF(S706&gt; 275,T706*0.8,IF(S706&gt; 250,T706*0.775,IF(S706&gt; 225,T706*0.75,IF(S706&gt; 200,T706*0.725,IF(S706&gt; 175,T706*0.7,IF(S706&gt; 150,T706*0.675,IF(S706&gt; 125,T706*0.65,IF(S706&gt; 100,T706*0.625,IF(S706&gt; 75,T706*0.6,IF(S706&gt; 50,T706*0.575,IF(S706&gt; 25,T706*0.55,T706*0.525)))))))))))))))))))))))))))</f>
        <v>0.21000000000000002</v>
      </c>
      <c r="V706" s="11">
        <f t="shared" ref="V706:V769" si="47">IF(U706 &lt; 1.5,1,U706)</f>
        <v>1</v>
      </c>
      <c r="W706" s="11"/>
      <c r="X706" s="11"/>
      <c r="Y706" s="11"/>
      <c r="Z706" s="11"/>
      <c r="AA706" s="11"/>
    </row>
    <row r="707" spans="1:27" x14ac:dyDescent="0.35">
      <c r="A707" s="17" t="s">
        <v>185</v>
      </c>
      <c r="B707" s="17" t="s">
        <v>2149</v>
      </c>
      <c r="C707" s="17" t="s">
        <v>301</v>
      </c>
      <c r="D707" s="13" t="s">
        <v>324</v>
      </c>
      <c r="E707" s="11">
        <v>23</v>
      </c>
      <c r="F707" s="11">
        <v>3</v>
      </c>
      <c r="G707" s="11">
        <v>0</v>
      </c>
      <c r="H707" s="11">
        <v>3</v>
      </c>
      <c r="I707" s="11">
        <v>0</v>
      </c>
      <c r="J707" s="11">
        <v>0.19900000000000001</v>
      </c>
      <c r="K707" s="11">
        <v>0.23400000000000001</v>
      </c>
      <c r="L707" s="11">
        <v>5</v>
      </c>
      <c r="M707" s="11">
        <v>1</v>
      </c>
      <c r="N707" s="11">
        <v>0</v>
      </c>
      <c r="O707" s="11">
        <v>1</v>
      </c>
      <c r="P707" s="11">
        <v>7</v>
      </c>
      <c r="Q707" s="11">
        <v>0.28599999999999998</v>
      </c>
      <c r="R707" s="11">
        <v>0.52</v>
      </c>
      <c r="S707" s="8">
        <f t="shared" si="44"/>
        <v>6</v>
      </c>
      <c r="T707" s="11">
        <f t="shared" si="45"/>
        <v>0.4</v>
      </c>
      <c r="U707" s="11">
        <f t="shared" si="46"/>
        <v>0.21000000000000002</v>
      </c>
      <c r="V707" s="11">
        <f t="shared" si="47"/>
        <v>1</v>
      </c>
      <c r="W707" s="11"/>
      <c r="X707" s="11"/>
      <c r="Y707" s="11"/>
      <c r="Z707" s="11"/>
      <c r="AA707" s="11"/>
    </row>
    <row r="708" spans="1:27" x14ac:dyDescent="0.35">
      <c r="A708" s="17" t="s">
        <v>39</v>
      </c>
      <c r="B708" s="17" t="s">
        <v>1232</v>
      </c>
      <c r="C708" s="17" t="s">
        <v>320</v>
      </c>
      <c r="D708" s="13" t="s">
        <v>324</v>
      </c>
      <c r="E708" s="11">
        <v>17</v>
      </c>
      <c r="F708" s="11">
        <v>2</v>
      </c>
      <c r="G708" s="11">
        <v>0</v>
      </c>
      <c r="H708" s="11">
        <v>1</v>
      </c>
      <c r="I708" s="11">
        <v>1</v>
      </c>
      <c r="J708" s="11">
        <v>0.23300000000000001</v>
      </c>
      <c r="K708" s="11">
        <v>0.27100000000000002</v>
      </c>
      <c r="L708" s="11">
        <v>4</v>
      </c>
      <c r="M708" s="11">
        <v>1</v>
      </c>
      <c r="N708" s="11">
        <v>0</v>
      </c>
      <c r="O708" s="11">
        <v>1</v>
      </c>
      <c r="P708" s="11">
        <v>4</v>
      </c>
      <c r="Q708" s="11">
        <v>0.32200000000000001</v>
      </c>
      <c r="R708" s="11">
        <v>0.59299999999999997</v>
      </c>
      <c r="S708" s="8">
        <f t="shared" si="44"/>
        <v>6</v>
      </c>
      <c r="T708" s="11">
        <f t="shared" si="45"/>
        <v>0.4</v>
      </c>
      <c r="U708" s="11">
        <f t="shared" si="46"/>
        <v>0.21000000000000002</v>
      </c>
      <c r="V708" s="11">
        <f t="shared" si="47"/>
        <v>1</v>
      </c>
      <c r="W708" s="11"/>
      <c r="X708" s="11"/>
      <c r="Y708" s="11"/>
      <c r="Z708" s="11"/>
      <c r="AA708" s="11"/>
    </row>
    <row r="709" spans="1:27" x14ac:dyDescent="0.35">
      <c r="A709" s="17" t="s">
        <v>57</v>
      </c>
      <c r="B709" s="17" t="s">
        <v>1422</v>
      </c>
      <c r="C709" s="17" t="s">
        <v>311</v>
      </c>
      <c r="D709" s="13" t="s">
        <v>324</v>
      </c>
      <c r="E709" s="11">
        <v>18</v>
      </c>
      <c r="F709" s="11">
        <v>2</v>
      </c>
      <c r="G709" s="11">
        <v>0</v>
      </c>
      <c r="H709" s="11">
        <v>2</v>
      </c>
      <c r="I709" s="11">
        <v>0</v>
      </c>
      <c r="J709" s="11">
        <v>0.21</v>
      </c>
      <c r="K709" s="11">
        <v>0.28699999999999998</v>
      </c>
      <c r="L709" s="11">
        <v>4</v>
      </c>
      <c r="M709" s="11">
        <v>1</v>
      </c>
      <c r="N709" s="11">
        <v>0</v>
      </c>
      <c r="O709" s="11">
        <v>2</v>
      </c>
      <c r="P709" s="11">
        <v>5</v>
      </c>
      <c r="Q709" s="11">
        <v>0.32700000000000001</v>
      </c>
      <c r="R709" s="11">
        <v>0.61399999999999999</v>
      </c>
      <c r="S709" s="8">
        <f t="shared" si="44"/>
        <v>6</v>
      </c>
      <c r="T709" s="11">
        <f t="shared" si="45"/>
        <v>0.4</v>
      </c>
      <c r="U709" s="11">
        <f t="shared" si="46"/>
        <v>0.21000000000000002</v>
      </c>
      <c r="V709" s="11">
        <f t="shared" si="47"/>
        <v>1</v>
      </c>
      <c r="W709" s="11"/>
      <c r="X709" s="11"/>
      <c r="Y709" s="11"/>
      <c r="Z709" s="11"/>
      <c r="AA709" s="11"/>
    </row>
    <row r="710" spans="1:27" x14ac:dyDescent="0.35">
      <c r="A710" s="17" t="s">
        <v>104</v>
      </c>
      <c r="B710" s="17" t="s">
        <v>1995</v>
      </c>
      <c r="C710" s="17" t="s">
        <v>307</v>
      </c>
      <c r="D710" s="13" t="s">
        <v>324</v>
      </c>
      <c r="E710" s="11">
        <v>22</v>
      </c>
      <c r="F710" s="11">
        <v>2</v>
      </c>
      <c r="G710" s="11">
        <v>0</v>
      </c>
      <c r="H710" s="11">
        <v>2</v>
      </c>
      <c r="I710" s="11">
        <v>0</v>
      </c>
      <c r="J710" s="11">
        <v>0.22800000000000001</v>
      </c>
      <c r="K710" s="11">
        <v>0.28899999999999998</v>
      </c>
      <c r="L710" s="11">
        <v>5</v>
      </c>
      <c r="M710" s="11">
        <v>1</v>
      </c>
      <c r="N710" s="11">
        <v>0</v>
      </c>
      <c r="O710" s="11">
        <v>2</v>
      </c>
      <c r="P710" s="11">
        <v>6</v>
      </c>
      <c r="Q710" s="11">
        <v>0.33400000000000002</v>
      </c>
      <c r="R710" s="11">
        <v>0.623</v>
      </c>
      <c r="S710" s="8">
        <f t="shared" si="44"/>
        <v>6</v>
      </c>
      <c r="T710" s="11">
        <f t="shared" si="45"/>
        <v>0.4</v>
      </c>
      <c r="U710" s="11">
        <f t="shared" si="46"/>
        <v>0.21000000000000002</v>
      </c>
      <c r="V710" s="11">
        <f t="shared" si="47"/>
        <v>1</v>
      </c>
      <c r="W710" s="11"/>
      <c r="X710" s="11"/>
      <c r="Y710" s="11"/>
      <c r="Z710" s="11"/>
      <c r="AA710" s="11"/>
    </row>
    <row r="711" spans="1:27" x14ac:dyDescent="0.35">
      <c r="A711" s="17" t="s">
        <v>74</v>
      </c>
      <c r="B711" s="17" t="s">
        <v>1442</v>
      </c>
      <c r="C711" s="17"/>
      <c r="D711" s="13" t="s">
        <v>324</v>
      </c>
      <c r="E711" s="11">
        <v>19</v>
      </c>
      <c r="F711" s="11">
        <v>2</v>
      </c>
      <c r="G711" s="11">
        <v>0</v>
      </c>
      <c r="H711" s="11">
        <v>2</v>
      </c>
      <c r="I711" s="11">
        <v>0</v>
      </c>
      <c r="J711" s="11">
        <v>0.20799999999999999</v>
      </c>
      <c r="K711" s="11">
        <v>0.27100000000000002</v>
      </c>
      <c r="L711" s="11">
        <v>4</v>
      </c>
      <c r="M711" s="11">
        <v>1</v>
      </c>
      <c r="N711" s="11">
        <v>0</v>
      </c>
      <c r="O711" s="11">
        <v>2</v>
      </c>
      <c r="P711" s="11">
        <v>5</v>
      </c>
      <c r="Q711" s="11">
        <v>0.29899999999999999</v>
      </c>
      <c r="R711" s="11">
        <v>0.56999999999999995</v>
      </c>
      <c r="S711" s="8">
        <f t="shared" si="44"/>
        <v>6</v>
      </c>
      <c r="T711" s="11">
        <f t="shared" si="45"/>
        <v>0.4</v>
      </c>
      <c r="U711" s="11">
        <f t="shared" si="46"/>
        <v>0.21000000000000002</v>
      </c>
      <c r="V711" s="11">
        <f t="shared" si="47"/>
        <v>1</v>
      </c>
      <c r="W711" s="11"/>
      <c r="X711" s="11"/>
      <c r="Y711" s="11"/>
      <c r="Z711" s="11"/>
      <c r="AA711" s="11"/>
    </row>
    <row r="712" spans="1:27" x14ac:dyDescent="0.35">
      <c r="A712" s="17" t="s">
        <v>2050</v>
      </c>
      <c r="B712" s="17" t="s">
        <v>78</v>
      </c>
      <c r="C712" s="17" t="s">
        <v>309</v>
      </c>
      <c r="D712" s="13" t="s">
        <v>324</v>
      </c>
      <c r="E712" s="11">
        <v>19</v>
      </c>
      <c r="F712" s="11">
        <v>2</v>
      </c>
      <c r="G712" s="11">
        <v>0</v>
      </c>
      <c r="H712" s="11">
        <v>2</v>
      </c>
      <c r="I712" s="11">
        <v>0</v>
      </c>
      <c r="J712" s="11">
        <v>0.222</v>
      </c>
      <c r="K712" s="11">
        <v>0.316</v>
      </c>
      <c r="L712" s="11">
        <v>4</v>
      </c>
      <c r="M712" s="11">
        <v>1</v>
      </c>
      <c r="N712" s="11">
        <v>0</v>
      </c>
      <c r="O712" s="11">
        <v>3</v>
      </c>
      <c r="P712" s="11">
        <v>6</v>
      </c>
      <c r="Q712" s="11">
        <v>0.32500000000000001</v>
      </c>
      <c r="R712" s="11">
        <v>0.64200000000000002</v>
      </c>
      <c r="S712" s="8">
        <f t="shared" si="44"/>
        <v>6</v>
      </c>
      <c r="T712" s="11">
        <f t="shared" si="45"/>
        <v>0.4</v>
      </c>
      <c r="U712" s="11">
        <f t="shared" si="46"/>
        <v>0.21000000000000002</v>
      </c>
      <c r="V712" s="11">
        <f t="shared" si="47"/>
        <v>1</v>
      </c>
      <c r="W712" s="11"/>
      <c r="X712" s="11"/>
      <c r="Y712" s="11"/>
      <c r="Z712" s="11"/>
      <c r="AA712" s="11"/>
    </row>
    <row r="713" spans="1:27" x14ac:dyDescent="0.35">
      <c r="A713" s="17" t="s">
        <v>596</v>
      </c>
      <c r="B713" s="17" t="s">
        <v>595</v>
      </c>
      <c r="C713" s="17" t="s">
        <v>296</v>
      </c>
      <c r="D713" s="13" t="s">
        <v>324</v>
      </c>
      <c r="E713" s="11">
        <v>22</v>
      </c>
      <c r="F713" s="11">
        <v>3</v>
      </c>
      <c r="G713" s="11">
        <v>0</v>
      </c>
      <c r="H713" s="11">
        <v>2</v>
      </c>
      <c r="I713" s="11">
        <v>0</v>
      </c>
      <c r="J713" s="11">
        <v>0.217</v>
      </c>
      <c r="K713" s="11">
        <v>0.26700000000000002</v>
      </c>
      <c r="L713" s="11">
        <v>5</v>
      </c>
      <c r="M713" s="11">
        <v>1</v>
      </c>
      <c r="N713" s="11">
        <v>0</v>
      </c>
      <c r="O713" s="11">
        <v>1</v>
      </c>
      <c r="P713" s="11">
        <v>6</v>
      </c>
      <c r="Q713" s="11">
        <v>0.314</v>
      </c>
      <c r="R713" s="11">
        <v>0.58199999999999996</v>
      </c>
      <c r="S713" s="8">
        <f t="shared" si="44"/>
        <v>6</v>
      </c>
      <c r="T713" s="11">
        <f t="shared" si="45"/>
        <v>0.4</v>
      </c>
      <c r="U713" s="11">
        <f t="shared" si="46"/>
        <v>0.21000000000000002</v>
      </c>
      <c r="V713" s="11">
        <f t="shared" si="47"/>
        <v>1</v>
      </c>
      <c r="W713" s="11"/>
      <c r="X713" s="11"/>
      <c r="Y713" s="11"/>
      <c r="Z713" s="11"/>
      <c r="AA713" s="11"/>
    </row>
    <row r="714" spans="1:27" x14ac:dyDescent="0.35">
      <c r="A714" s="17" t="s">
        <v>1221</v>
      </c>
      <c r="B714" s="17" t="s">
        <v>1222</v>
      </c>
      <c r="C714" s="17" t="s">
        <v>304</v>
      </c>
      <c r="D714" s="13" t="s">
        <v>324</v>
      </c>
      <c r="E714" s="11">
        <v>16</v>
      </c>
      <c r="F714" s="11">
        <v>2</v>
      </c>
      <c r="G714" s="11">
        <v>0</v>
      </c>
      <c r="H714" s="11">
        <v>2</v>
      </c>
      <c r="I714" s="11">
        <v>0</v>
      </c>
      <c r="J714" s="11">
        <v>0.22600000000000001</v>
      </c>
      <c r="K714" s="11">
        <v>0.28199999999999997</v>
      </c>
      <c r="L714" s="11">
        <v>4</v>
      </c>
      <c r="M714" s="11">
        <v>1</v>
      </c>
      <c r="N714" s="11">
        <v>0</v>
      </c>
      <c r="O714" s="11">
        <v>1</v>
      </c>
      <c r="P714" s="11">
        <v>4</v>
      </c>
      <c r="Q714" s="11">
        <v>0.31900000000000001</v>
      </c>
      <c r="R714" s="11">
        <v>0.60099999999999998</v>
      </c>
      <c r="S714" s="8">
        <f t="shared" si="44"/>
        <v>6</v>
      </c>
      <c r="T714" s="11">
        <f t="shared" si="45"/>
        <v>0.4</v>
      </c>
      <c r="U714" s="11">
        <f t="shared" si="46"/>
        <v>0.21000000000000002</v>
      </c>
      <c r="V714" s="11">
        <f t="shared" si="47"/>
        <v>1</v>
      </c>
      <c r="W714" s="11"/>
      <c r="X714" s="11"/>
      <c r="Y714" s="11"/>
      <c r="Z714" s="11"/>
      <c r="AA714" s="11"/>
    </row>
    <row r="715" spans="1:27" x14ac:dyDescent="0.35">
      <c r="A715" s="17" t="s">
        <v>602</v>
      </c>
      <c r="B715" s="17" t="s">
        <v>652</v>
      </c>
      <c r="C715" s="17" t="s">
        <v>302</v>
      </c>
      <c r="D715" s="13" t="s">
        <v>324</v>
      </c>
      <c r="E715" s="11">
        <v>20</v>
      </c>
      <c r="F715" s="11">
        <v>2</v>
      </c>
      <c r="G715" s="11">
        <v>0</v>
      </c>
      <c r="H715" s="11">
        <v>2</v>
      </c>
      <c r="I715" s="11">
        <v>0</v>
      </c>
      <c r="J715" s="11">
        <v>0.23300000000000001</v>
      </c>
      <c r="K715" s="11">
        <v>0.27700000000000002</v>
      </c>
      <c r="L715" s="11">
        <v>5</v>
      </c>
      <c r="M715" s="11">
        <v>1</v>
      </c>
      <c r="N715" s="11">
        <v>0</v>
      </c>
      <c r="O715" s="11">
        <v>1</v>
      </c>
      <c r="P715" s="11">
        <v>5</v>
      </c>
      <c r="Q715" s="11">
        <v>0.316</v>
      </c>
      <c r="R715" s="11">
        <v>0.59399999999999997</v>
      </c>
      <c r="S715" s="8">
        <f t="shared" si="44"/>
        <v>6</v>
      </c>
      <c r="T715" s="11">
        <f t="shared" si="45"/>
        <v>0.4</v>
      </c>
      <c r="U715" s="11">
        <f t="shared" si="46"/>
        <v>0.21000000000000002</v>
      </c>
      <c r="V715" s="11">
        <f t="shared" si="47"/>
        <v>1</v>
      </c>
      <c r="W715" s="11"/>
      <c r="X715" s="11"/>
      <c r="Y715" s="11"/>
      <c r="Z715" s="11"/>
      <c r="AA715" s="11"/>
    </row>
    <row r="716" spans="1:27" x14ac:dyDescent="0.35">
      <c r="A716" s="17" t="s">
        <v>559</v>
      </c>
      <c r="B716" s="17" t="s">
        <v>179</v>
      </c>
      <c r="C716" s="17"/>
      <c r="D716" s="13" t="s">
        <v>324</v>
      </c>
      <c r="E716" s="11">
        <v>14</v>
      </c>
      <c r="F716" s="11">
        <v>2</v>
      </c>
      <c r="G716" s="11">
        <v>0</v>
      </c>
      <c r="H716" s="11">
        <v>1</v>
      </c>
      <c r="I716" s="11">
        <v>0</v>
      </c>
      <c r="J716" s="11">
        <v>0.25800000000000001</v>
      </c>
      <c r="K716" s="11">
        <v>0.29399999999999998</v>
      </c>
      <c r="L716" s="11">
        <v>4</v>
      </c>
      <c r="M716" s="11">
        <v>1</v>
      </c>
      <c r="N716" s="11">
        <v>0</v>
      </c>
      <c r="O716" s="11">
        <v>1</v>
      </c>
      <c r="P716" s="11">
        <v>3</v>
      </c>
      <c r="Q716" s="11">
        <v>0.35699999999999998</v>
      </c>
      <c r="R716" s="11">
        <v>0.65100000000000002</v>
      </c>
      <c r="S716" s="8">
        <f t="shared" si="44"/>
        <v>6</v>
      </c>
      <c r="T716" s="11">
        <f t="shared" si="45"/>
        <v>0.4</v>
      </c>
      <c r="U716" s="11">
        <f t="shared" si="46"/>
        <v>0.21000000000000002</v>
      </c>
      <c r="V716" s="11">
        <f t="shared" si="47"/>
        <v>1</v>
      </c>
      <c r="W716" s="11"/>
      <c r="X716" s="11"/>
      <c r="Y716" s="11"/>
      <c r="Z716" s="11"/>
      <c r="AA716" s="11"/>
    </row>
    <row r="717" spans="1:27" x14ac:dyDescent="0.35">
      <c r="A717" s="17" t="s">
        <v>1041</v>
      </c>
      <c r="B717" s="17" t="s">
        <v>981</v>
      </c>
      <c r="C717" s="17"/>
      <c r="D717" s="13" t="s">
        <v>324</v>
      </c>
      <c r="E717" s="11">
        <v>13</v>
      </c>
      <c r="F717" s="11">
        <v>2</v>
      </c>
      <c r="G717" s="11">
        <v>0</v>
      </c>
      <c r="H717" s="11">
        <v>2</v>
      </c>
      <c r="I717" s="11">
        <v>0</v>
      </c>
      <c r="J717" s="11">
        <v>0.23200000000000001</v>
      </c>
      <c r="K717" s="11">
        <v>0.29299999999999998</v>
      </c>
      <c r="L717" s="11">
        <v>3</v>
      </c>
      <c r="M717" s="11">
        <v>1</v>
      </c>
      <c r="N717" s="11">
        <v>0</v>
      </c>
      <c r="O717" s="11">
        <v>1</v>
      </c>
      <c r="P717" s="11">
        <v>3</v>
      </c>
      <c r="Q717" s="11">
        <v>0.35799999999999998</v>
      </c>
      <c r="R717" s="11">
        <v>0.65100000000000002</v>
      </c>
      <c r="S717" s="8">
        <f t="shared" si="44"/>
        <v>6</v>
      </c>
      <c r="T717" s="11">
        <f t="shared" si="45"/>
        <v>0.4</v>
      </c>
      <c r="U717" s="11">
        <f t="shared" si="46"/>
        <v>0.21000000000000002</v>
      </c>
      <c r="V717" s="11">
        <f t="shared" si="47"/>
        <v>1</v>
      </c>
      <c r="W717" s="11"/>
      <c r="X717" s="11"/>
      <c r="Y717" s="11"/>
      <c r="Z717" s="11"/>
      <c r="AA717" s="11"/>
    </row>
    <row r="718" spans="1:27" x14ac:dyDescent="0.35">
      <c r="A718" s="17" t="s">
        <v>51</v>
      </c>
      <c r="B718" s="17" t="s">
        <v>2152</v>
      </c>
      <c r="C718" s="17" t="s">
        <v>1523</v>
      </c>
      <c r="D718" s="13" t="s">
        <v>324</v>
      </c>
      <c r="E718" s="11">
        <v>14</v>
      </c>
      <c r="F718" s="11">
        <v>2</v>
      </c>
      <c r="G718" s="11">
        <v>0</v>
      </c>
      <c r="H718" s="11">
        <v>2</v>
      </c>
      <c r="I718" s="11">
        <v>0</v>
      </c>
      <c r="J718" s="11">
        <v>0.22600000000000001</v>
      </c>
      <c r="K718" s="11">
        <v>0.3</v>
      </c>
      <c r="L718" s="11">
        <v>3</v>
      </c>
      <c r="M718" s="11">
        <v>1</v>
      </c>
      <c r="N718" s="11">
        <v>0</v>
      </c>
      <c r="O718" s="11">
        <v>2</v>
      </c>
      <c r="P718" s="11">
        <v>4</v>
      </c>
      <c r="Q718" s="11">
        <v>0.35599999999999998</v>
      </c>
      <c r="R718" s="11">
        <v>0.65600000000000003</v>
      </c>
      <c r="S718" s="8">
        <f t="shared" si="44"/>
        <v>6</v>
      </c>
      <c r="T718" s="11">
        <f t="shared" si="45"/>
        <v>0.4</v>
      </c>
      <c r="U718" s="11">
        <f t="shared" si="46"/>
        <v>0.21000000000000002</v>
      </c>
      <c r="V718" s="11">
        <f t="shared" si="47"/>
        <v>1</v>
      </c>
      <c r="W718" s="11"/>
      <c r="X718" s="11"/>
      <c r="Y718" s="11"/>
      <c r="Z718" s="11"/>
      <c r="AA718" s="11"/>
    </row>
    <row r="719" spans="1:27" x14ac:dyDescent="0.35">
      <c r="A719" s="17" t="s">
        <v>141</v>
      </c>
      <c r="B719" s="17" t="s">
        <v>2153</v>
      </c>
      <c r="C719" s="17" t="s">
        <v>363</v>
      </c>
      <c r="D719" s="13" t="s">
        <v>324</v>
      </c>
      <c r="E719" s="11">
        <v>15</v>
      </c>
      <c r="F719" s="11">
        <v>2</v>
      </c>
      <c r="G719" s="11">
        <v>0</v>
      </c>
      <c r="H719" s="11">
        <v>2</v>
      </c>
      <c r="I719" s="11">
        <v>0</v>
      </c>
      <c r="J719" s="11">
        <v>0.251</v>
      </c>
      <c r="K719" s="11">
        <v>0.28899999999999998</v>
      </c>
      <c r="L719" s="11">
        <v>4</v>
      </c>
      <c r="M719" s="11">
        <v>1</v>
      </c>
      <c r="N719" s="11">
        <v>0</v>
      </c>
      <c r="O719" s="11">
        <v>1</v>
      </c>
      <c r="P719" s="11">
        <v>4</v>
      </c>
      <c r="Q719" s="11">
        <v>0.34300000000000003</v>
      </c>
      <c r="R719" s="11">
        <v>0.63200000000000001</v>
      </c>
      <c r="S719" s="8">
        <f t="shared" si="44"/>
        <v>6</v>
      </c>
      <c r="T719" s="11">
        <f t="shared" si="45"/>
        <v>0.4</v>
      </c>
      <c r="U719" s="11">
        <f t="shared" si="46"/>
        <v>0.21000000000000002</v>
      </c>
      <c r="V719" s="11">
        <f t="shared" si="47"/>
        <v>1</v>
      </c>
      <c r="W719" s="11"/>
      <c r="X719" s="11"/>
      <c r="Y719" s="11"/>
      <c r="Z719" s="11"/>
      <c r="AA719" s="11"/>
    </row>
    <row r="720" spans="1:27" x14ac:dyDescent="0.35">
      <c r="A720" s="17" t="s">
        <v>163</v>
      </c>
      <c r="B720" s="17" t="s">
        <v>2067</v>
      </c>
      <c r="C720" s="17" t="s">
        <v>295</v>
      </c>
      <c r="D720" s="13" t="s">
        <v>324</v>
      </c>
      <c r="E720" s="11">
        <v>12</v>
      </c>
      <c r="F720" s="11">
        <v>2</v>
      </c>
      <c r="G720" s="11">
        <v>0</v>
      </c>
      <c r="H720" s="11">
        <v>1</v>
      </c>
      <c r="I720" s="11">
        <v>0</v>
      </c>
      <c r="J720" s="11">
        <v>0.246</v>
      </c>
      <c r="K720" s="11">
        <v>0.313</v>
      </c>
      <c r="L720" s="11">
        <v>3</v>
      </c>
      <c r="M720" s="11">
        <v>1</v>
      </c>
      <c r="N720" s="11">
        <v>0</v>
      </c>
      <c r="O720" s="11">
        <v>1</v>
      </c>
      <c r="P720" s="11">
        <v>2</v>
      </c>
      <c r="Q720" s="11">
        <v>0.35</v>
      </c>
      <c r="R720" s="11">
        <v>0.66300000000000003</v>
      </c>
      <c r="S720" s="8">
        <f t="shared" si="44"/>
        <v>6</v>
      </c>
      <c r="T720" s="11">
        <f t="shared" si="45"/>
        <v>0.4</v>
      </c>
      <c r="U720" s="11">
        <f t="shared" si="46"/>
        <v>0.21000000000000002</v>
      </c>
      <c r="V720" s="11">
        <f t="shared" si="47"/>
        <v>1</v>
      </c>
      <c r="W720" s="11"/>
      <c r="X720" s="11"/>
      <c r="Y720" s="11"/>
      <c r="Z720" s="11"/>
      <c r="AA720" s="11"/>
    </row>
    <row r="721" spans="1:27" x14ac:dyDescent="0.35">
      <c r="A721" s="17" t="s">
        <v>1557</v>
      </c>
      <c r="B721" s="17" t="s">
        <v>1558</v>
      </c>
      <c r="C721" s="17" t="s">
        <v>296</v>
      </c>
      <c r="D721" s="13" t="s">
        <v>324</v>
      </c>
      <c r="E721" s="11">
        <v>19</v>
      </c>
      <c r="F721" s="11">
        <v>2</v>
      </c>
      <c r="G721" s="11">
        <v>1</v>
      </c>
      <c r="H721" s="11">
        <v>2</v>
      </c>
      <c r="I721" s="11">
        <v>0</v>
      </c>
      <c r="J721" s="11">
        <v>0.186</v>
      </c>
      <c r="K721" s="11">
        <v>0.27600000000000002</v>
      </c>
      <c r="L721" s="11">
        <v>4</v>
      </c>
      <c r="M721" s="11">
        <v>1</v>
      </c>
      <c r="N721" s="11">
        <v>0</v>
      </c>
      <c r="O721" s="11">
        <v>2</v>
      </c>
      <c r="P721" s="11">
        <v>9</v>
      </c>
      <c r="Q721" s="11">
        <v>0.34899999999999998</v>
      </c>
      <c r="R721" s="11">
        <v>0.625</v>
      </c>
      <c r="S721" s="8">
        <f t="shared" si="44"/>
        <v>5</v>
      </c>
      <c r="T721" s="11">
        <f t="shared" si="45"/>
        <v>0.33333333333333331</v>
      </c>
      <c r="U721" s="11">
        <f t="shared" si="46"/>
        <v>0.17499999999999999</v>
      </c>
      <c r="V721" s="11">
        <f t="shared" si="47"/>
        <v>1</v>
      </c>
      <c r="W721" s="11"/>
      <c r="X721" s="11"/>
      <c r="Y721" s="11"/>
      <c r="Z721" s="11"/>
      <c r="AA721" s="11"/>
    </row>
    <row r="722" spans="1:27" x14ac:dyDescent="0.35">
      <c r="A722" s="17" t="s">
        <v>421</v>
      </c>
      <c r="B722" s="17" t="s">
        <v>738</v>
      </c>
      <c r="C722" s="17" t="s">
        <v>298</v>
      </c>
      <c r="D722" s="13" t="s">
        <v>324</v>
      </c>
      <c r="E722" s="11">
        <v>17</v>
      </c>
      <c r="F722" s="11">
        <v>2</v>
      </c>
      <c r="G722" s="11">
        <v>1</v>
      </c>
      <c r="H722" s="11">
        <v>2</v>
      </c>
      <c r="I722" s="11">
        <v>0</v>
      </c>
      <c r="J722" s="11">
        <v>0.18</v>
      </c>
      <c r="K722" s="11">
        <v>0.247</v>
      </c>
      <c r="L722" s="11">
        <v>3</v>
      </c>
      <c r="M722" s="11">
        <v>1</v>
      </c>
      <c r="N722" s="11">
        <v>0</v>
      </c>
      <c r="O722" s="11">
        <v>1</v>
      </c>
      <c r="P722" s="11">
        <v>7</v>
      </c>
      <c r="Q722" s="11">
        <v>0.43</v>
      </c>
      <c r="R722" s="11">
        <v>0.67700000000000005</v>
      </c>
      <c r="S722" s="8">
        <f t="shared" si="44"/>
        <v>5</v>
      </c>
      <c r="T722" s="11">
        <f t="shared" si="45"/>
        <v>0.33333333333333331</v>
      </c>
      <c r="U722" s="11">
        <f t="shared" si="46"/>
        <v>0.17499999999999999</v>
      </c>
      <c r="V722" s="11">
        <f t="shared" si="47"/>
        <v>1</v>
      </c>
      <c r="W722" s="11"/>
      <c r="X722" s="11"/>
      <c r="Y722" s="11"/>
      <c r="Z722" s="11"/>
      <c r="AA722" s="11"/>
    </row>
    <row r="723" spans="1:27" x14ac:dyDescent="0.35">
      <c r="A723" s="17" t="s">
        <v>59</v>
      </c>
      <c r="B723" s="17" t="s">
        <v>1563</v>
      </c>
      <c r="C723" s="17" t="s">
        <v>302</v>
      </c>
      <c r="D723" s="13" t="s">
        <v>324</v>
      </c>
      <c r="E723" s="11">
        <v>20</v>
      </c>
      <c r="F723" s="11">
        <v>2</v>
      </c>
      <c r="G723" s="11">
        <v>0</v>
      </c>
      <c r="H723" s="11">
        <v>2</v>
      </c>
      <c r="I723" s="11">
        <v>1</v>
      </c>
      <c r="J723" s="11">
        <v>0.21099999999999999</v>
      </c>
      <c r="K723" s="11">
        <v>0.26500000000000001</v>
      </c>
      <c r="L723" s="11">
        <v>4</v>
      </c>
      <c r="M723" s="11">
        <v>1</v>
      </c>
      <c r="N723" s="11">
        <v>0</v>
      </c>
      <c r="O723" s="11">
        <v>1</v>
      </c>
      <c r="P723" s="11">
        <v>6</v>
      </c>
      <c r="Q723" s="11">
        <v>0.315</v>
      </c>
      <c r="R723" s="11">
        <v>0.57999999999999996</v>
      </c>
      <c r="S723" s="8">
        <f t="shared" si="44"/>
        <v>5</v>
      </c>
      <c r="T723" s="11">
        <f t="shared" si="45"/>
        <v>0.33333333333333331</v>
      </c>
      <c r="U723" s="11">
        <f t="shared" si="46"/>
        <v>0.17499999999999999</v>
      </c>
      <c r="V723" s="11">
        <f t="shared" si="47"/>
        <v>1</v>
      </c>
      <c r="W723" s="11"/>
      <c r="X723" s="11"/>
      <c r="Y723" s="11"/>
      <c r="Z723" s="11"/>
      <c r="AA723" s="11"/>
    </row>
    <row r="724" spans="1:27" x14ac:dyDescent="0.35">
      <c r="A724" s="17" t="s">
        <v>83</v>
      </c>
      <c r="B724" s="17" t="s">
        <v>403</v>
      </c>
      <c r="C724" s="17"/>
      <c r="D724" s="13" t="s">
        <v>324</v>
      </c>
      <c r="E724" s="11">
        <v>13</v>
      </c>
      <c r="F724" s="11">
        <v>2</v>
      </c>
      <c r="G724" s="11">
        <v>0</v>
      </c>
      <c r="H724" s="11">
        <v>2</v>
      </c>
      <c r="I724" s="11">
        <v>0</v>
      </c>
      <c r="J724" s="11">
        <v>0.214</v>
      </c>
      <c r="K724" s="11">
        <v>0.29399999999999998</v>
      </c>
      <c r="L724" s="11">
        <v>3</v>
      </c>
      <c r="M724" s="11">
        <v>1</v>
      </c>
      <c r="N724" s="11">
        <v>0</v>
      </c>
      <c r="O724" s="11">
        <v>2</v>
      </c>
      <c r="P724" s="11">
        <v>5</v>
      </c>
      <c r="Q724" s="11">
        <v>0.36699999999999999</v>
      </c>
      <c r="R724" s="11">
        <v>0.66200000000000003</v>
      </c>
      <c r="S724" s="8">
        <f t="shared" si="44"/>
        <v>5</v>
      </c>
      <c r="T724" s="11">
        <f t="shared" si="45"/>
        <v>0.33333333333333331</v>
      </c>
      <c r="U724" s="11">
        <f t="shared" si="46"/>
        <v>0.17499999999999999</v>
      </c>
      <c r="V724" s="11">
        <f t="shared" si="47"/>
        <v>1</v>
      </c>
      <c r="W724" s="11"/>
      <c r="X724" s="11"/>
      <c r="Y724" s="11"/>
      <c r="Z724" s="11"/>
      <c r="AA724" s="11"/>
    </row>
    <row r="725" spans="1:27" x14ac:dyDescent="0.35">
      <c r="A725" s="17" t="s">
        <v>90</v>
      </c>
      <c r="B725" s="17" t="s">
        <v>2151</v>
      </c>
      <c r="C725" s="17" t="s">
        <v>300</v>
      </c>
      <c r="D725" s="13" t="s">
        <v>324</v>
      </c>
      <c r="E725" s="11">
        <v>14</v>
      </c>
      <c r="F725" s="11">
        <v>2</v>
      </c>
      <c r="G725" s="11">
        <v>0</v>
      </c>
      <c r="H725" s="11">
        <v>1</v>
      </c>
      <c r="I725" s="11">
        <v>1</v>
      </c>
      <c r="J725" s="11">
        <v>0.23400000000000001</v>
      </c>
      <c r="K725" s="11">
        <v>0.3</v>
      </c>
      <c r="L725" s="11">
        <v>3</v>
      </c>
      <c r="M725" s="11">
        <v>1</v>
      </c>
      <c r="N725" s="11">
        <v>0</v>
      </c>
      <c r="O725" s="11">
        <v>1</v>
      </c>
      <c r="P725" s="11">
        <v>4</v>
      </c>
      <c r="Q725" s="11">
        <v>0.34599999999999997</v>
      </c>
      <c r="R725" s="11">
        <v>0.64600000000000002</v>
      </c>
      <c r="S725" s="8">
        <f t="shared" si="44"/>
        <v>5</v>
      </c>
      <c r="T725" s="11">
        <f t="shared" si="45"/>
        <v>0.33333333333333331</v>
      </c>
      <c r="U725" s="11">
        <f t="shared" si="46"/>
        <v>0.17499999999999999</v>
      </c>
      <c r="V725" s="11">
        <f t="shared" si="47"/>
        <v>1</v>
      </c>
      <c r="W725" s="11"/>
      <c r="X725" s="11"/>
      <c r="Y725" s="11"/>
      <c r="Z725" s="11"/>
      <c r="AA725" s="11"/>
    </row>
    <row r="726" spans="1:27" x14ac:dyDescent="0.35">
      <c r="A726" s="17" t="s">
        <v>122</v>
      </c>
      <c r="B726" s="17" t="s">
        <v>1421</v>
      </c>
      <c r="C726" s="17"/>
      <c r="D726" s="13" t="s">
        <v>324</v>
      </c>
      <c r="E726" s="11">
        <v>14</v>
      </c>
      <c r="F726" s="11">
        <v>2</v>
      </c>
      <c r="G726" s="11">
        <v>0</v>
      </c>
      <c r="H726" s="11">
        <v>2</v>
      </c>
      <c r="I726" s="11">
        <v>0</v>
      </c>
      <c r="J726" s="11">
        <v>0.2</v>
      </c>
      <c r="K726" s="11">
        <v>0.29599999999999999</v>
      </c>
      <c r="L726" s="11">
        <v>3</v>
      </c>
      <c r="M726" s="11">
        <v>1</v>
      </c>
      <c r="N726" s="11">
        <v>0</v>
      </c>
      <c r="O726" s="11">
        <v>2</v>
      </c>
      <c r="P726" s="11">
        <v>5</v>
      </c>
      <c r="Q726" s="11">
        <v>0.34399999999999997</v>
      </c>
      <c r="R726" s="11">
        <v>0.64</v>
      </c>
      <c r="S726" s="8">
        <f t="shared" si="44"/>
        <v>5</v>
      </c>
      <c r="T726" s="11">
        <f t="shared" si="45"/>
        <v>0.33333333333333331</v>
      </c>
      <c r="U726" s="11">
        <f t="shared" si="46"/>
        <v>0.17499999999999999</v>
      </c>
      <c r="V726" s="11">
        <f t="shared" si="47"/>
        <v>1</v>
      </c>
      <c r="W726" s="11"/>
      <c r="X726" s="11"/>
      <c r="Y726" s="11"/>
      <c r="Z726" s="11"/>
      <c r="AA726" s="11"/>
    </row>
    <row r="727" spans="1:27" x14ac:dyDescent="0.35">
      <c r="A727" s="17" t="s">
        <v>83</v>
      </c>
      <c r="B727" s="17" t="s">
        <v>591</v>
      </c>
      <c r="C727" s="17"/>
      <c r="D727" s="13" t="s">
        <v>324</v>
      </c>
      <c r="E727" s="11">
        <v>18</v>
      </c>
      <c r="F727" s="11">
        <v>2</v>
      </c>
      <c r="G727" s="11">
        <v>0</v>
      </c>
      <c r="H727" s="11">
        <v>2</v>
      </c>
      <c r="I727" s="11">
        <v>0</v>
      </c>
      <c r="J727" s="11">
        <v>0.22700000000000001</v>
      </c>
      <c r="K727" s="11">
        <v>0.28199999999999997</v>
      </c>
      <c r="L727" s="11">
        <v>4</v>
      </c>
      <c r="M727" s="11">
        <v>1</v>
      </c>
      <c r="N727" s="11">
        <v>0</v>
      </c>
      <c r="O727" s="11">
        <v>1</v>
      </c>
      <c r="P727" s="11">
        <v>5</v>
      </c>
      <c r="Q727" s="11">
        <v>0.36199999999999999</v>
      </c>
      <c r="R727" s="11">
        <v>0.64400000000000002</v>
      </c>
      <c r="S727" s="8">
        <f t="shared" si="44"/>
        <v>5</v>
      </c>
      <c r="T727" s="11">
        <f t="shared" si="45"/>
        <v>0.33333333333333331</v>
      </c>
      <c r="U727" s="11">
        <f t="shared" si="46"/>
        <v>0.17499999999999999</v>
      </c>
      <c r="V727" s="11">
        <f t="shared" si="47"/>
        <v>1</v>
      </c>
      <c r="W727" s="11"/>
      <c r="X727" s="11"/>
      <c r="Y727" s="11"/>
      <c r="Z727" s="11"/>
      <c r="AA727" s="11"/>
    </row>
    <row r="728" spans="1:27" x14ac:dyDescent="0.35">
      <c r="A728" s="17" t="s">
        <v>33</v>
      </c>
      <c r="B728" s="17" t="s">
        <v>179</v>
      </c>
      <c r="C728" s="17"/>
      <c r="D728" s="13" t="s">
        <v>324</v>
      </c>
      <c r="E728" s="11">
        <v>15</v>
      </c>
      <c r="F728" s="11">
        <v>2</v>
      </c>
      <c r="G728" s="11">
        <v>0</v>
      </c>
      <c r="H728" s="11">
        <v>1</v>
      </c>
      <c r="I728" s="11">
        <v>1</v>
      </c>
      <c r="J728" s="11">
        <v>0.20599999999999999</v>
      </c>
      <c r="K728" s="11">
        <v>0.26800000000000002</v>
      </c>
      <c r="L728" s="11">
        <v>3</v>
      </c>
      <c r="M728" s="11">
        <v>1</v>
      </c>
      <c r="N728" s="11">
        <v>0</v>
      </c>
      <c r="O728" s="11">
        <v>1</v>
      </c>
      <c r="P728" s="11">
        <v>4</v>
      </c>
      <c r="Q728" s="11">
        <v>0.29699999999999999</v>
      </c>
      <c r="R728" s="11">
        <v>0.56399999999999995</v>
      </c>
      <c r="S728" s="8">
        <f t="shared" si="44"/>
        <v>5</v>
      </c>
      <c r="T728" s="11">
        <f t="shared" si="45"/>
        <v>0.33333333333333331</v>
      </c>
      <c r="U728" s="11">
        <f t="shared" si="46"/>
        <v>0.17499999999999999</v>
      </c>
      <c r="V728" s="11">
        <f t="shared" si="47"/>
        <v>1</v>
      </c>
      <c r="W728" s="11"/>
      <c r="X728" s="11"/>
      <c r="Y728" s="11"/>
      <c r="Z728" s="11"/>
      <c r="AA728" s="11"/>
    </row>
    <row r="729" spans="1:27" x14ac:dyDescent="0.35">
      <c r="A729" s="17" t="s">
        <v>498</v>
      </c>
      <c r="B729" s="17" t="s">
        <v>708</v>
      </c>
      <c r="C729" s="17" t="s">
        <v>309</v>
      </c>
      <c r="D729" s="13" t="s">
        <v>324</v>
      </c>
      <c r="E729" s="11">
        <v>22</v>
      </c>
      <c r="F729" s="11">
        <v>2</v>
      </c>
      <c r="G729" s="11">
        <v>0</v>
      </c>
      <c r="H729" s="11">
        <v>2</v>
      </c>
      <c r="I729" s="11">
        <v>0</v>
      </c>
      <c r="J729" s="11">
        <v>0.217</v>
      </c>
      <c r="K729" s="11">
        <v>0.25900000000000001</v>
      </c>
      <c r="L729" s="11">
        <v>5</v>
      </c>
      <c r="M729" s="11">
        <v>1</v>
      </c>
      <c r="N729" s="11">
        <v>0</v>
      </c>
      <c r="O729" s="11">
        <v>1</v>
      </c>
      <c r="P729" s="11">
        <v>6</v>
      </c>
      <c r="Q729" s="11">
        <v>0.26900000000000002</v>
      </c>
      <c r="R729" s="11">
        <v>0.52800000000000002</v>
      </c>
      <c r="S729" s="8">
        <f t="shared" si="44"/>
        <v>5</v>
      </c>
      <c r="T729" s="11">
        <f t="shared" si="45"/>
        <v>0.33333333333333331</v>
      </c>
      <c r="U729" s="11">
        <f t="shared" si="46"/>
        <v>0.17499999999999999</v>
      </c>
      <c r="V729" s="11">
        <f t="shared" si="47"/>
        <v>1</v>
      </c>
      <c r="W729" s="11"/>
      <c r="X729" s="11"/>
      <c r="Y729" s="11"/>
      <c r="Z729" s="11"/>
      <c r="AA729" s="11"/>
    </row>
    <row r="730" spans="1:27" x14ac:dyDescent="0.35">
      <c r="A730" s="17" t="s">
        <v>27</v>
      </c>
      <c r="B730" s="17" t="s">
        <v>2007</v>
      </c>
      <c r="C730" s="17" t="s">
        <v>307</v>
      </c>
      <c r="D730" s="13" t="s">
        <v>324</v>
      </c>
      <c r="E730" s="11">
        <v>19</v>
      </c>
      <c r="F730" s="11">
        <v>2</v>
      </c>
      <c r="G730" s="11">
        <v>0</v>
      </c>
      <c r="H730" s="11">
        <v>2</v>
      </c>
      <c r="I730" s="11">
        <v>0</v>
      </c>
      <c r="J730" s="11">
        <v>0.193</v>
      </c>
      <c r="K730" s="11">
        <v>0.255</v>
      </c>
      <c r="L730" s="11">
        <v>4</v>
      </c>
      <c r="M730" s="11">
        <v>1</v>
      </c>
      <c r="N730" s="11">
        <v>0</v>
      </c>
      <c r="O730" s="11">
        <v>2</v>
      </c>
      <c r="P730" s="11">
        <v>6</v>
      </c>
      <c r="Q730" s="11">
        <v>0.29099999999999998</v>
      </c>
      <c r="R730" s="11">
        <v>0.54600000000000004</v>
      </c>
      <c r="S730" s="8">
        <f t="shared" si="44"/>
        <v>5</v>
      </c>
      <c r="T730" s="11">
        <f t="shared" si="45"/>
        <v>0.33333333333333331</v>
      </c>
      <c r="U730" s="11">
        <f t="shared" si="46"/>
        <v>0.17499999999999999</v>
      </c>
      <c r="V730" s="11">
        <f t="shared" si="47"/>
        <v>1</v>
      </c>
      <c r="W730" s="11"/>
      <c r="X730" s="11"/>
      <c r="Y730" s="11"/>
      <c r="Z730" s="11"/>
      <c r="AA730" s="11"/>
    </row>
    <row r="731" spans="1:27" x14ac:dyDescent="0.35">
      <c r="A731" s="17" t="s">
        <v>109</v>
      </c>
      <c r="B731" s="17" t="s">
        <v>404</v>
      </c>
      <c r="C731" s="17"/>
      <c r="D731" s="13" t="s">
        <v>324</v>
      </c>
      <c r="E731" s="11">
        <v>20</v>
      </c>
      <c r="F731" s="11">
        <v>2</v>
      </c>
      <c r="G731" s="11">
        <v>0</v>
      </c>
      <c r="H731" s="11">
        <v>2</v>
      </c>
      <c r="I731" s="11">
        <v>0</v>
      </c>
      <c r="J731" s="11">
        <v>0.20200000000000001</v>
      </c>
      <c r="K731" s="11">
        <v>0.27200000000000002</v>
      </c>
      <c r="L731" s="11">
        <v>4</v>
      </c>
      <c r="M731" s="11">
        <v>1</v>
      </c>
      <c r="N731" s="11">
        <v>0</v>
      </c>
      <c r="O731" s="11">
        <v>2</v>
      </c>
      <c r="P731" s="11">
        <v>6</v>
      </c>
      <c r="Q731" s="11">
        <v>0.28499999999999998</v>
      </c>
      <c r="R731" s="11">
        <v>0.55700000000000005</v>
      </c>
      <c r="S731" s="8">
        <f t="shared" si="44"/>
        <v>5</v>
      </c>
      <c r="T731" s="11">
        <f t="shared" si="45"/>
        <v>0.33333333333333331</v>
      </c>
      <c r="U731" s="11">
        <f t="shared" si="46"/>
        <v>0.17499999999999999</v>
      </c>
      <c r="V731" s="11">
        <f t="shared" si="47"/>
        <v>1</v>
      </c>
      <c r="W731" s="11"/>
      <c r="X731" s="11"/>
      <c r="Y731" s="11"/>
      <c r="Z731" s="11"/>
      <c r="AA731" s="11"/>
    </row>
    <row r="732" spans="1:27" x14ac:dyDescent="0.35">
      <c r="A732" s="17" t="s">
        <v>1155</v>
      </c>
      <c r="B732" s="17" t="s">
        <v>1906</v>
      </c>
      <c r="C732" s="17" t="s">
        <v>316</v>
      </c>
      <c r="D732" s="13" t="s">
        <v>324</v>
      </c>
      <c r="E732" s="11">
        <v>20</v>
      </c>
      <c r="F732" s="11">
        <v>2</v>
      </c>
      <c r="G732" s="11">
        <v>0</v>
      </c>
      <c r="H732" s="11">
        <v>2</v>
      </c>
      <c r="I732" s="11">
        <v>0</v>
      </c>
      <c r="J732" s="11">
        <v>0.183</v>
      </c>
      <c r="K732" s="11">
        <v>0.253</v>
      </c>
      <c r="L732" s="11">
        <v>4</v>
      </c>
      <c r="M732" s="11">
        <v>1</v>
      </c>
      <c r="N732" s="11">
        <v>0</v>
      </c>
      <c r="O732" s="11">
        <v>2</v>
      </c>
      <c r="P732" s="11">
        <v>6</v>
      </c>
      <c r="Q732" s="11">
        <v>0.309</v>
      </c>
      <c r="R732" s="11">
        <v>0.56200000000000006</v>
      </c>
      <c r="S732" s="8">
        <f t="shared" si="44"/>
        <v>5</v>
      </c>
      <c r="T732" s="11">
        <f t="shared" si="45"/>
        <v>0.33333333333333331</v>
      </c>
      <c r="U732" s="11">
        <f t="shared" si="46"/>
        <v>0.17499999999999999</v>
      </c>
      <c r="V732" s="11">
        <f t="shared" si="47"/>
        <v>1</v>
      </c>
      <c r="W732" s="11"/>
      <c r="X732" s="11"/>
      <c r="Y732" s="11"/>
      <c r="Z732" s="11"/>
      <c r="AA732" s="11"/>
    </row>
    <row r="733" spans="1:27" x14ac:dyDescent="0.35">
      <c r="A733" s="17" t="s">
        <v>211</v>
      </c>
      <c r="B733" s="17" t="s">
        <v>732</v>
      </c>
      <c r="C733" s="17" t="s">
        <v>1523</v>
      </c>
      <c r="D733" s="13" t="s">
        <v>324</v>
      </c>
      <c r="E733" s="11">
        <v>21</v>
      </c>
      <c r="F733" s="11">
        <v>2</v>
      </c>
      <c r="G733" s="11">
        <v>0</v>
      </c>
      <c r="H733" s="11">
        <v>2</v>
      </c>
      <c r="I733" s="11">
        <v>0</v>
      </c>
      <c r="J733" s="11">
        <v>0.20699999999999999</v>
      </c>
      <c r="K733" s="11">
        <v>0.28399999999999997</v>
      </c>
      <c r="L733" s="11">
        <v>4</v>
      </c>
      <c r="M733" s="11">
        <v>1</v>
      </c>
      <c r="N733" s="11">
        <v>0</v>
      </c>
      <c r="O733" s="11">
        <v>2</v>
      </c>
      <c r="P733" s="11">
        <v>6</v>
      </c>
      <c r="Q733" s="11">
        <v>0.27400000000000002</v>
      </c>
      <c r="R733" s="11">
        <v>0.55800000000000005</v>
      </c>
      <c r="S733" s="8">
        <f t="shared" si="44"/>
        <v>5</v>
      </c>
      <c r="T733" s="11">
        <f t="shared" si="45"/>
        <v>0.33333333333333331</v>
      </c>
      <c r="U733" s="11">
        <f t="shared" si="46"/>
        <v>0.17499999999999999</v>
      </c>
      <c r="V733" s="11">
        <f t="shared" si="47"/>
        <v>1</v>
      </c>
      <c r="W733" s="11"/>
      <c r="X733" s="11"/>
      <c r="Y733" s="11"/>
      <c r="Z733" s="11"/>
      <c r="AA733" s="11"/>
    </row>
    <row r="734" spans="1:27" x14ac:dyDescent="0.35">
      <c r="A734" s="17" t="s">
        <v>37</v>
      </c>
      <c r="B734" s="17" t="s">
        <v>1285</v>
      </c>
      <c r="C734" s="17" t="s">
        <v>304</v>
      </c>
      <c r="D734" s="13" t="s">
        <v>324</v>
      </c>
      <c r="E734" s="11">
        <v>22</v>
      </c>
      <c r="F734" s="11">
        <v>2</v>
      </c>
      <c r="G734" s="11">
        <v>0</v>
      </c>
      <c r="H734" s="11">
        <v>2</v>
      </c>
      <c r="I734" s="11">
        <v>0</v>
      </c>
      <c r="J734" s="11">
        <v>0.20100000000000001</v>
      </c>
      <c r="K734" s="11">
        <v>0.249</v>
      </c>
      <c r="L734" s="11">
        <v>4</v>
      </c>
      <c r="M734" s="11">
        <v>1</v>
      </c>
      <c r="N734" s="11">
        <v>0</v>
      </c>
      <c r="O734" s="11">
        <v>1</v>
      </c>
      <c r="P734" s="11">
        <v>5</v>
      </c>
      <c r="Q734" s="11">
        <v>0.26300000000000001</v>
      </c>
      <c r="R734" s="11">
        <v>0.51200000000000001</v>
      </c>
      <c r="S734" s="8">
        <f t="shared" si="44"/>
        <v>5</v>
      </c>
      <c r="T734" s="11">
        <f t="shared" si="45"/>
        <v>0.33333333333333331</v>
      </c>
      <c r="U734" s="11">
        <f t="shared" si="46"/>
        <v>0.17499999999999999</v>
      </c>
      <c r="V734" s="11">
        <f t="shared" si="47"/>
        <v>1</v>
      </c>
      <c r="W734" s="11"/>
      <c r="X734" s="11"/>
      <c r="Y734" s="11"/>
      <c r="Z734" s="11"/>
      <c r="AA734" s="11"/>
    </row>
    <row r="735" spans="1:27" x14ac:dyDescent="0.35">
      <c r="A735" s="17" t="s">
        <v>1536</v>
      </c>
      <c r="B735" s="17" t="s">
        <v>1537</v>
      </c>
      <c r="C735" s="17"/>
      <c r="D735" s="13" t="s">
        <v>324</v>
      </c>
      <c r="E735" s="11">
        <v>13</v>
      </c>
      <c r="F735" s="11">
        <v>2</v>
      </c>
      <c r="G735" s="11">
        <v>0</v>
      </c>
      <c r="H735" s="11">
        <v>2</v>
      </c>
      <c r="I735" s="11">
        <v>0</v>
      </c>
      <c r="J735" s="11">
        <v>0.219</v>
      </c>
      <c r="K735" s="11">
        <v>0.28499999999999998</v>
      </c>
      <c r="L735" s="11">
        <v>3</v>
      </c>
      <c r="M735" s="11">
        <v>1</v>
      </c>
      <c r="N735" s="11">
        <v>0</v>
      </c>
      <c r="O735" s="11">
        <v>1</v>
      </c>
      <c r="P735" s="11">
        <v>4</v>
      </c>
      <c r="Q735" s="11">
        <v>0.36799999999999999</v>
      </c>
      <c r="R735" s="11">
        <v>0.65300000000000002</v>
      </c>
      <c r="S735" s="8">
        <f t="shared" si="44"/>
        <v>5</v>
      </c>
      <c r="T735" s="11">
        <f t="shared" si="45"/>
        <v>0.33333333333333331</v>
      </c>
      <c r="U735" s="11">
        <f t="shared" si="46"/>
        <v>0.17499999999999999</v>
      </c>
      <c r="V735" s="11">
        <f t="shared" si="47"/>
        <v>1</v>
      </c>
      <c r="W735" s="11"/>
      <c r="X735" s="11"/>
      <c r="Y735" s="11"/>
      <c r="Z735" s="11"/>
      <c r="AA735" s="11"/>
    </row>
    <row r="736" spans="1:27" x14ac:dyDescent="0.35">
      <c r="A736" s="17" t="s">
        <v>1134</v>
      </c>
      <c r="B736" s="17" t="s">
        <v>349</v>
      </c>
      <c r="C736" s="17"/>
      <c r="D736" s="13" t="s">
        <v>324</v>
      </c>
      <c r="E736" s="11">
        <v>13</v>
      </c>
      <c r="F736" s="11">
        <v>2</v>
      </c>
      <c r="G736" s="11">
        <v>0</v>
      </c>
      <c r="H736" s="11">
        <v>2</v>
      </c>
      <c r="I736" s="11">
        <v>0</v>
      </c>
      <c r="J736" s="11">
        <v>0.21199999999999999</v>
      </c>
      <c r="K736" s="11">
        <v>0.27400000000000002</v>
      </c>
      <c r="L736" s="11">
        <v>3</v>
      </c>
      <c r="M736" s="11">
        <v>1</v>
      </c>
      <c r="N736" s="11">
        <v>0</v>
      </c>
      <c r="O736" s="11">
        <v>1</v>
      </c>
      <c r="P736" s="11">
        <v>4</v>
      </c>
      <c r="Q736" s="11">
        <v>0.36299999999999999</v>
      </c>
      <c r="R736" s="11">
        <v>0.63700000000000001</v>
      </c>
      <c r="S736" s="8">
        <f t="shared" si="44"/>
        <v>5</v>
      </c>
      <c r="T736" s="11">
        <f t="shared" si="45"/>
        <v>0.33333333333333331</v>
      </c>
      <c r="U736" s="11">
        <f t="shared" si="46"/>
        <v>0.17499999999999999</v>
      </c>
      <c r="V736" s="11">
        <f t="shared" si="47"/>
        <v>1</v>
      </c>
      <c r="W736" s="11"/>
      <c r="X736" s="11"/>
      <c r="Y736" s="11"/>
      <c r="Z736" s="11"/>
      <c r="AA736" s="11"/>
    </row>
    <row r="737" spans="1:27" x14ac:dyDescent="0.35">
      <c r="A737" s="17" t="s">
        <v>555</v>
      </c>
      <c r="B737" s="17" t="s">
        <v>1218</v>
      </c>
      <c r="C737" s="17"/>
      <c r="D737" s="13" t="s">
        <v>324</v>
      </c>
      <c r="E737" s="11">
        <v>17</v>
      </c>
      <c r="F737" s="11">
        <v>2</v>
      </c>
      <c r="G737" s="11">
        <v>0</v>
      </c>
      <c r="H737" s="11">
        <v>2</v>
      </c>
      <c r="I737" s="11">
        <v>0</v>
      </c>
      <c r="J737" s="11">
        <v>0.21299999999999999</v>
      </c>
      <c r="K737" s="11">
        <v>0.26900000000000002</v>
      </c>
      <c r="L737" s="11">
        <v>4</v>
      </c>
      <c r="M737" s="11">
        <v>1</v>
      </c>
      <c r="N737" s="11">
        <v>0</v>
      </c>
      <c r="O737" s="11">
        <v>1</v>
      </c>
      <c r="P737" s="11">
        <v>5</v>
      </c>
      <c r="Q737" s="11">
        <v>0.33800000000000002</v>
      </c>
      <c r="R737" s="11">
        <v>0.60699999999999998</v>
      </c>
      <c r="S737" s="8">
        <f t="shared" si="44"/>
        <v>5</v>
      </c>
      <c r="T737" s="11">
        <f t="shared" si="45"/>
        <v>0.33333333333333331</v>
      </c>
      <c r="U737" s="11">
        <f t="shared" si="46"/>
        <v>0.17499999999999999</v>
      </c>
      <c r="V737" s="11">
        <f t="shared" si="47"/>
        <v>1</v>
      </c>
      <c r="W737" s="11"/>
      <c r="X737" s="11"/>
      <c r="Y737" s="11"/>
      <c r="Z737" s="11"/>
      <c r="AA737" s="11"/>
    </row>
    <row r="738" spans="1:27" x14ac:dyDescent="0.35">
      <c r="A738" s="17" t="s">
        <v>99</v>
      </c>
      <c r="B738" s="17" t="s">
        <v>40</v>
      </c>
      <c r="C738" s="17"/>
      <c r="D738" s="13" t="s">
        <v>324</v>
      </c>
      <c r="E738" s="11">
        <v>15</v>
      </c>
      <c r="F738" s="11">
        <v>2</v>
      </c>
      <c r="G738" s="11">
        <v>0</v>
      </c>
      <c r="H738" s="11">
        <v>2</v>
      </c>
      <c r="I738" s="11">
        <v>0</v>
      </c>
      <c r="J738" s="11">
        <v>0.22600000000000001</v>
      </c>
      <c r="K738" s="11">
        <v>0.26500000000000001</v>
      </c>
      <c r="L738" s="11">
        <v>3</v>
      </c>
      <c r="M738" s="11">
        <v>1</v>
      </c>
      <c r="N738" s="11">
        <v>0</v>
      </c>
      <c r="O738" s="11">
        <v>1</v>
      </c>
      <c r="P738" s="11">
        <v>4</v>
      </c>
      <c r="Q738" s="11">
        <v>0.35799999999999998</v>
      </c>
      <c r="R738" s="11">
        <v>0.623</v>
      </c>
      <c r="S738" s="8">
        <f t="shared" si="44"/>
        <v>5</v>
      </c>
      <c r="T738" s="11">
        <f t="shared" si="45"/>
        <v>0.33333333333333331</v>
      </c>
      <c r="U738" s="11">
        <f t="shared" si="46"/>
        <v>0.17499999999999999</v>
      </c>
      <c r="V738" s="11">
        <f t="shared" si="47"/>
        <v>1</v>
      </c>
      <c r="W738" s="11"/>
      <c r="X738" s="11"/>
      <c r="Y738" s="11"/>
      <c r="Z738" s="11"/>
      <c r="AA738" s="11"/>
    </row>
    <row r="739" spans="1:27" x14ac:dyDescent="0.35">
      <c r="A739" s="17" t="s">
        <v>99</v>
      </c>
      <c r="B739" s="17" t="s">
        <v>724</v>
      </c>
      <c r="C739" s="17" t="s">
        <v>311</v>
      </c>
      <c r="D739" s="13" t="s">
        <v>324</v>
      </c>
      <c r="E739" s="11">
        <v>15</v>
      </c>
      <c r="F739" s="11">
        <v>2</v>
      </c>
      <c r="G739" s="11">
        <v>0</v>
      </c>
      <c r="H739" s="11">
        <v>2</v>
      </c>
      <c r="I739" s="11">
        <v>0</v>
      </c>
      <c r="J739" s="11">
        <v>0.21199999999999999</v>
      </c>
      <c r="K739" s="11">
        <v>0.28000000000000003</v>
      </c>
      <c r="L739" s="11">
        <v>3</v>
      </c>
      <c r="M739" s="11">
        <v>1</v>
      </c>
      <c r="N739" s="11">
        <v>0</v>
      </c>
      <c r="O739" s="11">
        <v>1</v>
      </c>
      <c r="P739" s="11">
        <v>4</v>
      </c>
      <c r="Q739" s="11">
        <v>0.33</v>
      </c>
      <c r="R739" s="11">
        <v>0.61</v>
      </c>
      <c r="S739" s="8">
        <f t="shared" si="44"/>
        <v>5</v>
      </c>
      <c r="T739" s="11">
        <f t="shared" si="45"/>
        <v>0.33333333333333331</v>
      </c>
      <c r="U739" s="11">
        <f t="shared" si="46"/>
        <v>0.17499999999999999</v>
      </c>
      <c r="V739" s="11">
        <f t="shared" si="47"/>
        <v>1</v>
      </c>
      <c r="W739" s="11"/>
      <c r="X739" s="11"/>
      <c r="Y739" s="11"/>
      <c r="Z739" s="11"/>
      <c r="AA739" s="11"/>
    </row>
    <row r="740" spans="1:27" x14ac:dyDescent="0.35">
      <c r="A740" s="17" t="s">
        <v>969</v>
      </c>
      <c r="B740" s="17" t="s">
        <v>551</v>
      </c>
      <c r="C740" s="17" t="s">
        <v>313</v>
      </c>
      <c r="D740" s="13" t="s">
        <v>324</v>
      </c>
      <c r="E740" s="11">
        <v>15</v>
      </c>
      <c r="F740" s="11">
        <v>2</v>
      </c>
      <c r="G740" s="11">
        <v>0</v>
      </c>
      <c r="H740" s="11">
        <v>2</v>
      </c>
      <c r="I740" s="11">
        <v>0</v>
      </c>
      <c r="J740" s="11">
        <v>0.214</v>
      </c>
      <c r="K740" s="11">
        <v>0.251</v>
      </c>
      <c r="L740" s="11">
        <v>3</v>
      </c>
      <c r="M740" s="11">
        <v>1</v>
      </c>
      <c r="N740" s="11">
        <v>0</v>
      </c>
      <c r="O740" s="11">
        <v>1</v>
      </c>
      <c r="P740" s="11">
        <v>4</v>
      </c>
      <c r="Q740" s="11">
        <v>0.318</v>
      </c>
      <c r="R740" s="11">
        <v>0.56899999999999995</v>
      </c>
      <c r="S740" s="8">
        <f t="shared" si="44"/>
        <v>5</v>
      </c>
      <c r="T740" s="11">
        <f t="shared" si="45"/>
        <v>0.33333333333333331</v>
      </c>
      <c r="U740" s="11">
        <f t="shared" si="46"/>
        <v>0.17499999999999999</v>
      </c>
      <c r="V740" s="11">
        <f t="shared" si="47"/>
        <v>1</v>
      </c>
      <c r="W740" s="11"/>
      <c r="X740" s="11"/>
      <c r="Y740" s="11"/>
      <c r="Z740" s="11"/>
      <c r="AA740" s="11"/>
    </row>
    <row r="741" spans="1:27" x14ac:dyDescent="0.35">
      <c r="A741" s="17" t="s">
        <v>1028</v>
      </c>
      <c r="B741" s="17" t="s">
        <v>1316</v>
      </c>
      <c r="C741" s="17"/>
      <c r="D741" s="13" t="s">
        <v>324</v>
      </c>
      <c r="E741" s="11">
        <v>15</v>
      </c>
      <c r="F741" s="11">
        <v>2</v>
      </c>
      <c r="G741" s="11">
        <v>0</v>
      </c>
      <c r="H741" s="11">
        <v>2</v>
      </c>
      <c r="I741" s="11">
        <v>0</v>
      </c>
      <c r="J741" s="11">
        <v>0.216</v>
      </c>
      <c r="K741" s="11">
        <v>0.28299999999999997</v>
      </c>
      <c r="L741" s="11">
        <v>3</v>
      </c>
      <c r="M741" s="11">
        <v>1</v>
      </c>
      <c r="N741" s="11">
        <v>0</v>
      </c>
      <c r="O741" s="11">
        <v>1</v>
      </c>
      <c r="P741" s="11">
        <v>4</v>
      </c>
      <c r="Q741" s="11">
        <v>0.33200000000000002</v>
      </c>
      <c r="R741" s="11">
        <v>0.61599999999999999</v>
      </c>
      <c r="S741" s="8">
        <f t="shared" si="44"/>
        <v>5</v>
      </c>
      <c r="T741" s="11">
        <f t="shared" si="45"/>
        <v>0.33333333333333331</v>
      </c>
      <c r="U741" s="11">
        <f t="shared" si="46"/>
        <v>0.17499999999999999</v>
      </c>
      <c r="V741" s="11">
        <f t="shared" si="47"/>
        <v>1</v>
      </c>
      <c r="W741" s="11"/>
      <c r="X741" s="11"/>
      <c r="Y741" s="11"/>
      <c r="Z741" s="11"/>
      <c r="AA741" s="11"/>
    </row>
    <row r="742" spans="1:27" x14ac:dyDescent="0.35">
      <c r="A742" s="17" t="s">
        <v>29</v>
      </c>
      <c r="B742" s="17" t="s">
        <v>179</v>
      </c>
      <c r="C742" s="17" t="s">
        <v>310</v>
      </c>
      <c r="D742" s="13" t="s">
        <v>324</v>
      </c>
      <c r="E742" s="11">
        <v>13</v>
      </c>
      <c r="F742" s="11">
        <v>2</v>
      </c>
      <c r="G742" s="11">
        <v>0</v>
      </c>
      <c r="H742" s="11">
        <v>1</v>
      </c>
      <c r="I742" s="11">
        <v>0</v>
      </c>
      <c r="J742" s="11">
        <v>0.23499999999999999</v>
      </c>
      <c r="K742" s="11">
        <v>0.28699999999999998</v>
      </c>
      <c r="L742" s="11">
        <v>3</v>
      </c>
      <c r="M742" s="11">
        <v>1</v>
      </c>
      <c r="N742" s="11">
        <v>0</v>
      </c>
      <c r="O742" s="11">
        <v>1</v>
      </c>
      <c r="P742" s="11">
        <v>3</v>
      </c>
      <c r="Q742" s="11">
        <v>0.315</v>
      </c>
      <c r="R742" s="11">
        <v>0.60199999999999998</v>
      </c>
      <c r="S742" s="8">
        <f t="shared" si="44"/>
        <v>5</v>
      </c>
      <c r="T742" s="11">
        <f t="shared" si="45"/>
        <v>0.33333333333333331</v>
      </c>
      <c r="U742" s="11">
        <f t="shared" si="46"/>
        <v>0.17499999999999999</v>
      </c>
      <c r="V742" s="11">
        <f t="shared" si="47"/>
        <v>1</v>
      </c>
      <c r="W742" s="11"/>
      <c r="X742" s="11"/>
      <c r="Y742" s="11"/>
      <c r="Z742" s="11"/>
      <c r="AA742" s="11"/>
    </row>
    <row r="743" spans="1:27" x14ac:dyDescent="0.35">
      <c r="A743" s="17" t="s">
        <v>866</v>
      </c>
      <c r="B743" s="17" t="s">
        <v>186</v>
      </c>
      <c r="C743" s="17"/>
      <c r="D743" s="13" t="s">
        <v>324</v>
      </c>
      <c r="E743" s="11">
        <v>14</v>
      </c>
      <c r="F743" s="11">
        <v>2</v>
      </c>
      <c r="G743" s="11">
        <v>0</v>
      </c>
      <c r="H743" s="11">
        <v>1</v>
      </c>
      <c r="I743" s="11">
        <v>0</v>
      </c>
      <c r="J743" s="11">
        <v>0.23499999999999999</v>
      </c>
      <c r="K743" s="11">
        <v>0.28799999999999998</v>
      </c>
      <c r="L743" s="11">
        <v>3</v>
      </c>
      <c r="M743" s="11">
        <v>1</v>
      </c>
      <c r="N743" s="11">
        <v>0</v>
      </c>
      <c r="O743" s="11">
        <v>1</v>
      </c>
      <c r="P743" s="11">
        <v>3</v>
      </c>
      <c r="Q743" s="11">
        <v>0.33800000000000002</v>
      </c>
      <c r="R743" s="11">
        <v>0.626</v>
      </c>
      <c r="S743" s="8">
        <f t="shared" si="44"/>
        <v>5</v>
      </c>
      <c r="T743" s="11">
        <f t="shared" si="45"/>
        <v>0.33333333333333331</v>
      </c>
      <c r="U743" s="11">
        <f t="shared" si="46"/>
        <v>0.17499999999999999</v>
      </c>
      <c r="V743" s="11">
        <f t="shared" si="47"/>
        <v>1</v>
      </c>
      <c r="W743" s="11"/>
      <c r="X743" s="11"/>
      <c r="Y743" s="11"/>
      <c r="Z743" s="11"/>
      <c r="AA743" s="11"/>
    </row>
    <row r="744" spans="1:27" x14ac:dyDescent="0.35">
      <c r="A744" s="17" t="s">
        <v>1428</v>
      </c>
      <c r="B744" s="17" t="s">
        <v>1429</v>
      </c>
      <c r="C744" s="17" t="s">
        <v>314</v>
      </c>
      <c r="D744" s="13" t="s">
        <v>324</v>
      </c>
      <c r="E744" s="11">
        <v>14</v>
      </c>
      <c r="F744" s="11">
        <v>2</v>
      </c>
      <c r="G744" s="11">
        <v>0</v>
      </c>
      <c r="H744" s="11">
        <v>2</v>
      </c>
      <c r="I744" s="11">
        <v>0</v>
      </c>
      <c r="J744" s="11">
        <v>0.185</v>
      </c>
      <c r="K744" s="11">
        <v>0.27600000000000002</v>
      </c>
      <c r="L744" s="11">
        <v>3</v>
      </c>
      <c r="M744" s="11">
        <v>0</v>
      </c>
      <c r="N744" s="11">
        <v>0</v>
      </c>
      <c r="O744" s="11">
        <v>2</v>
      </c>
      <c r="P744" s="11">
        <v>4</v>
      </c>
      <c r="Q744" s="11">
        <v>0.25900000000000001</v>
      </c>
      <c r="R744" s="11">
        <v>0.53500000000000003</v>
      </c>
      <c r="S744" s="8">
        <f t="shared" si="44"/>
        <v>5</v>
      </c>
      <c r="T744" s="11">
        <f t="shared" si="45"/>
        <v>0.33333333333333331</v>
      </c>
      <c r="U744" s="11">
        <f t="shared" si="46"/>
        <v>0.17499999999999999</v>
      </c>
      <c r="V744" s="11">
        <f t="shared" si="47"/>
        <v>1</v>
      </c>
      <c r="W744" s="11"/>
      <c r="X744" s="11"/>
      <c r="Y744" s="11"/>
      <c r="Z744" s="11"/>
      <c r="AA744" s="11"/>
    </row>
    <row r="745" spans="1:27" x14ac:dyDescent="0.35">
      <c r="A745" s="17" t="s">
        <v>39</v>
      </c>
      <c r="B745" s="17" t="s">
        <v>121</v>
      </c>
      <c r="C745" s="17" t="s">
        <v>306</v>
      </c>
      <c r="D745" s="13" t="s">
        <v>324</v>
      </c>
      <c r="E745" s="11">
        <v>13</v>
      </c>
      <c r="F745" s="11">
        <v>2</v>
      </c>
      <c r="G745" s="11">
        <v>0</v>
      </c>
      <c r="H745" s="11">
        <v>1</v>
      </c>
      <c r="I745" s="11">
        <v>0</v>
      </c>
      <c r="J745" s="11">
        <v>0.19800000000000001</v>
      </c>
      <c r="K745" s="11">
        <v>0.28199999999999997</v>
      </c>
      <c r="L745" s="11">
        <v>3</v>
      </c>
      <c r="M745" s="11">
        <v>0</v>
      </c>
      <c r="N745" s="11">
        <v>0</v>
      </c>
      <c r="O745" s="11">
        <v>2</v>
      </c>
      <c r="P745" s="11">
        <v>3</v>
      </c>
      <c r="Q745" s="11">
        <v>0.27700000000000002</v>
      </c>
      <c r="R745" s="11">
        <v>0.55900000000000005</v>
      </c>
      <c r="S745" s="8">
        <f t="shared" si="44"/>
        <v>5</v>
      </c>
      <c r="T745" s="11">
        <f t="shared" si="45"/>
        <v>0.33333333333333331</v>
      </c>
      <c r="U745" s="11">
        <f t="shared" si="46"/>
        <v>0.17499999999999999</v>
      </c>
      <c r="V745" s="11">
        <f t="shared" si="47"/>
        <v>1</v>
      </c>
      <c r="W745" s="11"/>
      <c r="X745" s="11"/>
      <c r="Y745" s="11"/>
      <c r="Z745" s="11"/>
      <c r="AA745" s="11"/>
    </row>
    <row r="746" spans="1:27" x14ac:dyDescent="0.35">
      <c r="A746" s="17" t="s">
        <v>162</v>
      </c>
      <c r="B746" s="17" t="s">
        <v>2066</v>
      </c>
      <c r="C746" s="17" t="s">
        <v>2137</v>
      </c>
      <c r="D746" s="13" t="s">
        <v>324</v>
      </c>
      <c r="E746" s="11">
        <v>20</v>
      </c>
      <c r="F746" s="11">
        <v>2</v>
      </c>
      <c r="G746" s="11">
        <v>0</v>
      </c>
      <c r="H746" s="11">
        <v>2</v>
      </c>
      <c r="I746" s="11">
        <v>1</v>
      </c>
      <c r="J746" s="11">
        <v>0.222</v>
      </c>
      <c r="K746" s="11">
        <v>0.26900000000000002</v>
      </c>
      <c r="L746" s="11">
        <v>4</v>
      </c>
      <c r="M746" s="11">
        <v>1</v>
      </c>
      <c r="N746" s="11">
        <v>0</v>
      </c>
      <c r="O746" s="11">
        <v>1</v>
      </c>
      <c r="P746" s="11">
        <v>7</v>
      </c>
      <c r="Q746" s="11">
        <v>0.34</v>
      </c>
      <c r="R746" s="11">
        <v>0.61</v>
      </c>
      <c r="S746" s="8">
        <f t="shared" si="44"/>
        <v>4</v>
      </c>
      <c r="T746" s="11">
        <f t="shared" si="45"/>
        <v>0.26666666666666666</v>
      </c>
      <c r="U746" s="11">
        <f t="shared" si="46"/>
        <v>0.14000000000000001</v>
      </c>
      <c r="V746" s="11">
        <f t="shared" si="47"/>
        <v>1</v>
      </c>
      <c r="W746" s="11"/>
      <c r="X746" s="11"/>
      <c r="Y746" s="11"/>
      <c r="Z746" s="11"/>
      <c r="AA746" s="11"/>
    </row>
    <row r="747" spans="1:27" x14ac:dyDescent="0.35">
      <c r="A747" s="17" t="s">
        <v>158</v>
      </c>
      <c r="B747" s="17" t="s">
        <v>446</v>
      </c>
      <c r="C747" s="17" t="s">
        <v>310</v>
      </c>
      <c r="D747" s="13" t="s">
        <v>324</v>
      </c>
      <c r="E747" s="11">
        <v>18</v>
      </c>
      <c r="F747" s="11">
        <v>2</v>
      </c>
      <c r="G747" s="11">
        <v>0</v>
      </c>
      <c r="H747" s="11">
        <v>1</v>
      </c>
      <c r="I747" s="11">
        <v>1</v>
      </c>
      <c r="J747" s="11">
        <v>0.19900000000000001</v>
      </c>
      <c r="K747" s="11">
        <v>0.27500000000000002</v>
      </c>
      <c r="L747" s="11">
        <v>4</v>
      </c>
      <c r="M747" s="11">
        <v>0</v>
      </c>
      <c r="N747" s="11">
        <v>0</v>
      </c>
      <c r="O747" s="11">
        <v>2</v>
      </c>
      <c r="P747" s="11">
        <v>6</v>
      </c>
      <c r="Q747" s="11">
        <v>0.25600000000000001</v>
      </c>
      <c r="R747" s="11">
        <v>0.53100000000000003</v>
      </c>
      <c r="S747" s="8">
        <f t="shared" si="44"/>
        <v>4</v>
      </c>
      <c r="T747" s="11">
        <f t="shared" si="45"/>
        <v>0.26666666666666666</v>
      </c>
      <c r="U747" s="11">
        <f t="shared" si="46"/>
        <v>0.14000000000000001</v>
      </c>
      <c r="V747" s="11">
        <f t="shared" si="47"/>
        <v>1</v>
      </c>
      <c r="W747" s="11"/>
      <c r="X747" s="11"/>
      <c r="Y747" s="11"/>
      <c r="Z747" s="11"/>
      <c r="AA747" s="11"/>
    </row>
    <row r="748" spans="1:27" x14ac:dyDescent="0.35">
      <c r="A748" s="17" t="s">
        <v>99</v>
      </c>
      <c r="B748" s="17" t="s">
        <v>1120</v>
      </c>
      <c r="C748" s="17" t="s">
        <v>306</v>
      </c>
      <c r="D748" s="13" t="s">
        <v>324</v>
      </c>
      <c r="E748" s="11">
        <v>14</v>
      </c>
      <c r="F748" s="11">
        <v>2</v>
      </c>
      <c r="G748" s="11">
        <v>0</v>
      </c>
      <c r="H748" s="11">
        <v>2</v>
      </c>
      <c r="I748" s="11">
        <v>0</v>
      </c>
      <c r="J748" s="11">
        <v>0.19700000000000001</v>
      </c>
      <c r="K748" s="11">
        <v>0.26700000000000002</v>
      </c>
      <c r="L748" s="11">
        <v>3</v>
      </c>
      <c r="M748" s="11">
        <v>1</v>
      </c>
      <c r="N748" s="11">
        <v>0</v>
      </c>
      <c r="O748" s="11">
        <v>1</v>
      </c>
      <c r="P748" s="11">
        <v>5</v>
      </c>
      <c r="Q748" s="11">
        <v>0.34200000000000003</v>
      </c>
      <c r="R748" s="11">
        <v>0.60899999999999999</v>
      </c>
      <c r="S748" s="8">
        <f t="shared" si="44"/>
        <v>4</v>
      </c>
      <c r="T748" s="11">
        <f t="shared" si="45"/>
        <v>0.26666666666666666</v>
      </c>
      <c r="U748" s="11">
        <f t="shared" si="46"/>
        <v>0.14000000000000001</v>
      </c>
      <c r="V748" s="11">
        <f t="shared" si="47"/>
        <v>1</v>
      </c>
      <c r="W748" s="11"/>
      <c r="X748" s="11"/>
      <c r="Y748" s="11"/>
      <c r="Z748" s="11"/>
      <c r="AA748" s="11"/>
    </row>
    <row r="749" spans="1:27" x14ac:dyDescent="0.35">
      <c r="A749" s="17" t="s">
        <v>1044</v>
      </c>
      <c r="B749" s="17" t="s">
        <v>545</v>
      </c>
      <c r="C749" s="17"/>
      <c r="D749" s="13" t="s">
        <v>324</v>
      </c>
      <c r="E749" s="11">
        <v>14</v>
      </c>
      <c r="F749" s="11">
        <v>2</v>
      </c>
      <c r="G749" s="11">
        <v>0</v>
      </c>
      <c r="H749" s="11">
        <v>2</v>
      </c>
      <c r="I749" s="11">
        <v>0</v>
      </c>
      <c r="J749" s="11">
        <v>0.21199999999999999</v>
      </c>
      <c r="K749" s="11">
        <v>0.28100000000000003</v>
      </c>
      <c r="L749" s="11">
        <v>3</v>
      </c>
      <c r="M749" s="11">
        <v>1</v>
      </c>
      <c r="N749" s="11">
        <v>0</v>
      </c>
      <c r="O749" s="11">
        <v>1</v>
      </c>
      <c r="P749" s="11">
        <v>5</v>
      </c>
      <c r="Q749" s="11">
        <v>0.35199999999999998</v>
      </c>
      <c r="R749" s="11">
        <v>0.63300000000000001</v>
      </c>
      <c r="S749" s="8">
        <f t="shared" si="44"/>
        <v>4</v>
      </c>
      <c r="T749" s="11">
        <f t="shared" si="45"/>
        <v>0.26666666666666666</v>
      </c>
      <c r="U749" s="11">
        <f t="shared" si="46"/>
        <v>0.14000000000000001</v>
      </c>
      <c r="V749" s="11">
        <f t="shared" si="47"/>
        <v>1</v>
      </c>
      <c r="W749" s="11"/>
      <c r="X749" s="11"/>
      <c r="Y749" s="11"/>
      <c r="Z749" s="11"/>
      <c r="AA749" s="11"/>
    </row>
    <row r="750" spans="1:27" x14ac:dyDescent="0.35">
      <c r="A750" s="17" t="s">
        <v>232</v>
      </c>
      <c r="B750" s="17" t="s">
        <v>216</v>
      </c>
      <c r="C750" s="17" t="s">
        <v>311</v>
      </c>
      <c r="D750" s="13" t="s">
        <v>324</v>
      </c>
      <c r="E750" s="11">
        <v>13</v>
      </c>
      <c r="F750" s="11">
        <v>1</v>
      </c>
      <c r="G750" s="11">
        <v>0</v>
      </c>
      <c r="H750" s="11">
        <v>1</v>
      </c>
      <c r="I750" s="11">
        <v>1</v>
      </c>
      <c r="J750" s="11">
        <v>0.20499999999999999</v>
      </c>
      <c r="K750" s="11">
        <v>0.28399999999999997</v>
      </c>
      <c r="L750" s="11">
        <v>3</v>
      </c>
      <c r="M750" s="11">
        <v>1</v>
      </c>
      <c r="N750" s="11">
        <v>0</v>
      </c>
      <c r="O750" s="11">
        <v>1</v>
      </c>
      <c r="P750" s="11">
        <v>4</v>
      </c>
      <c r="Q750" s="11">
        <v>0.28000000000000003</v>
      </c>
      <c r="R750" s="11">
        <v>0.56299999999999994</v>
      </c>
      <c r="S750" s="8">
        <f t="shared" si="44"/>
        <v>4</v>
      </c>
      <c r="T750" s="11">
        <f t="shared" si="45"/>
        <v>0.26666666666666666</v>
      </c>
      <c r="U750" s="11">
        <f t="shared" si="46"/>
        <v>0.14000000000000001</v>
      </c>
      <c r="V750" s="11">
        <f t="shared" si="47"/>
        <v>1</v>
      </c>
      <c r="W750" s="11"/>
      <c r="X750" s="11"/>
      <c r="Y750" s="11"/>
      <c r="Z750" s="11"/>
      <c r="AA750" s="11"/>
    </row>
    <row r="751" spans="1:27" x14ac:dyDescent="0.35">
      <c r="A751" s="17" t="s">
        <v>1051</v>
      </c>
      <c r="B751" s="17" t="s">
        <v>2154</v>
      </c>
      <c r="C751" s="17" t="s">
        <v>296</v>
      </c>
      <c r="D751" s="13" t="s">
        <v>324</v>
      </c>
      <c r="E751" s="11">
        <v>19</v>
      </c>
      <c r="F751" s="11">
        <v>2</v>
      </c>
      <c r="G751" s="11">
        <v>0</v>
      </c>
      <c r="H751" s="11">
        <v>2</v>
      </c>
      <c r="I751" s="11">
        <v>0</v>
      </c>
      <c r="J751" s="11">
        <v>0.19800000000000001</v>
      </c>
      <c r="K751" s="11">
        <v>0.27100000000000002</v>
      </c>
      <c r="L751" s="11">
        <v>4</v>
      </c>
      <c r="M751" s="11">
        <v>1</v>
      </c>
      <c r="N751" s="11">
        <v>0</v>
      </c>
      <c r="O751" s="11">
        <v>2</v>
      </c>
      <c r="P751" s="11">
        <v>7</v>
      </c>
      <c r="Q751" s="11">
        <v>0.32600000000000001</v>
      </c>
      <c r="R751" s="11">
        <v>0.59599999999999997</v>
      </c>
      <c r="S751" s="8">
        <f t="shared" si="44"/>
        <v>4</v>
      </c>
      <c r="T751" s="11">
        <f t="shared" si="45"/>
        <v>0.26666666666666666</v>
      </c>
      <c r="U751" s="11">
        <f t="shared" si="46"/>
        <v>0.14000000000000001</v>
      </c>
      <c r="V751" s="11">
        <f t="shared" si="47"/>
        <v>1</v>
      </c>
      <c r="W751" s="11"/>
      <c r="X751" s="11"/>
      <c r="Y751" s="11"/>
      <c r="Z751" s="11"/>
      <c r="AA751" s="11"/>
    </row>
    <row r="752" spans="1:27" x14ac:dyDescent="0.35">
      <c r="A752" s="17" t="s">
        <v>47</v>
      </c>
      <c r="B752" s="17" t="s">
        <v>1433</v>
      </c>
      <c r="C752" s="17" t="s">
        <v>313</v>
      </c>
      <c r="D752" s="13" t="s">
        <v>324</v>
      </c>
      <c r="E752" s="11">
        <v>16</v>
      </c>
      <c r="F752" s="11">
        <v>2</v>
      </c>
      <c r="G752" s="11">
        <v>0</v>
      </c>
      <c r="H752" s="11">
        <v>2</v>
      </c>
      <c r="I752" s="11">
        <v>0</v>
      </c>
      <c r="J752" s="11">
        <v>0.21</v>
      </c>
      <c r="K752" s="11">
        <v>0.25900000000000001</v>
      </c>
      <c r="L752" s="11">
        <v>3</v>
      </c>
      <c r="M752" s="11">
        <v>1</v>
      </c>
      <c r="N752" s="11">
        <v>0</v>
      </c>
      <c r="O752" s="11">
        <v>1</v>
      </c>
      <c r="P752" s="11">
        <v>5</v>
      </c>
      <c r="Q752" s="11">
        <v>0.33600000000000002</v>
      </c>
      <c r="R752" s="11">
        <v>0.59399999999999997</v>
      </c>
      <c r="S752" s="8">
        <f t="shared" si="44"/>
        <v>4</v>
      </c>
      <c r="T752" s="11">
        <f t="shared" si="45"/>
        <v>0.26666666666666666</v>
      </c>
      <c r="U752" s="11">
        <f t="shared" si="46"/>
        <v>0.14000000000000001</v>
      </c>
      <c r="V752" s="11">
        <f t="shared" si="47"/>
        <v>1</v>
      </c>
      <c r="W752" s="11"/>
      <c r="X752" s="11"/>
      <c r="Y752" s="11"/>
      <c r="Z752" s="11"/>
      <c r="AA752" s="11"/>
    </row>
    <row r="753" spans="1:27" x14ac:dyDescent="0.35">
      <c r="A753" s="17" t="s">
        <v>144</v>
      </c>
      <c r="B753" s="17" t="s">
        <v>465</v>
      </c>
      <c r="C753" s="17"/>
      <c r="D753" s="13" t="s">
        <v>324</v>
      </c>
      <c r="E753" s="11">
        <v>20</v>
      </c>
      <c r="F753" s="11">
        <v>2</v>
      </c>
      <c r="G753" s="11">
        <v>0</v>
      </c>
      <c r="H753" s="11">
        <v>2</v>
      </c>
      <c r="I753" s="11">
        <v>0</v>
      </c>
      <c r="J753" s="11">
        <v>0.22</v>
      </c>
      <c r="K753" s="11">
        <v>0.26800000000000002</v>
      </c>
      <c r="L753" s="11">
        <v>4</v>
      </c>
      <c r="M753" s="11">
        <v>1</v>
      </c>
      <c r="N753" s="11">
        <v>0</v>
      </c>
      <c r="O753" s="11">
        <v>1</v>
      </c>
      <c r="P753" s="11">
        <v>6</v>
      </c>
      <c r="Q753" s="11">
        <v>0.34499999999999997</v>
      </c>
      <c r="R753" s="11">
        <v>0.61299999999999999</v>
      </c>
      <c r="S753" s="8">
        <f t="shared" si="44"/>
        <v>4</v>
      </c>
      <c r="T753" s="11">
        <f t="shared" si="45"/>
        <v>0.26666666666666666</v>
      </c>
      <c r="U753" s="11">
        <f t="shared" si="46"/>
        <v>0.14000000000000001</v>
      </c>
      <c r="V753" s="11">
        <f t="shared" si="47"/>
        <v>1</v>
      </c>
      <c r="W753" s="11"/>
      <c r="X753" s="11"/>
      <c r="Y753" s="11"/>
      <c r="Z753" s="11"/>
      <c r="AA753" s="11"/>
    </row>
    <row r="754" spans="1:27" x14ac:dyDescent="0.35">
      <c r="A754" s="17" t="s">
        <v>169</v>
      </c>
      <c r="B754" s="17" t="s">
        <v>1573</v>
      </c>
      <c r="C754" s="17" t="s">
        <v>293</v>
      </c>
      <c r="D754" s="13" t="s">
        <v>324</v>
      </c>
      <c r="E754" s="11">
        <v>20</v>
      </c>
      <c r="F754" s="11">
        <v>2</v>
      </c>
      <c r="G754" s="11">
        <v>0</v>
      </c>
      <c r="H754" s="11">
        <v>2</v>
      </c>
      <c r="I754" s="11">
        <v>0</v>
      </c>
      <c r="J754" s="11">
        <v>0.215</v>
      </c>
      <c r="K754" s="11">
        <v>0.27</v>
      </c>
      <c r="L754" s="11">
        <v>4</v>
      </c>
      <c r="M754" s="11">
        <v>1</v>
      </c>
      <c r="N754" s="11">
        <v>0</v>
      </c>
      <c r="O754" s="11">
        <v>1</v>
      </c>
      <c r="P754" s="11">
        <v>6</v>
      </c>
      <c r="Q754" s="11">
        <v>0.33600000000000002</v>
      </c>
      <c r="R754" s="11">
        <v>0.60599999999999998</v>
      </c>
      <c r="S754" s="8">
        <f t="shared" si="44"/>
        <v>4</v>
      </c>
      <c r="T754" s="11">
        <f t="shared" si="45"/>
        <v>0.26666666666666666</v>
      </c>
      <c r="U754" s="11">
        <f t="shared" si="46"/>
        <v>0.14000000000000001</v>
      </c>
      <c r="V754" s="11">
        <f t="shared" si="47"/>
        <v>1</v>
      </c>
      <c r="W754" s="11"/>
      <c r="X754" s="11"/>
      <c r="Y754" s="11"/>
      <c r="Z754" s="11"/>
      <c r="AA754" s="11"/>
    </row>
    <row r="755" spans="1:27" x14ac:dyDescent="0.35">
      <c r="A755" s="17" t="s">
        <v>101</v>
      </c>
      <c r="B755" s="17" t="s">
        <v>1767</v>
      </c>
      <c r="C755" s="17" t="s">
        <v>363</v>
      </c>
      <c r="D755" s="13" t="s">
        <v>324</v>
      </c>
      <c r="E755" s="11">
        <v>17</v>
      </c>
      <c r="F755" s="11">
        <v>2</v>
      </c>
      <c r="G755" s="11">
        <v>0</v>
      </c>
      <c r="H755" s="11">
        <v>2</v>
      </c>
      <c r="I755" s="11">
        <v>0</v>
      </c>
      <c r="J755" s="11">
        <v>0.20799999999999999</v>
      </c>
      <c r="K755" s="11">
        <v>0.26500000000000001</v>
      </c>
      <c r="L755" s="11">
        <v>3</v>
      </c>
      <c r="M755" s="11">
        <v>1</v>
      </c>
      <c r="N755" s="11">
        <v>0</v>
      </c>
      <c r="O755" s="11">
        <v>1</v>
      </c>
      <c r="P755" s="11">
        <v>5</v>
      </c>
      <c r="Q755" s="11">
        <v>0.33100000000000002</v>
      </c>
      <c r="R755" s="11">
        <v>0.59599999999999997</v>
      </c>
      <c r="S755" s="8">
        <f t="shared" si="44"/>
        <v>4</v>
      </c>
      <c r="T755" s="11">
        <f t="shared" si="45"/>
        <v>0.26666666666666666</v>
      </c>
      <c r="U755" s="11">
        <f t="shared" si="46"/>
        <v>0.14000000000000001</v>
      </c>
      <c r="V755" s="11">
        <f t="shared" si="47"/>
        <v>1</v>
      </c>
      <c r="W755" s="11"/>
      <c r="X755" s="11"/>
      <c r="Y755" s="11"/>
      <c r="Z755" s="11"/>
      <c r="AA755" s="11"/>
    </row>
    <row r="756" spans="1:27" x14ac:dyDescent="0.35">
      <c r="A756" s="17" t="s">
        <v>668</v>
      </c>
      <c r="B756" s="17" t="s">
        <v>1411</v>
      </c>
      <c r="C756" s="17"/>
      <c r="D756" s="13" t="s">
        <v>324</v>
      </c>
      <c r="E756" s="11">
        <v>11</v>
      </c>
      <c r="F756" s="11">
        <v>1</v>
      </c>
      <c r="G756" s="11">
        <v>0</v>
      </c>
      <c r="H756" s="11">
        <v>1</v>
      </c>
      <c r="I756" s="11">
        <v>1</v>
      </c>
      <c r="J756" s="11">
        <v>0.22800000000000001</v>
      </c>
      <c r="K756" s="11">
        <v>0.29499999999999998</v>
      </c>
      <c r="L756" s="11">
        <v>3</v>
      </c>
      <c r="M756" s="11">
        <v>0</v>
      </c>
      <c r="N756" s="11">
        <v>0</v>
      </c>
      <c r="O756" s="11">
        <v>1</v>
      </c>
      <c r="P756" s="11">
        <v>3</v>
      </c>
      <c r="Q756" s="11">
        <v>0.33200000000000002</v>
      </c>
      <c r="R756" s="11">
        <v>0.627</v>
      </c>
      <c r="S756" s="8">
        <f t="shared" si="44"/>
        <v>4</v>
      </c>
      <c r="T756" s="11">
        <f t="shared" si="45"/>
        <v>0.26666666666666666</v>
      </c>
      <c r="U756" s="11">
        <f t="shared" si="46"/>
        <v>0.14000000000000001</v>
      </c>
      <c r="V756" s="11">
        <f t="shared" si="47"/>
        <v>1</v>
      </c>
      <c r="W756" s="11"/>
      <c r="X756" s="11"/>
      <c r="Y756" s="11"/>
      <c r="Z756" s="11"/>
      <c r="AA756" s="11"/>
    </row>
    <row r="757" spans="1:27" x14ac:dyDescent="0.35">
      <c r="A757" s="17" t="s">
        <v>131</v>
      </c>
      <c r="B757" s="17" t="s">
        <v>1420</v>
      </c>
      <c r="C757" s="17"/>
      <c r="D757" s="13" t="s">
        <v>324</v>
      </c>
      <c r="E757" s="11">
        <v>12</v>
      </c>
      <c r="F757" s="11">
        <v>2</v>
      </c>
      <c r="G757" s="11">
        <v>0</v>
      </c>
      <c r="H757" s="11">
        <v>1</v>
      </c>
      <c r="I757" s="11">
        <v>0</v>
      </c>
      <c r="J757" s="11">
        <v>0.215</v>
      </c>
      <c r="K757" s="11">
        <v>0.29699999999999999</v>
      </c>
      <c r="L757" s="11">
        <v>3</v>
      </c>
      <c r="M757" s="11">
        <v>1</v>
      </c>
      <c r="N757" s="11">
        <v>0</v>
      </c>
      <c r="O757" s="11">
        <v>1</v>
      </c>
      <c r="P757" s="11">
        <v>4</v>
      </c>
      <c r="Q757" s="11">
        <v>0.36599999999999999</v>
      </c>
      <c r="R757" s="11">
        <v>0.66300000000000003</v>
      </c>
      <c r="S757" s="8">
        <f t="shared" si="44"/>
        <v>4</v>
      </c>
      <c r="T757" s="11">
        <f t="shared" si="45"/>
        <v>0.26666666666666666</v>
      </c>
      <c r="U757" s="11">
        <f t="shared" si="46"/>
        <v>0.14000000000000001</v>
      </c>
      <c r="V757" s="11">
        <f t="shared" si="47"/>
        <v>1</v>
      </c>
      <c r="W757" s="11"/>
      <c r="X757" s="11"/>
      <c r="Y757" s="11"/>
      <c r="Z757" s="11"/>
      <c r="AA757" s="11"/>
    </row>
    <row r="758" spans="1:27" x14ac:dyDescent="0.35">
      <c r="A758" s="17" t="s">
        <v>70</v>
      </c>
      <c r="B758" s="17" t="s">
        <v>1448</v>
      </c>
      <c r="C758" s="17" t="s">
        <v>308</v>
      </c>
      <c r="D758" s="13" t="s">
        <v>324</v>
      </c>
      <c r="E758" s="11">
        <v>13</v>
      </c>
      <c r="F758" s="11">
        <v>2</v>
      </c>
      <c r="G758" s="11">
        <v>0</v>
      </c>
      <c r="H758" s="11">
        <v>1</v>
      </c>
      <c r="I758" s="11">
        <v>0</v>
      </c>
      <c r="J758" s="11">
        <v>0.214</v>
      </c>
      <c r="K758" s="11">
        <v>0.28100000000000003</v>
      </c>
      <c r="L758" s="11">
        <v>3</v>
      </c>
      <c r="M758" s="11">
        <v>1</v>
      </c>
      <c r="N758" s="11">
        <v>0</v>
      </c>
      <c r="O758" s="11">
        <v>1</v>
      </c>
      <c r="P758" s="11">
        <v>4</v>
      </c>
      <c r="Q758" s="11">
        <v>0.33700000000000002</v>
      </c>
      <c r="R758" s="11">
        <v>0.61799999999999999</v>
      </c>
      <c r="S758" s="8">
        <f t="shared" si="44"/>
        <v>4</v>
      </c>
      <c r="T758" s="11">
        <f t="shared" si="45"/>
        <v>0.26666666666666666</v>
      </c>
      <c r="U758" s="11">
        <f t="shared" si="46"/>
        <v>0.14000000000000001</v>
      </c>
      <c r="V758" s="11">
        <f t="shared" si="47"/>
        <v>1</v>
      </c>
      <c r="W758" s="11"/>
      <c r="X758" s="11"/>
      <c r="Y758" s="11"/>
      <c r="Z758" s="11"/>
      <c r="AA758" s="11"/>
    </row>
    <row r="759" spans="1:27" x14ac:dyDescent="0.35">
      <c r="A759" s="17" t="s">
        <v>1762</v>
      </c>
      <c r="B759" s="17" t="s">
        <v>1763</v>
      </c>
      <c r="C759" s="17" t="s">
        <v>308</v>
      </c>
      <c r="D759" s="13" t="s">
        <v>324</v>
      </c>
      <c r="E759" s="11">
        <v>14</v>
      </c>
      <c r="F759" s="11">
        <v>1</v>
      </c>
      <c r="G759" s="11">
        <v>0</v>
      </c>
      <c r="H759" s="11">
        <v>2</v>
      </c>
      <c r="I759" s="11">
        <v>0</v>
      </c>
      <c r="J759" s="11">
        <v>0.20200000000000001</v>
      </c>
      <c r="K759" s="11">
        <v>0.25800000000000001</v>
      </c>
      <c r="L759" s="11">
        <v>3</v>
      </c>
      <c r="M759" s="11">
        <v>1</v>
      </c>
      <c r="N759" s="11">
        <v>0</v>
      </c>
      <c r="O759" s="11">
        <v>1</v>
      </c>
      <c r="P759" s="11">
        <v>4</v>
      </c>
      <c r="Q759" s="11">
        <v>0.34899999999999998</v>
      </c>
      <c r="R759" s="11">
        <v>0.60699999999999998</v>
      </c>
      <c r="S759" s="8">
        <f t="shared" si="44"/>
        <v>4</v>
      </c>
      <c r="T759" s="11">
        <f t="shared" si="45"/>
        <v>0.26666666666666666</v>
      </c>
      <c r="U759" s="11">
        <f t="shared" si="46"/>
        <v>0.14000000000000001</v>
      </c>
      <c r="V759" s="11">
        <f t="shared" si="47"/>
        <v>1</v>
      </c>
      <c r="W759" s="11"/>
      <c r="X759" s="11"/>
      <c r="Y759" s="11"/>
      <c r="Z759" s="11"/>
      <c r="AA759" s="11"/>
    </row>
    <row r="760" spans="1:27" x14ac:dyDescent="0.35">
      <c r="A760" s="17" t="s">
        <v>144</v>
      </c>
      <c r="B760" s="17" t="s">
        <v>491</v>
      </c>
      <c r="C760" s="17"/>
      <c r="D760" s="13" t="s">
        <v>324</v>
      </c>
      <c r="E760" s="11">
        <v>12</v>
      </c>
      <c r="F760" s="11">
        <v>1</v>
      </c>
      <c r="G760" s="11">
        <v>0</v>
      </c>
      <c r="H760" s="11">
        <v>1</v>
      </c>
      <c r="I760" s="11">
        <v>0</v>
      </c>
      <c r="J760" s="11">
        <v>0.22500000000000001</v>
      </c>
      <c r="K760" s="11">
        <v>0.26800000000000002</v>
      </c>
      <c r="L760" s="11">
        <v>3</v>
      </c>
      <c r="M760" s="11">
        <v>1</v>
      </c>
      <c r="N760" s="11">
        <v>0</v>
      </c>
      <c r="O760" s="11">
        <v>1</v>
      </c>
      <c r="P760" s="11">
        <v>3</v>
      </c>
      <c r="Q760" s="11">
        <v>0.35</v>
      </c>
      <c r="R760" s="11">
        <v>0.61799999999999999</v>
      </c>
      <c r="S760" s="8">
        <f t="shared" si="44"/>
        <v>4</v>
      </c>
      <c r="T760" s="11">
        <f t="shared" si="45"/>
        <v>0.26666666666666666</v>
      </c>
      <c r="U760" s="11">
        <f t="shared" si="46"/>
        <v>0.14000000000000001</v>
      </c>
      <c r="V760" s="11">
        <f t="shared" si="47"/>
        <v>1</v>
      </c>
      <c r="W760" s="11"/>
      <c r="X760" s="11"/>
      <c r="Y760" s="11"/>
      <c r="Z760" s="11"/>
      <c r="AA760" s="11"/>
    </row>
    <row r="761" spans="1:27" x14ac:dyDescent="0.35">
      <c r="A761" s="17" t="s">
        <v>197</v>
      </c>
      <c r="B761" s="17" t="s">
        <v>183</v>
      </c>
      <c r="C761" s="17" t="s">
        <v>313</v>
      </c>
      <c r="D761" s="13" t="s">
        <v>324</v>
      </c>
      <c r="E761" s="11">
        <v>12</v>
      </c>
      <c r="F761" s="11">
        <v>1</v>
      </c>
      <c r="G761" s="11">
        <v>0</v>
      </c>
      <c r="H761" s="11">
        <v>1</v>
      </c>
      <c r="I761" s="11">
        <v>0</v>
      </c>
      <c r="J761" s="11">
        <v>0.22800000000000001</v>
      </c>
      <c r="K761" s="11">
        <v>0.29299999999999998</v>
      </c>
      <c r="L761" s="11">
        <v>3</v>
      </c>
      <c r="M761" s="11">
        <v>1</v>
      </c>
      <c r="N761" s="11">
        <v>0</v>
      </c>
      <c r="O761" s="11">
        <v>1</v>
      </c>
      <c r="P761" s="11">
        <v>3</v>
      </c>
      <c r="Q761" s="11">
        <v>0.34300000000000003</v>
      </c>
      <c r="R761" s="11">
        <v>0.63600000000000001</v>
      </c>
      <c r="S761" s="8">
        <f t="shared" si="44"/>
        <v>4</v>
      </c>
      <c r="T761" s="11">
        <f t="shared" si="45"/>
        <v>0.26666666666666666</v>
      </c>
      <c r="U761" s="11">
        <f t="shared" si="46"/>
        <v>0.14000000000000001</v>
      </c>
      <c r="V761" s="11">
        <f t="shared" si="47"/>
        <v>1</v>
      </c>
      <c r="W761" s="11"/>
      <c r="X761" s="11"/>
      <c r="Y761" s="11"/>
      <c r="Z761" s="11"/>
      <c r="AA761" s="11"/>
    </row>
    <row r="762" spans="1:27" x14ac:dyDescent="0.35">
      <c r="A762" s="17" t="s">
        <v>399</v>
      </c>
      <c r="B762" s="17" t="s">
        <v>349</v>
      </c>
      <c r="C762" s="17"/>
      <c r="D762" s="13" t="s">
        <v>324</v>
      </c>
      <c r="E762" s="11">
        <v>13</v>
      </c>
      <c r="F762" s="11">
        <v>1</v>
      </c>
      <c r="G762" s="11">
        <v>0</v>
      </c>
      <c r="H762" s="11">
        <v>1</v>
      </c>
      <c r="I762" s="11">
        <v>0</v>
      </c>
      <c r="J762" s="11">
        <v>0.22</v>
      </c>
      <c r="K762" s="11">
        <v>0.27300000000000002</v>
      </c>
      <c r="L762" s="11">
        <v>3</v>
      </c>
      <c r="M762" s="11">
        <v>1</v>
      </c>
      <c r="N762" s="11">
        <v>0</v>
      </c>
      <c r="O762" s="11">
        <v>1</v>
      </c>
      <c r="P762" s="11">
        <v>3</v>
      </c>
      <c r="Q762" s="11">
        <v>0.36199999999999999</v>
      </c>
      <c r="R762" s="11">
        <v>0.63600000000000001</v>
      </c>
      <c r="S762" s="8">
        <f t="shared" si="44"/>
        <v>4</v>
      </c>
      <c r="T762" s="11">
        <f t="shared" si="45"/>
        <v>0.26666666666666666</v>
      </c>
      <c r="U762" s="11">
        <f t="shared" si="46"/>
        <v>0.14000000000000001</v>
      </c>
      <c r="V762" s="11">
        <f t="shared" si="47"/>
        <v>1</v>
      </c>
      <c r="W762" s="11"/>
      <c r="X762" s="11"/>
      <c r="Y762" s="11"/>
      <c r="Z762" s="11"/>
      <c r="AA762" s="11"/>
    </row>
    <row r="763" spans="1:27" x14ac:dyDescent="0.35">
      <c r="A763" s="17" t="s">
        <v>1566</v>
      </c>
      <c r="B763" s="17" t="s">
        <v>1567</v>
      </c>
      <c r="C763" s="17"/>
      <c r="D763" s="13" t="s">
        <v>324</v>
      </c>
      <c r="E763" s="11">
        <v>13</v>
      </c>
      <c r="F763" s="11">
        <v>1</v>
      </c>
      <c r="G763" s="11">
        <v>0</v>
      </c>
      <c r="H763" s="11">
        <v>1</v>
      </c>
      <c r="I763" s="11">
        <v>0</v>
      </c>
      <c r="J763" s="11">
        <v>0.222</v>
      </c>
      <c r="K763" s="11">
        <v>0.28899999999999998</v>
      </c>
      <c r="L763" s="11">
        <v>3</v>
      </c>
      <c r="M763" s="11">
        <v>1</v>
      </c>
      <c r="N763" s="11">
        <v>0</v>
      </c>
      <c r="O763" s="11">
        <v>1</v>
      </c>
      <c r="P763" s="11">
        <v>3</v>
      </c>
      <c r="Q763" s="11">
        <v>0.32100000000000001</v>
      </c>
      <c r="R763" s="11">
        <v>0.61099999999999999</v>
      </c>
      <c r="S763" s="8">
        <f t="shared" si="44"/>
        <v>4</v>
      </c>
      <c r="T763" s="11">
        <f t="shared" si="45"/>
        <v>0.26666666666666666</v>
      </c>
      <c r="U763" s="11">
        <f t="shared" si="46"/>
        <v>0.14000000000000001</v>
      </c>
      <c r="V763" s="11">
        <f t="shared" si="47"/>
        <v>1</v>
      </c>
      <c r="W763" s="11"/>
      <c r="X763" s="11"/>
      <c r="Y763" s="11"/>
      <c r="Z763" s="11"/>
      <c r="AA763" s="11"/>
    </row>
    <row r="764" spans="1:27" x14ac:dyDescent="0.35">
      <c r="A764" s="17" t="s">
        <v>1443</v>
      </c>
      <c r="B764" s="17" t="s">
        <v>2156</v>
      </c>
      <c r="C764" s="17" t="s">
        <v>309</v>
      </c>
      <c r="D764" s="13" t="s">
        <v>324</v>
      </c>
      <c r="E764" s="11">
        <v>13</v>
      </c>
      <c r="F764" s="11">
        <v>1</v>
      </c>
      <c r="G764" s="11">
        <v>0</v>
      </c>
      <c r="H764" s="11">
        <v>1</v>
      </c>
      <c r="I764" s="11">
        <v>0</v>
      </c>
      <c r="J764" s="11">
        <v>0.23599999999999999</v>
      </c>
      <c r="K764" s="11">
        <v>0.29699999999999999</v>
      </c>
      <c r="L764" s="11">
        <v>3</v>
      </c>
      <c r="M764" s="11">
        <v>1</v>
      </c>
      <c r="N764" s="11">
        <v>0</v>
      </c>
      <c r="O764" s="11">
        <v>1</v>
      </c>
      <c r="P764" s="11">
        <v>3</v>
      </c>
      <c r="Q764" s="11">
        <v>0.33300000000000002</v>
      </c>
      <c r="R764" s="11">
        <v>0.629</v>
      </c>
      <c r="S764" s="8">
        <f t="shared" si="44"/>
        <v>4</v>
      </c>
      <c r="T764" s="11">
        <f t="shared" si="45"/>
        <v>0.26666666666666666</v>
      </c>
      <c r="U764" s="11">
        <f t="shared" si="46"/>
        <v>0.14000000000000001</v>
      </c>
      <c r="V764" s="11">
        <f t="shared" si="47"/>
        <v>1</v>
      </c>
      <c r="W764" s="11"/>
      <c r="X764" s="11"/>
      <c r="Y764" s="11"/>
      <c r="Z764" s="11"/>
      <c r="AA764" s="11"/>
    </row>
    <row r="765" spans="1:27" x14ac:dyDescent="0.35">
      <c r="A765" s="17" t="s">
        <v>1864</v>
      </c>
      <c r="B765" s="17" t="s">
        <v>1865</v>
      </c>
      <c r="C765" s="17" t="s">
        <v>296</v>
      </c>
      <c r="D765" s="13" t="s">
        <v>324</v>
      </c>
      <c r="E765" s="11">
        <v>16</v>
      </c>
      <c r="F765" s="11">
        <v>1</v>
      </c>
      <c r="G765" s="11">
        <v>0</v>
      </c>
      <c r="H765" s="11">
        <v>2</v>
      </c>
      <c r="I765" s="11">
        <v>0</v>
      </c>
      <c r="J765" s="11">
        <v>0.20200000000000001</v>
      </c>
      <c r="K765" s="11">
        <v>0.23200000000000001</v>
      </c>
      <c r="L765" s="11">
        <v>3</v>
      </c>
      <c r="M765" s="11">
        <v>1</v>
      </c>
      <c r="N765" s="11">
        <v>0</v>
      </c>
      <c r="O765" s="11">
        <v>1</v>
      </c>
      <c r="P765" s="11">
        <v>4</v>
      </c>
      <c r="Q765" s="11">
        <v>0.27600000000000002</v>
      </c>
      <c r="R765" s="11">
        <v>0.50800000000000001</v>
      </c>
      <c r="S765" s="8">
        <f t="shared" si="44"/>
        <v>4</v>
      </c>
      <c r="T765" s="11">
        <f t="shared" si="45"/>
        <v>0.26666666666666666</v>
      </c>
      <c r="U765" s="11">
        <f t="shared" si="46"/>
        <v>0.14000000000000001</v>
      </c>
      <c r="V765" s="11">
        <f t="shared" si="47"/>
        <v>1</v>
      </c>
      <c r="W765" s="11"/>
      <c r="X765" s="11"/>
      <c r="Y765" s="11"/>
      <c r="Z765" s="11"/>
      <c r="AA765" s="11"/>
    </row>
    <row r="766" spans="1:27" x14ac:dyDescent="0.35">
      <c r="A766" s="17" t="s">
        <v>2079</v>
      </c>
      <c r="B766" s="17" t="s">
        <v>2080</v>
      </c>
      <c r="C766" s="17" t="s">
        <v>305</v>
      </c>
      <c r="D766" s="13" t="s">
        <v>324</v>
      </c>
      <c r="E766" s="11">
        <v>11</v>
      </c>
      <c r="F766" s="11">
        <v>1</v>
      </c>
      <c r="G766" s="11">
        <v>0</v>
      </c>
      <c r="H766" s="11">
        <v>1</v>
      </c>
      <c r="I766" s="11">
        <v>0</v>
      </c>
      <c r="J766" s="11">
        <v>0.218</v>
      </c>
      <c r="K766" s="11">
        <v>0.27400000000000002</v>
      </c>
      <c r="L766" s="11">
        <v>2</v>
      </c>
      <c r="M766" s="11">
        <v>1</v>
      </c>
      <c r="N766" s="11">
        <v>0</v>
      </c>
      <c r="O766" s="11">
        <v>1</v>
      </c>
      <c r="P766" s="11">
        <v>2</v>
      </c>
      <c r="Q766" s="11">
        <v>0.309</v>
      </c>
      <c r="R766" s="11">
        <v>0.58299999999999996</v>
      </c>
      <c r="S766" s="8">
        <f t="shared" si="44"/>
        <v>4</v>
      </c>
      <c r="T766" s="11">
        <f t="shared" si="45"/>
        <v>0.26666666666666666</v>
      </c>
      <c r="U766" s="11">
        <f t="shared" si="46"/>
        <v>0.14000000000000001</v>
      </c>
      <c r="V766" s="11">
        <f t="shared" si="47"/>
        <v>1</v>
      </c>
      <c r="W766" s="11"/>
      <c r="X766" s="11"/>
      <c r="Y766" s="11"/>
      <c r="Z766" s="11"/>
      <c r="AA766" s="11"/>
    </row>
    <row r="767" spans="1:27" x14ac:dyDescent="0.35">
      <c r="A767" s="17" t="s">
        <v>82</v>
      </c>
      <c r="B767" s="17" t="s">
        <v>1588</v>
      </c>
      <c r="C767" s="17" t="s">
        <v>302</v>
      </c>
      <c r="D767" s="13" t="s">
        <v>324</v>
      </c>
      <c r="E767" s="11">
        <v>14</v>
      </c>
      <c r="F767" s="11">
        <v>2</v>
      </c>
      <c r="G767" s="11">
        <v>0</v>
      </c>
      <c r="H767" s="11">
        <v>2</v>
      </c>
      <c r="I767" s="11">
        <v>0</v>
      </c>
      <c r="J767" s="11">
        <v>0.20399999999999999</v>
      </c>
      <c r="K767" s="11">
        <v>0.27500000000000002</v>
      </c>
      <c r="L767" s="11">
        <v>3</v>
      </c>
      <c r="M767" s="11">
        <v>0</v>
      </c>
      <c r="N767" s="11">
        <v>0</v>
      </c>
      <c r="O767" s="11">
        <v>1</v>
      </c>
      <c r="P767" s="11">
        <v>4</v>
      </c>
      <c r="Q767" s="11">
        <v>0.29399999999999998</v>
      </c>
      <c r="R767" s="11">
        <v>0.56899999999999995</v>
      </c>
      <c r="S767" s="8">
        <f t="shared" si="44"/>
        <v>4</v>
      </c>
      <c r="T767" s="11">
        <f t="shared" si="45"/>
        <v>0.26666666666666666</v>
      </c>
      <c r="U767" s="11">
        <f t="shared" si="46"/>
        <v>0.14000000000000001</v>
      </c>
      <c r="V767" s="11">
        <f t="shared" si="47"/>
        <v>1</v>
      </c>
      <c r="W767" s="11"/>
      <c r="X767" s="11"/>
      <c r="Y767" s="11"/>
      <c r="Z767" s="11"/>
      <c r="AA767" s="11"/>
    </row>
    <row r="768" spans="1:27" x14ac:dyDescent="0.35">
      <c r="A768" s="17" t="s">
        <v>2058</v>
      </c>
      <c r="B768" s="17" t="s">
        <v>2059</v>
      </c>
      <c r="C768" s="17" t="s">
        <v>305</v>
      </c>
      <c r="D768" s="13" t="s">
        <v>324</v>
      </c>
      <c r="E768" s="11">
        <v>14</v>
      </c>
      <c r="F768" s="11">
        <v>2</v>
      </c>
      <c r="G768" s="11">
        <v>0</v>
      </c>
      <c r="H768" s="11">
        <v>1</v>
      </c>
      <c r="I768" s="11">
        <v>0</v>
      </c>
      <c r="J768" s="11">
        <v>0.19400000000000001</v>
      </c>
      <c r="K768" s="11">
        <v>0.29199999999999998</v>
      </c>
      <c r="L768" s="11">
        <v>3</v>
      </c>
      <c r="M768" s="11">
        <v>0</v>
      </c>
      <c r="N768" s="11">
        <v>0</v>
      </c>
      <c r="O768" s="11">
        <v>2</v>
      </c>
      <c r="P768" s="11">
        <v>4</v>
      </c>
      <c r="Q768" s="11">
        <v>0.253</v>
      </c>
      <c r="R768" s="11">
        <v>0.54500000000000004</v>
      </c>
      <c r="S768" s="8">
        <f t="shared" si="44"/>
        <v>4</v>
      </c>
      <c r="T768" s="11">
        <f t="shared" si="45"/>
        <v>0.26666666666666666</v>
      </c>
      <c r="U768" s="11">
        <f t="shared" si="46"/>
        <v>0.14000000000000001</v>
      </c>
      <c r="V768" s="11">
        <f t="shared" si="47"/>
        <v>1</v>
      </c>
      <c r="W768" s="11"/>
      <c r="X768" s="11"/>
      <c r="Y768" s="11"/>
      <c r="Z768" s="11"/>
      <c r="AA768" s="11"/>
    </row>
    <row r="769" spans="1:27" x14ac:dyDescent="0.35">
      <c r="A769" s="17" t="s">
        <v>43</v>
      </c>
      <c r="B769" s="17" t="s">
        <v>2063</v>
      </c>
      <c r="C769" s="17" t="s">
        <v>307</v>
      </c>
      <c r="D769" s="13" t="s">
        <v>324</v>
      </c>
      <c r="E769" s="11">
        <v>11</v>
      </c>
      <c r="F769" s="11">
        <v>1</v>
      </c>
      <c r="G769" s="11">
        <v>0</v>
      </c>
      <c r="H769" s="11">
        <v>1</v>
      </c>
      <c r="I769" s="11">
        <v>0</v>
      </c>
      <c r="J769" s="11">
        <v>0.23300000000000001</v>
      </c>
      <c r="K769" s="11">
        <v>0.317</v>
      </c>
      <c r="L769" s="11">
        <v>3</v>
      </c>
      <c r="M769" s="11">
        <v>0</v>
      </c>
      <c r="N769" s="11">
        <v>0</v>
      </c>
      <c r="O769" s="11">
        <v>1</v>
      </c>
      <c r="P769" s="11">
        <v>2</v>
      </c>
      <c r="Q769" s="11">
        <v>0.31900000000000001</v>
      </c>
      <c r="R769" s="11">
        <v>0.63600000000000001</v>
      </c>
      <c r="S769" s="8">
        <f t="shared" si="44"/>
        <v>4</v>
      </c>
      <c r="T769" s="11">
        <f t="shared" si="45"/>
        <v>0.26666666666666666</v>
      </c>
      <c r="U769" s="11">
        <f t="shared" si="46"/>
        <v>0.14000000000000001</v>
      </c>
      <c r="V769" s="11">
        <f t="shared" si="47"/>
        <v>1</v>
      </c>
      <c r="W769" s="11"/>
      <c r="X769" s="11"/>
      <c r="Y769" s="11"/>
      <c r="Z769" s="11"/>
      <c r="AA769" s="11"/>
    </row>
    <row r="770" spans="1:27" x14ac:dyDescent="0.35">
      <c r="A770" s="17" t="s">
        <v>404</v>
      </c>
      <c r="B770" s="17" t="s">
        <v>2155</v>
      </c>
      <c r="C770" s="17" t="s">
        <v>296</v>
      </c>
      <c r="D770" s="13" t="s">
        <v>324</v>
      </c>
      <c r="E770" s="11">
        <v>16</v>
      </c>
      <c r="F770" s="11">
        <v>2</v>
      </c>
      <c r="G770" s="11">
        <v>0</v>
      </c>
      <c r="H770" s="11">
        <v>2</v>
      </c>
      <c r="I770" s="11">
        <v>0</v>
      </c>
      <c r="J770" s="11">
        <v>0.193</v>
      </c>
      <c r="K770" s="11">
        <v>0.27100000000000002</v>
      </c>
      <c r="L770" s="11">
        <v>3</v>
      </c>
      <c r="M770" s="11">
        <v>1</v>
      </c>
      <c r="N770" s="11">
        <v>0</v>
      </c>
      <c r="O770" s="11">
        <v>2</v>
      </c>
      <c r="P770" s="11">
        <v>7</v>
      </c>
      <c r="Q770" s="11">
        <v>0.317</v>
      </c>
      <c r="R770" s="11">
        <v>0.58899999999999997</v>
      </c>
      <c r="S770" s="8">
        <f t="shared" ref="S770:S827" si="48">F770+(4*G770)+H770+I770+(L770-M770-N770-G770)+(2*M770)+(3*N770)+O770-P770</f>
        <v>3</v>
      </c>
      <c r="T770" s="11">
        <f t="shared" ref="T770:T827" si="49">S770/15</f>
        <v>0.2</v>
      </c>
      <c r="U770" s="11">
        <f t="shared" ref="U770:U827" si="50">IF(S770&gt;=675,T770*1.2,IF(S770&gt;=650,T770*1.175,IF(S770&gt;=625,T770*1.15,IF(S770&gt;= 600,T770*1.125,IF(S770&gt; 575,T770*1.1,IF(S770&gt; 550,T770*1.075,IF(S770&gt; 525,T770*1.05,IF(S770&gt; 500,T770*1.025,IF(S770&gt; 475,T770,IF(S770&gt; 450,T770*0.975,IF(S770&gt; 425,T770*0.95,IF(S770&gt; 400,T770*0.925,IF(S770&gt; 375,T770*0.9,IF(S770&gt; 350,T770*0.875,IF(S770&gt; 325,T770*0.85,IF(S770&gt; 300,T770*0.825,IF(S770&gt; 275,T770*0.8,IF(S770&gt; 250,T770*0.775,IF(S770&gt; 225,T770*0.75,IF(S770&gt; 200,T770*0.725,IF(S770&gt; 175,T770*0.7,IF(S770&gt; 150,T770*0.675,IF(S770&gt; 125,T770*0.65,IF(S770&gt; 100,T770*0.625,IF(S770&gt; 75,T770*0.6,IF(S770&gt; 50,T770*0.575,IF(S770&gt; 25,T770*0.55,T770*0.525)))))))))))))))))))))))))))</f>
        <v>0.10500000000000001</v>
      </c>
      <c r="V770" s="11">
        <f t="shared" ref="V770:V827" si="51">IF(U770 &lt; 1.5,1,U770)</f>
        <v>1</v>
      </c>
      <c r="W770" s="11"/>
      <c r="X770" s="11"/>
      <c r="Y770" s="11"/>
      <c r="Z770" s="11"/>
      <c r="AA770" s="11"/>
    </row>
    <row r="771" spans="1:27" x14ac:dyDescent="0.35">
      <c r="A771" s="17" t="s">
        <v>125</v>
      </c>
      <c r="B771" s="17" t="s">
        <v>675</v>
      </c>
      <c r="C771" s="17" t="s">
        <v>295</v>
      </c>
      <c r="D771" s="13" t="s">
        <v>324</v>
      </c>
      <c r="E771" s="11">
        <v>20</v>
      </c>
      <c r="F771" s="11">
        <v>2</v>
      </c>
      <c r="G771" s="11">
        <v>0</v>
      </c>
      <c r="H771" s="11">
        <v>2</v>
      </c>
      <c r="I771" s="11">
        <v>0</v>
      </c>
      <c r="J771" s="11">
        <v>0.223</v>
      </c>
      <c r="K771" s="11">
        <v>0.27700000000000002</v>
      </c>
      <c r="L771" s="11">
        <v>4</v>
      </c>
      <c r="M771" s="11">
        <v>1</v>
      </c>
      <c r="N771" s="11">
        <v>0</v>
      </c>
      <c r="O771" s="11">
        <v>1</v>
      </c>
      <c r="P771" s="11">
        <v>7</v>
      </c>
      <c r="Q771" s="11">
        <v>0.29199999999999998</v>
      </c>
      <c r="R771" s="11">
        <v>0.56899999999999995</v>
      </c>
      <c r="S771" s="8">
        <f t="shared" si="48"/>
        <v>3</v>
      </c>
      <c r="T771" s="11">
        <f t="shared" si="49"/>
        <v>0.2</v>
      </c>
      <c r="U771" s="11">
        <f t="shared" si="50"/>
        <v>0.10500000000000001</v>
      </c>
      <c r="V771" s="11">
        <f t="shared" si="51"/>
        <v>1</v>
      </c>
      <c r="W771" s="11"/>
      <c r="X771" s="11"/>
      <c r="Y771" s="11"/>
      <c r="Z771" s="11"/>
      <c r="AA771" s="11"/>
    </row>
    <row r="772" spans="1:27" x14ac:dyDescent="0.35">
      <c r="A772" s="17" t="s">
        <v>820</v>
      </c>
      <c r="B772" s="17" t="s">
        <v>821</v>
      </c>
      <c r="C772" s="17"/>
      <c r="D772" s="13" t="s">
        <v>324</v>
      </c>
      <c r="E772" s="11">
        <v>14</v>
      </c>
      <c r="F772" s="11">
        <v>2</v>
      </c>
      <c r="G772" s="11">
        <v>0</v>
      </c>
      <c r="H772" s="11">
        <v>2</v>
      </c>
      <c r="I772" s="11">
        <v>0</v>
      </c>
      <c r="J772" s="11">
        <v>0.17299999999999999</v>
      </c>
      <c r="K772" s="11">
        <v>0.253</v>
      </c>
      <c r="L772" s="11">
        <v>2</v>
      </c>
      <c r="M772" s="11">
        <v>1</v>
      </c>
      <c r="N772" s="11">
        <v>0</v>
      </c>
      <c r="O772" s="11">
        <v>1</v>
      </c>
      <c r="P772" s="11">
        <v>5</v>
      </c>
      <c r="Q772" s="11">
        <v>0.27700000000000002</v>
      </c>
      <c r="R772" s="11">
        <v>0.53</v>
      </c>
      <c r="S772" s="8">
        <f t="shared" si="48"/>
        <v>3</v>
      </c>
      <c r="T772" s="11">
        <f t="shared" si="49"/>
        <v>0.2</v>
      </c>
      <c r="U772" s="11">
        <f t="shared" si="50"/>
        <v>0.10500000000000001</v>
      </c>
      <c r="V772" s="11">
        <f t="shared" si="51"/>
        <v>1</v>
      </c>
      <c r="W772" s="11"/>
      <c r="X772" s="11"/>
      <c r="Y772" s="11"/>
      <c r="Z772" s="11"/>
      <c r="AA772" s="11"/>
    </row>
    <row r="773" spans="1:27" x14ac:dyDescent="0.35">
      <c r="A773" s="17" t="s">
        <v>74</v>
      </c>
      <c r="B773" s="17" t="s">
        <v>1426</v>
      </c>
      <c r="C773" s="17"/>
      <c r="D773" s="13" t="s">
        <v>324</v>
      </c>
      <c r="E773" s="11">
        <v>14</v>
      </c>
      <c r="F773" s="11">
        <v>2</v>
      </c>
      <c r="G773" s="11">
        <v>0</v>
      </c>
      <c r="H773" s="11">
        <v>1</v>
      </c>
      <c r="I773" s="11">
        <v>0</v>
      </c>
      <c r="J773" s="11">
        <v>0.221</v>
      </c>
      <c r="K773" s="11">
        <v>0.29399999999999998</v>
      </c>
      <c r="L773" s="11">
        <v>3</v>
      </c>
      <c r="M773" s="11">
        <v>1</v>
      </c>
      <c r="N773" s="11">
        <v>0</v>
      </c>
      <c r="O773" s="11">
        <v>1</v>
      </c>
      <c r="P773" s="11">
        <v>5</v>
      </c>
      <c r="Q773" s="11">
        <v>0.34599999999999997</v>
      </c>
      <c r="R773" s="11">
        <v>0.64100000000000001</v>
      </c>
      <c r="S773" s="8">
        <f t="shared" si="48"/>
        <v>3</v>
      </c>
      <c r="T773" s="11">
        <f t="shared" si="49"/>
        <v>0.2</v>
      </c>
      <c r="U773" s="11">
        <f t="shared" si="50"/>
        <v>0.10500000000000001</v>
      </c>
      <c r="V773" s="11">
        <f t="shared" si="51"/>
        <v>1</v>
      </c>
      <c r="W773" s="11"/>
      <c r="X773" s="11"/>
      <c r="Y773" s="11"/>
      <c r="Z773" s="11"/>
      <c r="AA773" s="11"/>
    </row>
    <row r="774" spans="1:27" x14ac:dyDescent="0.35">
      <c r="A774" s="17" t="s">
        <v>81</v>
      </c>
      <c r="B774" s="17" t="s">
        <v>1867</v>
      </c>
      <c r="C774" s="17" t="s">
        <v>312</v>
      </c>
      <c r="D774" s="13" t="s">
        <v>324</v>
      </c>
      <c r="E774" s="11">
        <v>11</v>
      </c>
      <c r="F774" s="11">
        <v>1</v>
      </c>
      <c r="G774" s="11">
        <v>0</v>
      </c>
      <c r="H774" s="11">
        <v>1</v>
      </c>
      <c r="I774" s="11">
        <v>1</v>
      </c>
      <c r="J774" s="11">
        <v>0.19600000000000001</v>
      </c>
      <c r="K774" s="11">
        <v>0.251</v>
      </c>
      <c r="L774" s="11">
        <v>2</v>
      </c>
      <c r="M774" s="11">
        <v>0</v>
      </c>
      <c r="N774" s="11">
        <v>0</v>
      </c>
      <c r="O774" s="11">
        <v>1</v>
      </c>
      <c r="P774" s="11">
        <v>3</v>
      </c>
      <c r="Q774" s="11">
        <v>0.25900000000000001</v>
      </c>
      <c r="R774" s="11">
        <v>0.51100000000000001</v>
      </c>
      <c r="S774" s="8">
        <f t="shared" si="48"/>
        <v>3</v>
      </c>
      <c r="T774" s="11">
        <f t="shared" si="49"/>
        <v>0.2</v>
      </c>
      <c r="U774" s="11">
        <f t="shared" si="50"/>
        <v>0.10500000000000001</v>
      </c>
      <c r="V774" s="11">
        <f t="shared" si="51"/>
        <v>1</v>
      </c>
      <c r="W774" s="11"/>
      <c r="X774" s="11"/>
      <c r="Y774" s="11"/>
      <c r="Z774" s="11"/>
      <c r="AA774" s="11"/>
    </row>
    <row r="775" spans="1:27" x14ac:dyDescent="0.35">
      <c r="A775" s="17" t="s">
        <v>612</v>
      </c>
      <c r="B775" s="17" t="s">
        <v>1220</v>
      </c>
      <c r="C775" s="17"/>
      <c r="D775" s="13" t="s">
        <v>324</v>
      </c>
      <c r="E775" s="11">
        <v>16</v>
      </c>
      <c r="F775" s="11">
        <v>2</v>
      </c>
      <c r="G775" s="11">
        <v>0</v>
      </c>
      <c r="H775" s="11">
        <v>1</v>
      </c>
      <c r="I775" s="11">
        <v>0</v>
      </c>
      <c r="J775" s="11">
        <v>0.19800000000000001</v>
      </c>
      <c r="K775" s="11">
        <v>0.26</v>
      </c>
      <c r="L775" s="11">
        <v>3</v>
      </c>
      <c r="M775" s="11">
        <v>1</v>
      </c>
      <c r="N775" s="11">
        <v>0</v>
      </c>
      <c r="O775" s="11">
        <v>1</v>
      </c>
      <c r="P775" s="11">
        <v>5</v>
      </c>
      <c r="Q775" s="11">
        <v>0.28799999999999998</v>
      </c>
      <c r="R775" s="11">
        <v>0.54800000000000004</v>
      </c>
      <c r="S775" s="8">
        <f t="shared" si="48"/>
        <v>3</v>
      </c>
      <c r="T775" s="11">
        <f t="shared" si="49"/>
        <v>0.2</v>
      </c>
      <c r="U775" s="11">
        <f t="shared" si="50"/>
        <v>0.10500000000000001</v>
      </c>
      <c r="V775" s="11">
        <f t="shared" si="51"/>
        <v>1</v>
      </c>
      <c r="W775" s="11"/>
      <c r="X775" s="11"/>
      <c r="Y775" s="11"/>
      <c r="Z775" s="11"/>
      <c r="AA775" s="11"/>
    </row>
    <row r="776" spans="1:27" x14ac:dyDescent="0.35">
      <c r="A776" s="17" t="s">
        <v>243</v>
      </c>
      <c r="B776" s="17" t="s">
        <v>58</v>
      </c>
      <c r="C776" s="17" t="s">
        <v>2137</v>
      </c>
      <c r="D776" s="13" t="s">
        <v>324</v>
      </c>
      <c r="E776" s="11">
        <v>11</v>
      </c>
      <c r="F776" s="11">
        <v>1</v>
      </c>
      <c r="G776" s="11">
        <v>0</v>
      </c>
      <c r="H776" s="11">
        <v>1</v>
      </c>
      <c r="I776" s="11">
        <v>0</v>
      </c>
      <c r="J776" s="11">
        <v>0.224</v>
      </c>
      <c r="K776" s="11">
        <v>0.28899999999999998</v>
      </c>
      <c r="L776" s="11">
        <v>2</v>
      </c>
      <c r="M776" s="11">
        <v>1</v>
      </c>
      <c r="N776" s="11">
        <v>0</v>
      </c>
      <c r="O776" s="11">
        <v>1</v>
      </c>
      <c r="P776" s="11">
        <v>3</v>
      </c>
      <c r="Q776" s="11">
        <v>0.33700000000000002</v>
      </c>
      <c r="R776" s="11">
        <v>0.626</v>
      </c>
      <c r="S776" s="8">
        <f t="shared" si="48"/>
        <v>3</v>
      </c>
      <c r="T776" s="11">
        <f t="shared" si="49"/>
        <v>0.2</v>
      </c>
      <c r="U776" s="11">
        <f t="shared" si="50"/>
        <v>0.10500000000000001</v>
      </c>
      <c r="V776" s="11">
        <f t="shared" si="51"/>
        <v>1</v>
      </c>
      <c r="W776" s="11"/>
      <c r="X776" s="11"/>
      <c r="Y776" s="11"/>
      <c r="Z776" s="11"/>
      <c r="AA776" s="11"/>
    </row>
    <row r="777" spans="1:27" x14ac:dyDescent="0.35">
      <c r="A777" s="17" t="s">
        <v>73</v>
      </c>
      <c r="B777" s="17" t="s">
        <v>742</v>
      </c>
      <c r="C777" s="17" t="s">
        <v>310</v>
      </c>
      <c r="D777" s="13" t="s">
        <v>324</v>
      </c>
      <c r="E777" s="11">
        <v>15</v>
      </c>
      <c r="F777" s="11">
        <v>2</v>
      </c>
      <c r="G777" s="11">
        <v>0</v>
      </c>
      <c r="H777" s="11">
        <v>2</v>
      </c>
      <c r="I777" s="11">
        <v>0</v>
      </c>
      <c r="J777" s="11">
        <v>0.19800000000000001</v>
      </c>
      <c r="K777" s="11">
        <v>0.24099999999999999</v>
      </c>
      <c r="L777" s="11">
        <v>3</v>
      </c>
      <c r="M777" s="11">
        <v>0</v>
      </c>
      <c r="N777" s="11">
        <v>0</v>
      </c>
      <c r="O777" s="11">
        <v>1</v>
      </c>
      <c r="P777" s="11">
        <v>5</v>
      </c>
      <c r="Q777" s="11">
        <v>0.29499999999999998</v>
      </c>
      <c r="R777" s="11">
        <v>0.53700000000000003</v>
      </c>
      <c r="S777" s="8">
        <f t="shared" si="48"/>
        <v>3</v>
      </c>
      <c r="T777" s="11">
        <f t="shared" si="49"/>
        <v>0.2</v>
      </c>
      <c r="U777" s="11">
        <f t="shared" si="50"/>
        <v>0.10500000000000001</v>
      </c>
      <c r="V777" s="11">
        <f t="shared" si="51"/>
        <v>1</v>
      </c>
      <c r="W777" s="11"/>
      <c r="X777" s="11"/>
      <c r="Y777" s="11"/>
      <c r="Z777" s="11"/>
      <c r="AA777" s="11"/>
    </row>
    <row r="778" spans="1:27" x14ac:dyDescent="0.35">
      <c r="A778" s="17" t="s">
        <v>1693</v>
      </c>
      <c r="B778" s="17" t="s">
        <v>1596</v>
      </c>
      <c r="C778" s="17" t="s">
        <v>297</v>
      </c>
      <c r="D778" s="13" t="s">
        <v>324</v>
      </c>
      <c r="E778" s="11">
        <v>15</v>
      </c>
      <c r="F778" s="11">
        <v>2</v>
      </c>
      <c r="G778" s="11">
        <v>0</v>
      </c>
      <c r="H778" s="11">
        <v>2</v>
      </c>
      <c r="I778" s="11">
        <v>0</v>
      </c>
      <c r="J778" s="11">
        <v>0.20499999999999999</v>
      </c>
      <c r="K778" s="11">
        <v>0.28899999999999998</v>
      </c>
      <c r="L778" s="11">
        <v>3</v>
      </c>
      <c r="M778" s="11">
        <v>0</v>
      </c>
      <c r="N778" s="11">
        <v>0</v>
      </c>
      <c r="O778" s="11">
        <v>2</v>
      </c>
      <c r="P778" s="11">
        <v>6</v>
      </c>
      <c r="Q778" s="11">
        <v>0.309</v>
      </c>
      <c r="R778" s="11">
        <v>0.59799999999999998</v>
      </c>
      <c r="S778" s="8">
        <f t="shared" si="48"/>
        <v>3</v>
      </c>
      <c r="T778" s="11">
        <f t="shared" si="49"/>
        <v>0.2</v>
      </c>
      <c r="U778" s="11">
        <f t="shared" si="50"/>
        <v>0.10500000000000001</v>
      </c>
      <c r="V778" s="11">
        <f t="shared" si="51"/>
        <v>1</v>
      </c>
      <c r="W778" s="11"/>
      <c r="X778" s="11"/>
      <c r="Y778" s="11"/>
      <c r="Z778" s="11"/>
      <c r="AA778" s="11"/>
    </row>
    <row r="779" spans="1:27" x14ac:dyDescent="0.35">
      <c r="A779" s="17" t="s">
        <v>1246</v>
      </c>
      <c r="B779" s="17" t="s">
        <v>1863</v>
      </c>
      <c r="C779" s="17" t="s">
        <v>314</v>
      </c>
      <c r="D779" s="13" t="s">
        <v>324</v>
      </c>
      <c r="E779" s="11">
        <v>16</v>
      </c>
      <c r="F779" s="11">
        <v>2</v>
      </c>
      <c r="G779" s="11">
        <v>0</v>
      </c>
      <c r="H779" s="11">
        <v>2</v>
      </c>
      <c r="I779" s="11">
        <v>0</v>
      </c>
      <c r="J779" s="11">
        <v>0.191</v>
      </c>
      <c r="K779" s="11">
        <v>0.23499999999999999</v>
      </c>
      <c r="L779" s="11">
        <v>3</v>
      </c>
      <c r="M779" s="11">
        <v>0</v>
      </c>
      <c r="N779" s="11">
        <v>0</v>
      </c>
      <c r="O779" s="11">
        <v>1</v>
      </c>
      <c r="P779" s="11">
        <v>5</v>
      </c>
      <c r="Q779" s="11">
        <v>0.26700000000000002</v>
      </c>
      <c r="R779" s="11">
        <v>0.502</v>
      </c>
      <c r="S779" s="8">
        <f t="shared" si="48"/>
        <v>3</v>
      </c>
      <c r="T779" s="11">
        <f t="shared" si="49"/>
        <v>0.2</v>
      </c>
      <c r="U779" s="11">
        <f t="shared" si="50"/>
        <v>0.10500000000000001</v>
      </c>
      <c r="V779" s="11">
        <f t="shared" si="51"/>
        <v>1</v>
      </c>
      <c r="W779" s="11"/>
      <c r="X779" s="11"/>
      <c r="Y779" s="11"/>
      <c r="Z779" s="11"/>
      <c r="AA779" s="11"/>
    </row>
    <row r="780" spans="1:27" x14ac:dyDescent="0.35">
      <c r="A780" s="17" t="s">
        <v>2157</v>
      </c>
      <c r="B780" s="17" t="s">
        <v>2158</v>
      </c>
      <c r="C780" s="17" t="s">
        <v>313</v>
      </c>
      <c r="D780" s="13" t="s">
        <v>324</v>
      </c>
      <c r="E780" s="11">
        <v>8</v>
      </c>
      <c r="F780" s="11">
        <v>1</v>
      </c>
      <c r="G780" s="11">
        <v>0</v>
      </c>
      <c r="H780" s="11">
        <v>1</v>
      </c>
      <c r="I780" s="11">
        <v>0</v>
      </c>
      <c r="J780" s="11">
        <v>0.22700000000000001</v>
      </c>
      <c r="K780" s="11">
        <v>0.28199999999999997</v>
      </c>
      <c r="L780" s="11">
        <v>2</v>
      </c>
      <c r="M780" s="11">
        <v>1</v>
      </c>
      <c r="N780" s="11">
        <v>0</v>
      </c>
      <c r="O780" s="11">
        <v>1</v>
      </c>
      <c r="P780" s="11">
        <v>3</v>
      </c>
      <c r="Q780" s="11">
        <v>0.34799999999999998</v>
      </c>
      <c r="R780" s="11">
        <v>0.629</v>
      </c>
      <c r="S780" s="8">
        <f t="shared" si="48"/>
        <v>3</v>
      </c>
      <c r="T780" s="11">
        <f t="shared" si="49"/>
        <v>0.2</v>
      </c>
      <c r="U780" s="11">
        <f t="shared" si="50"/>
        <v>0.10500000000000001</v>
      </c>
      <c r="V780" s="11">
        <f t="shared" si="51"/>
        <v>1</v>
      </c>
      <c r="W780" s="11"/>
      <c r="X780" s="11"/>
      <c r="Y780" s="11"/>
      <c r="Z780" s="11"/>
      <c r="AA780" s="11"/>
    </row>
    <row r="781" spans="1:27" x14ac:dyDescent="0.35">
      <c r="A781" s="17" t="s">
        <v>1068</v>
      </c>
      <c r="B781" s="17" t="s">
        <v>1069</v>
      </c>
      <c r="C781" s="17"/>
      <c r="D781" s="13" t="s">
        <v>324</v>
      </c>
      <c r="E781" s="11">
        <v>13</v>
      </c>
      <c r="F781" s="11">
        <v>1</v>
      </c>
      <c r="G781" s="11">
        <v>0</v>
      </c>
      <c r="H781" s="11">
        <v>1</v>
      </c>
      <c r="I781" s="11">
        <v>0</v>
      </c>
      <c r="J781" s="11">
        <v>0.218</v>
      </c>
      <c r="K781" s="11">
        <v>0.26200000000000001</v>
      </c>
      <c r="L781" s="11">
        <v>3</v>
      </c>
      <c r="M781" s="11">
        <v>1</v>
      </c>
      <c r="N781" s="11">
        <v>0</v>
      </c>
      <c r="O781" s="11">
        <v>1</v>
      </c>
      <c r="P781" s="11">
        <v>4</v>
      </c>
      <c r="Q781" s="11">
        <v>0.34100000000000003</v>
      </c>
      <c r="R781" s="11">
        <v>0.60299999999999998</v>
      </c>
      <c r="S781" s="8">
        <f t="shared" si="48"/>
        <v>3</v>
      </c>
      <c r="T781" s="11">
        <f t="shared" si="49"/>
        <v>0.2</v>
      </c>
      <c r="U781" s="11">
        <f t="shared" si="50"/>
        <v>0.10500000000000001</v>
      </c>
      <c r="V781" s="11">
        <f t="shared" si="51"/>
        <v>1</v>
      </c>
      <c r="W781" s="11"/>
      <c r="X781" s="11"/>
      <c r="Y781" s="11"/>
      <c r="Z781" s="11"/>
      <c r="AA781" s="11"/>
    </row>
    <row r="782" spans="1:27" x14ac:dyDescent="0.35">
      <c r="A782" s="17" t="s">
        <v>2159</v>
      </c>
      <c r="B782" s="17" t="s">
        <v>2160</v>
      </c>
      <c r="C782" s="17" t="s">
        <v>301</v>
      </c>
      <c r="D782" s="13" t="s">
        <v>324</v>
      </c>
      <c r="E782" s="11">
        <v>14</v>
      </c>
      <c r="F782" s="11">
        <v>1</v>
      </c>
      <c r="G782" s="11">
        <v>0</v>
      </c>
      <c r="H782" s="11">
        <v>1</v>
      </c>
      <c r="I782" s="11">
        <v>0</v>
      </c>
      <c r="J782" s="11">
        <v>0.22</v>
      </c>
      <c r="K782" s="11">
        <v>0.27</v>
      </c>
      <c r="L782" s="11">
        <v>3</v>
      </c>
      <c r="M782" s="11">
        <v>1</v>
      </c>
      <c r="N782" s="11">
        <v>0</v>
      </c>
      <c r="O782" s="11">
        <v>1</v>
      </c>
      <c r="P782" s="11">
        <v>4</v>
      </c>
      <c r="Q782" s="11">
        <v>0.32700000000000001</v>
      </c>
      <c r="R782" s="11">
        <v>0.59599999999999997</v>
      </c>
      <c r="S782" s="8">
        <f t="shared" si="48"/>
        <v>3</v>
      </c>
      <c r="T782" s="11">
        <f t="shared" si="49"/>
        <v>0.2</v>
      </c>
      <c r="U782" s="11">
        <f t="shared" si="50"/>
        <v>0.10500000000000001</v>
      </c>
      <c r="V782" s="11">
        <f t="shared" si="51"/>
        <v>1</v>
      </c>
      <c r="W782" s="11"/>
      <c r="X782" s="11"/>
      <c r="Y782" s="11"/>
      <c r="Z782" s="11"/>
      <c r="AA782" s="11"/>
    </row>
    <row r="783" spans="1:27" x14ac:dyDescent="0.35">
      <c r="A783" s="17" t="s">
        <v>83</v>
      </c>
      <c r="B783" s="17" t="s">
        <v>1212</v>
      </c>
      <c r="C783" s="17"/>
      <c r="D783" s="13" t="s">
        <v>324</v>
      </c>
      <c r="E783" s="11">
        <v>11</v>
      </c>
      <c r="F783" s="11">
        <v>1</v>
      </c>
      <c r="G783" s="11">
        <v>0</v>
      </c>
      <c r="H783" s="11">
        <v>1</v>
      </c>
      <c r="I783" s="11">
        <v>0</v>
      </c>
      <c r="J783" s="11">
        <v>0.19700000000000001</v>
      </c>
      <c r="K783" s="11">
        <v>0.29299999999999998</v>
      </c>
      <c r="L783" s="11">
        <v>2</v>
      </c>
      <c r="M783" s="11">
        <v>1</v>
      </c>
      <c r="N783" s="11">
        <v>0</v>
      </c>
      <c r="O783" s="11">
        <v>2</v>
      </c>
      <c r="P783" s="11">
        <v>4</v>
      </c>
      <c r="Q783" s="11">
        <v>0.29799999999999999</v>
      </c>
      <c r="R783" s="11">
        <v>0.59099999999999997</v>
      </c>
      <c r="S783" s="8">
        <f t="shared" si="48"/>
        <v>3</v>
      </c>
      <c r="T783" s="11">
        <f t="shared" si="49"/>
        <v>0.2</v>
      </c>
      <c r="U783" s="11">
        <f t="shared" si="50"/>
        <v>0.10500000000000001</v>
      </c>
      <c r="V783" s="11">
        <f t="shared" si="51"/>
        <v>1</v>
      </c>
      <c r="W783" s="11"/>
      <c r="X783" s="11"/>
      <c r="Y783" s="11"/>
      <c r="Z783" s="11"/>
      <c r="AA783" s="11"/>
    </row>
    <row r="784" spans="1:27" x14ac:dyDescent="0.35">
      <c r="A784" s="17" t="s">
        <v>66</v>
      </c>
      <c r="B784" s="17" t="s">
        <v>726</v>
      </c>
      <c r="C784" s="17"/>
      <c r="D784" s="13" t="s">
        <v>324</v>
      </c>
      <c r="E784" s="11">
        <v>11</v>
      </c>
      <c r="F784" s="11">
        <v>1</v>
      </c>
      <c r="G784" s="11">
        <v>0</v>
      </c>
      <c r="H784" s="11">
        <v>1</v>
      </c>
      <c r="I784" s="11">
        <v>0</v>
      </c>
      <c r="J784" s="11">
        <v>0.22500000000000001</v>
      </c>
      <c r="K784" s="11">
        <v>0.313</v>
      </c>
      <c r="L784" s="11">
        <v>3</v>
      </c>
      <c r="M784" s="11">
        <v>0</v>
      </c>
      <c r="N784" s="11">
        <v>0</v>
      </c>
      <c r="O784" s="11">
        <v>1</v>
      </c>
      <c r="P784" s="11">
        <v>3</v>
      </c>
      <c r="Q784" s="11">
        <v>0.29799999999999999</v>
      </c>
      <c r="R784" s="11">
        <v>0.61</v>
      </c>
      <c r="S784" s="8">
        <f t="shared" si="48"/>
        <v>3</v>
      </c>
      <c r="T784" s="11">
        <f t="shared" si="49"/>
        <v>0.2</v>
      </c>
      <c r="U784" s="11">
        <f t="shared" si="50"/>
        <v>0.10500000000000001</v>
      </c>
      <c r="V784" s="11">
        <f t="shared" si="51"/>
        <v>1</v>
      </c>
      <c r="W784" s="11"/>
      <c r="X784" s="11"/>
      <c r="Y784" s="11"/>
      <c r="Z784" s="11"/>
      <c r="AA784" s="11"/>
    </row>
    <row r="785" spans="1:27" x14ac:dyDescent="0.35">
      <c r="A785" s="17" t="s">
        <v>357</v>
      </c>
      <c r="B785" s="17" t="s">
        <v>142</v>
      </c>
      <c r="C785" s="17" t="s">
        <v>295</v>
      </c>
      <c r="D785" s="13" t="s">
        <v>324</v>
      </c>
      <c r="E785" s="11">
        <v>11</v>
      </c>
      <c r="F785" s="11">
        <v>1</v>
      </c>
      <c r="G785" s="11">
        <v>0</v>
      </c>
      <c r="H785" s="11">
        <v>1</v>
      </c>
      <c r="I785" s="11">
        <v>0</v>
      </c>
      <c r="J785" s="11">
        <v>0.23499999999999999</v>
      </c>
      <c r="K785" s="11">
        <v>0.314</v>
      </c>
      <c r="L785" s="11">
        <v>3</v>
      </c>
      <c r="M785" s="11">
        <v>0</v>
      </c>
      <c r="N785" s="11">
        <v>0</v>
      </c>
      <c r="O785" s="11">
        <v>1</v>
      </c>
      <c r="P785" s="11">
        <v>3</v>
      </c>
      <c r="Q785" s="11">
        <v>0.33</v>
      </c>
      <c r="R785" s="11">
        <v>0.64400000000000002</v>
      </c>
      <c r="S785" s="8">
        <f t="shared" si="48"/>
        <v>3</v>
      </c>
      <c r="T785" s="11">
        <f t="shared" si="49"/>
        <v>0.2</v>
      </c>
      <c r="U785" s="11">
        <f t="shared" si="50"/>
        <v>0.10500000000000001</v>
      </c>
      <c r="V785" s="11">
        <f t="shared" si="51"/>
        <v>1</v>
      </c>
      <c r="W785" s="11"/>
      <c r="X785" s="11"/>
      <c r="Y785" s="11"/>
      <c r="Z785" s="11"/>
      <c r="AA785" s="11"/>
    </row>
    <row r="786" spans="1:27" x14ac:dyDescent="0.35">
      <c r="A786" s="17" t="s">
        <v>1435</v>
      </c>
      <c r="B786" s="17" t="s">
        <v>194</v>
      </c>
      <c r="C786" s="17" t="s">
        <v>315</v>
      </c>
      <c r="D786" s="13" t="s">
        <v>324</v>
      </c>
      <c r="E786" s="11">
        <v>12</v>
      </c>
      <c r="F786" s="11">
        <v>1</v>
      </c>
      <c r="G786" s="11">
        <v>0</v>
      </c>
      <c r="H786" s="11">
        <v>1</v>
      </c>
      <c r="I786" s="11">
        <v>0</v>
      </c>
      <c r="J786" s="11">
        <v>0.219</v>
      </c>
      <c r="K786" s="11">
        <v>0.27400000000000002</v>
      </c>
      <c r="L786" s="11">
        <v>3</v>
      </c>
      <c r="M786" s="11">
        <v>0</v>
      </c>
      <c r="N786" s="11">
        <v>0</v>
      </c>
      <c r="O786" s="11">
        <v>1</v>
      </c>
      <c r="P786" s="11">
        <v>3</v>
      </c>
      <c r="Q786" s="11">
        <v>0.315</v>
      </c>
      <c r="R786" s="11">
        <v>0.58899999999999997</v>
      </c>
      <c r="S786" s="8">
        <f t="shared" si="48"/>
        <v>3</v>
      </c>
      <c r="T786" s="11">
        <f t="shared" si="49"/>
        <v>0.2</v>
      </c>
      <c r="U786" s="11">
        <f t="shared" si="50"/>
        <v>0.10500000000000001</v>
      </c>
      <c r="V786" s="11">
        <f t="shared" si="51"/>
        <v>1</v>
      </c>
      <c r="W786" s="11"/>
      <c r="X786" s="11"/>
      <c r="Y786" s="11"/>
      <c r="Z786" s="11"/>
      <c r="AA786" s="11"/>
    </row>
    <row r="787" spans="1:27" x14ac:dyDescent="0.35">
      <c r="A787" s="17" t="s">
        <v>272</v>
      </c>
      <c r="B787" s="17" t="s">
        <v>1097</v>
      </c>
      <c r="C787" s="17" t="s">
        <v>2138</v>
      </c>
      <c r="D787" s="13" t="s">
        <v>324</v>
      </c>
      <c r="E787" s="11">
        <v>13</v>
      </c>
      <c r="F787" s="11">
        <v>1</v>
      </c>
      <c r="G787" s="11">
        <v>0</v>
      </c>
      <c r="H787" s="11">
        <v>1</v>
      </c>
      <c r="I787" s="11">
        <v>0</v>
      </c>
      <c r="J787" s="11">
        <v>0.22900000000000001</v>
      </c>
      <c r="K787" s="11">
        <v>0.28599999999999998</v>
      </c>
      <c r="L787" s="11">
        <v>3</v>
      </c>
      <c r="M787" s="11">
        <v>0</v>
      </c>
      <c r="N787" s="11">
        <v>0</v>
      </c>
      <c r="O787" s="11">
        <v>1</v>
      </c>
      <c r="P787" s="11">
        <v>3</v>
      </c>
      <c r="Q787" s="11">
        <v>0.28899999999999998</v>
      </c>
      <c r="R787" s="11">
        <v>0.57499999999999996</v>
      </c>
      <c r="S787" s="8">
        <f t="shared" si="48"/>
        <v>3</v>
      </c>
      <c r="T787" s="11">
        <f t="shared" si="49"/>
        <v>0.2</v>
      </c>
      <c r="U787" s="11">
        <f t="shared" si="50"/>
        <v>0.10500000000000001</v>
      </c>
      <c r="V787" s="11">
        <f t="shared" si="51"/>
        <v>1</v>
      </c>
      <c r="W787" s="11"/>
      <c r="X787" s="11"/>
      <c r="Y787" s="11"/>
      <c r="Z787" s="11"/>
      <c r="AA787" s="11"/>
    </row>
    <row r="788" spans="1:27" x14ac:dyDescent="0.35">
      <c r="A788" s="17" t="s">
        <v>2085</v>
      </c>
      <c r="B788" s="17" t="s">
        <v>2086</v>
      </c>
      <c r="C788" s="17" t="s">
        <v>293</v>
      </c>
      <c r="D788" s="13" t="s">
        <v>324</v>
      </c>
      <c r="E788" s="11">
        <v>7</v>
      </c>
      <c r="F788" s="11">
        <v>1</v>
      </c>
      <c r="G788" s="11">
        <v>0</v>
      </c>
      <c r="H788" s="11">
        <v>1</v>
      </c>
      <c r="I788" s="11">
        <v>0</v>
      </c>
      <c r="J788" s="11">
        <v>0.24</v>
      </c>
      <c r="K788" s="11">
        <v>0.28399999999999997</v>
      </c>
      <c r="L788" s="11">
        <v>2</v>
      </c>
      <c r="M788" s="11">
        <v>0</v>
      </c>
      <c r="N788" s="11">
        <v>0</v>
      </c>
      <c r="O788" s="11">
        <v>0</v>
      </c>
      <c r="P788" s="11">
        <v>1</v>
      </c>
      <c r="Q788" s="11">
        <v>0.34</v>
      </c>
      <c r="R788" s="11">
        <v>0.624</v>
      </c>
      <c r="S788" s="8">
        <f t="shared" si="48"/>
        <v>3</v>
      </c>
      <c r="T788" s="11">
        <f t="shared" si="49"/>
        <v>0.2</v>
      </c>
      <c r="U788" s="11">
        <f t="shared" si="50"/>
        <v>0.10500000000000001</v>
      </c>
      <c r="V788" s="11">
        <f t="shared" si="51"/>
        <v>1</v>
      </c>
      <c r="W788" s="11"/>
      <c r="X788" s="11"/>
      <c r="Y788" s="11"/>
      <c r="Z788" s="11"/>
      <c r="AA788" s="11"/>
    </row>
    <row r="789" spans="1:27" x14ac:dyDescent="0.35">
      <c r="A789" s="17" t="s">
        <v>39</v>
      </c>
      <c r="B789" s="17" t="s">
        <v>428</v>
      </c>
      <c r="C789" s="17" t="s">
        <v>314</v>
      </c>
      <c r="D789" s="13" t="s">
        <v>324</v>
      </c>
      <c r="E789" s="11">
        <v>8</v>
      </c>
      <c r="F789" s="11">
        <v>1</v>
      </c>
      <c r="G789" s="11">
        <v>0</v>
      </c>
      <c r="H789" s="11">
        <v>1</v>
      </c>
      <c r="I789" s="11">
        <v>0</v>
      </c>
      <c r="J789" s="11">
        <v>0.19800000000000001</v>
      </c>
      <c r="K789" s="11">
        <v>0.26500000000000001</v>
      </c>
      <c r="L789" s="11">
        <v>2</v>
      </c>
      <c r="M789" s="11">
        <v>0</v>
      </c>
      <c r="N789" s="11">
        <v>0</v>
      </c>
      <c r="O789" s="11">
        <v>1</v>
      </c>
      <c r="P789" s="11">
        <v>2</v>
      </c>
      <c r="Q789" s="11">
        <v>0.34699999999999998</v>
      </c>
      <c r="R789" s="11">
        <v>0.61199999999999999</v>
      </c>
      <c r="S789" s="8">
        <f t="shared" si="48"/>
        <v>3</v>
      </c>
      <c r="T789" s="11">
        <f t="shared" si="49"/>
        <v>0.2</v>
      </c>
      <c r="U789" s="11">
        <f t="shared" si="50"/>
        <v>0.10500000000000001</v>
      </c>
      <c r="V789" s="11">
        <f t="shared" si="51"/>
        <v>1</v>
      </c>
      <c r="W789" s="11"/>
      <c r="X789" s="11"/>
      <c r="Y789" s="11"/>
      <c r="Z789" s="11"/>
      <c r="AA789" s="11"/>
    </row>
    <row r="790" spans="1:27" x14ac:dyDescent="0.35">
      <c r="A790" s="17" t="s">
        <v>659</v>
      </c>
      <c r="B790" s="17" t="s">
        <v>2165</v>
      </c>
      <c r="C790" s="17" t="s">
        <v>293</v>
      </c>
      <c r="D790" s="13" t="s">
        <v>324</v>
      </c>
      <c r="E790" s="11">
        <v>8</v>
      </c>
      <c r="F790" s="11">
        <v>1</v>
      </c>
      <c r="G790" s="11">
        <v>0</v>
      </c>
      <c r="H790" s="11">
        <v>1</v>
      </c>
      <c r="I790" s="11">
        <v>0</v>
      </c>
      <c r="J790" s="11">
        <v>0.22600000000000001</v>
      </c>
      <c r="K790" s="11">
        <v>0.27</v>
      </c>
      <c r="L790" s="11">
        <v>2</v>
      </c>
      <c r="M790" s="11">
        <v>0</v>
      </c>
      <c r="N790" s="11">
        <v>0</v>
      </c>
      <c r="O790" s="11">
        <v>1</v>
      </c>
      <c r="P790" s="11">
        <v>2</v>
      </c>
      <c r="Q790" s="11">
        <v>0.34599999999999997</v>
      </c>
      <c r="R790" s="11">
        <v>0.61599999999999999</v>
      </c>
      <c r="S790" s="8">
        <f t="shared" si="48"/>
        <v>3</v>
      </c>
      <c r="T790" s="11">
        <f t="shared" si="49"/>
        <v>0.2</v>
      </c>
      <c r="U790" s="11">
        <f t="shared" si="50"/>
        <v>0.10500000000000001</v>
      </c>
      <c r="V790" s="11">
        <f t="shared" si="51"/>
        <v>1</v>
      </c>
      <c r="W790" s="11"/>
      <c r="X790" s="11"/>
      <c r="Y790" s="11"/>
      <c r="Z790" s="11"/>
      <c r="AA790" s="11"/>
    </row>
    <row r="791" spans="1:27" x14ac:dyDescent="0.35">
      <c r="A791" s="17" t="s">
        <v>612</v>
      </c>
      <c r="B791" s="17" t="s">
        <v>214</v>
      </c>
      <c r="C791" s="17" t="s">
        <v>316</v>
      </c>
      <c r="D791" s="13" t="s">
        <v>324</v>
      </c>
      <c r="E791" s="11">
        <v>8</v>
      </c>
      <c r="F791" s="11">
        <v>1</v>
      </c>
      <c r="G791" s="11">
        <v>0</v>
      </c>
      <c r="H791" s="11">
        <v>1</v>
      </c>
      <c r="I791" s="11">
        <v>0</v>
      </c>
      <c r="J791" s="11">
        <v>0.218</v>
      </c>
      <c r="K791" s="11">
        <v>0.29199999999999998</v>
      </c>
      <c r="L791" s="11">
        <v>2</v>
      </c>
      <c r="M791" s="11">
        <v>0</v>
      </c>
      <c r="N791" s="11">
        <v>0</v>
      </c>
      <c r="O791" s="11">
        <v>1</v>
      </c>
      <c r="P791" s="11">
        <v>2</v>
      </c>
      <c r="Q791" s="11">
        <v>0.314</v>
      </c>
      <c r="R791" s="11">
        <v>0.60699999999999998</v>
      </c>
      <c r="S791" s="8">
        <f t="shared" si="48"/>
        <v>3</v>
      </c>
      <c r="T791" s="11">
        <f t="shared" si="49"/>
        <v>0.2</v>
      </c>
      <c r="U791" s="11">
        <f t="shared" si="50"/>
        <v>0.10500000000000001</v>
      </c>
      <c r="V791" s="11">
        <f t="shared" si="51"/>
        <v>1</v>
      </c>
      <c r="W791" s="11"/>
      <c r="X791" s="11"/>
      <c r="Y791" s="11"/>
      <c r="Z791" s="11"/>
      <c r="AA791" s="11"/>
    </row>
    <row r="792" spans="1:27" x14ac:dyDescent="0.35">
      <c r="A792" s="17" t="s">
        <v>99</v>
      </c>
      <c r="B792" s="17" t="s">
        <v>2166</v>
      </c>
      <c r="C792" s="17" t="s">
        <v>298</v>
      </c>
      <c r="D792" s="13" t="s">
        <v>324</v>
      </c>
      <c r="E792" s="11">
        <v>8</v>
      </c>
      <c r="F792" s="11">
        <v>1</v>
      </c>
      <c r="G792" s="11">
        <v>0</v>
      </c>
      <c r="H792" s="11">
        <v>1</v>
      </c>
      <c r="I792" s="11">
        <v>0</v>
      </c>
      <c r="J792" s="11">
        <v>0.19800000000000001</v>
      </c>
      <c r="K792" s="11">
        <v>0.25700000000000001</v>
      </c>
      <c r="L792" s="11">
        <v>2</v>
      </c>
      <c r="M792" s="11">
        <v>0</v>
      </c>
      <c r="N792" s="11">
        <v>0</v>
      </c>
      <c r="O792" s="11">
        <v>1</v>
      </c>
      <c r="P792" s="11">
        <v>2</v>
      </c>
      <c r="Q792" s="11">
        <v>0.29499999999999998</v>
      </c>
      <c r="R792" s="11">
        <v>0.55200000000000005</v>
      </c>
      <c r="S792" s="8">
        <f t="shared" si="48"/>
        <v>3</v>
      </c>
      <c r="T792" s="11">
        <f t="shared" si="49"/>
        <v>0.2</v>
      </c>
      <c r="U792" s="11">
        <f t="shared" si="50"/>
        <v>0.10500000000000001</v>
      </c>
      <c r="V792" s="11">
        <f t="shared" si="51"/>
        <v>1</v>
      </c>
      <c r="W792" s="11"/>
      <c r="X792" s="11"/>
      <c r="Y792" s="11"/>
      <c r="Z792" s="11"/>
      <c r="AA792" s="11"/>
    </row>
    <row r="793" spans="1:27" x14ac:dyDescent="0.35">
      <c r="A793" s="17" t="s">
        <v>2077</v>
      </c>
      <c r="B793" s="17" t="s">
        <v>2078</v>
      </c>
      <c r="C793" s="17" t="s">
        <v>311</v>
      </c>
      <c r="D793" s="13" t="s">
        <v>324</v>
      </c>
      <c r="E793" s="11">
        <v>8</v>
      </c>
      <c r="F793" s="11">
        <v>1</v>
      </c>
      <c r="G793" s="11">
        <v>0</v>
      </c>
      <c r="H793" s="11">
        <v>1</v>
      </c>
      <c r="I793" s="11">
        <v>0</v>
      </c>
      <c r="J793" s="11">
        <v>0.23499999999999999</v>
      </c>
      <c r="K793" s="11">
        <v>0.27800000000000002</v>
      </c>
      <c r="L793" s="11">
        <v>2</v>
      </c>
      <c r="M793" s="11">
        <v>0</v>
      </c>
      <c r="N793" s="11">
        <v>0</v>
      </c>
      <c r="O793" s="11">
        <v>0</v>
      </c>
      <c r="P793" s="11">
        <v>1</v>
      </c>
      <c r="Q793" s="11">
        <v>0.33200000000000002</v>
      </c>
      <c r="R793" s="11">
        <v>0.61</v>
      </c>
      <c r="S793" s="8">
        <f t="shared" si="48"/>
        <v>3</v>
      </c>
      <c r="T793" s="11">
        <f t="shared" si="49"/>
        <v>0.2</v>
      </c>
      <c r="U793" s="11">
        <f t="shared" si="50"/>
        <v>0.10500000000000001</v>
      </c>
      <c r="V793" s="11">
        <f t="shared" si="51"/>
        <v>1</v>
      </c>
      <c r="W793" s="11"/>
      <c r="X793" s="11"/>
      <c r="Y793" s="11"/>
      <c r="Z793" s="11"/>
      <c r="AA793" s="11"/>
    </row>
    <row r="794" spans="1:27" x14ac:dyDescent="0.35">
      <c r="A794" s="17" t="s">
        <v>909</v>
      </c>
      <c r="B794" s="17" t="s">
        <v>919</v>
      </c>
      <c r="C794" s="17" t="s">
        <v>314</v>
      </c>
      <c r="D794" s="13" t="s">
        <v>324</v>
      </c>
      <c r="E794" s="11">
        <v>13</v>
      </c>
      <c r="F794" s="11">
        <v>1</v>
      </c>
      <c r="G794" s="11">
        <v>0</v>
      </c>
      <c r="H794" s="11">
        <v>1</v>
      </c>
      <c r="I794" s="11">
        <v>0</v>
      </c>
      <c r="J794" s="11">
        <v>0.19700000000000001</v>
      </c>
      <c r="K794" s="11">
        <v>0.26200000000000001</v>
      </c>
      <c r="L794" s="11">
        <v>3</v>
      </c>
      <c r="M794" s="11">
        <v>1</v>
      </c>
      <c r="N794" s="11">
        <v>0</v>
      </c>
      <c r="O794" s="11">
        <v>1</v>
      </c>
      <c r="P794" s="11">
        <v>5</v>
      </c>
      <c r="Q794" s="11">
        <v>0.30399999999999999</v>
      </c>
      <c r="R794" s="11">
        <v>0.56599999999999995</v>
      </c>
      <c r="S794" s="8">
        <f t="shared" si="48"/>
        <v>2</v>
      </c>
      <c r="T794" s="11">
        <f t="shared" si="49"/>
        <v>0.13333333333333333</v>
      </c>
      <c r="U794" s="11">
        <f t="shared" si="50"/>
        <v>7.0000000000000007E-2</v>
      </c>
      <c r="V794" s="11">
        <f t="shared" si="51"/>
        <v>1</v>
      </c>
      <c r="W794" s="11"/>
      <c r="X794" s="11"/>
      <c r="Y794" s="11"/>
      <c r="Z794" s="11"/>
      <c r="AA794" s="11"/>
    </row>
    <row r="795" spans="1:27" x14ac:dyDescent="0.35">
      <c r="A795" s="17" t="s">
        <v>1277</v>
      </c>
      <c r="B795" s="17" t="s">
        <v>1694</v>
      </c>
      <c r="C795" s="17" t="s">
        <v>309</v>
      </c>
      <c r="D795" s="13" t="s">
        <v>324</v>
      </c>
      <c r="E795" s="11">
        <v>13</v>
      </c>
      <c r="F795" s="11">
        <v>1</v>
      </c>
      <c r="G795" s="11">
        <v>0</v>
      </c>
      <c r="H795" s="11">
        <v>1</v>
      </c>
      <c r="I795" s="11">
        <v>0</v>
      </c>
      <c r="J795" s="11">
        <v>0.19800000000000001</v>
      </c>
      <c r="K795" s="11">
        <v>0.26200000000000001</v>
      </c>
      <c r="L795" s="11">
        <v>3</v>
      </c>
      <c r="M795" s="11">
        <v>1</v>
      </c>
      <c r="N795" s="11">
        <v>0</v>
      </c>
      <c r="O795" s="11">
        <v>1</v>
      </c>
      <c r="P795" s="11">
        <v>5</v>
      </c>
      <c r="Q795" s="11">
        <v>0.33300000000000002</v>
      </c>
      <c r="R795" s="11">
        <v>0.59599999999999997</v>
      </c>
      <c r="S795" s="8">
        <f t="shared" si="48"/>
        <v>2</v>
      </c>
      <c r="T795" s="11">
        <f t="shared" si="49"/>
        <v>0.13333333333333333</v>
      </c>
      <c r="U795" s="11">
        <f t="shared" si="50"/>
        <v>7.0000000000000007E-2</v>
      </c>
      <c r="V795" s="11">
        <f t="shared" si="51"/>
        <v>1</v>
      </c>
      <c r="W795" s="11"/>
      <c r="X795" s="11"/>
      <c r="Y795" s="11"/>
      <c r="Z795" s="11"/>
      <c r="AA795" s="11"/>
    </row>
    <row r="796" spans="1:27" x14ac:dyDescent="0.35">
      <c r="A796" s="17" t="s">
        <v>1753</v>
      </c>
      <c r="B796" s="17" t="s">
        <v>271</v>
      </c>
      <c r="C796" s="17" t="s">
        <v>318</v>
      </c>
      <c r="D796" s="13" t="s">
        <v>324</v>
      </c>
      <c r="E796" s="11">
        <v>14</v>
      </c>
      <c r="F796" s="11">
        <v>2</v>
      </c>
      <c r="G796" s="11">
        <v>0</v>
      </c>
      <c r="H796" s="11">
        <v>1</v>
      </c>
      <c r="I796" s="11">
        <v>0</v>
      </c>
      <c r="J796" s="11">
        <v>0.16700000000000001</v>
      </c>
      <c r="K796" s="11">
        <v>0.26800000000000002</v>
      </c>
      <c r="L796" s="11">
        <v>2</v>
      </c>
      <c r="M796" s="11">
        <v>0</v>
      </c>
      <c r="N796" s="11">
        <v>0</v>
      </c>
      <c r="O796" s="11">
        <v>2</v>
      </c>
      <c r="P796" s="11">
        <v>5</v>
      </c>
      <c r="Q796" s="11">
        <v>0.26400000000000001</v>
      </c>
      <c r="R796" s="11">
        <v>0.53200000000000003</v>
      </c>
      <c r="S796" s="8">
        <f t="shared" si="48"/>
        <v>2</v>
      </c>
      <c r="T796" s="11">
        <f t="shared" si="49"/>
        <v>0.13333333333333333</v>
      </c>
      <c r="U796" s="11">
        <f t="shared" si="50"/>
        <v>7.0000000000000007E-2</v>
      </c>
      <c r="V796" s="11">
        <f t="shared" si="51"/>
        <v>1</v>
      </c>
      <c r="W796" s="11"/>
      <c r="X796" s="11"/>
      <c r="Y796" s="11"/>
      <c r="Z796" s="11"/>
      <c r="AA796" s="11"/>
    </row>
    <row r="797" spans="1:27" x14ac:dyDescent="0.35">
      <c r="A797" s="17" t="s">
        <v>231</v>
      </c>
      <c r="B797" s="17" t="s">
        <v>2088</v>
      </c>
      <c r="C797" s="17" t="s">
        <v>313</v>
      </c>
      <c r="D797" s="13" t="s">
        <v>324</v>
      </c>
      <c r="E797" s="11">
        <v>12</v>
      </c>
      <c r="F797" s="11">
        <v>1</v>
      </c>
      <c r="G797" s="11">
        <v>0</v>
      </c>
      <c r="H797" s="11">
        <v>1</v>
      </c>
      <c r="I797" s="11">
        <v>0</v>
      </c>
      <c r="J797" s="11">
        <v>0.19800000000000001</v>
      </c>
      <c r="K797" s="11">
        <v>0.27200000000000002</v>
      </c>
      <c r="L797" s="11">
        <v>2</v>
      </c>
      <c r="M797" s="11">
        <v>1</v>
      </c>
      <c r="N797" s="11">
        <v>0</v>
      </c>
      <c r="O797" s="11">
        <v>1</v>
      </c>
      <c r="P797" s="11">
        <v>4</v>
      </c>
      <c r="Q797" s="11">
        <v>0.31</v>
      </c>
      <c r="R797" s="11">
        <v>0.58199999999999996</v>
      </c>
      <c r="S797" s="8">
        <f t="shared" si="48"/>
        <v>2</v>
      </c>
      <c r="T797" s="11">
        <f t="shared" si="49"/>
        <v>0.13333333333333333</v>
      </c>
      <c r="U797" s="11">
        <f t="shared" si="50"/>
        <v>7.0000000000000007E-2</v>
      </c>
      <c r="V797" s="11">
        <f t="shared" si="51"/>
        <v>1</v>
      </c>
      <c r="W797" s="11"/>
      <c r="X797" s="11"/>
      <c r="Y797" s="11"/>
      <c r="Z797" s="11"/>
      <c r="AA797" s="11"/>
    </row>
    <row r="798" spans="1:27" x14ac:dyDescent="0.35">
      <c r="A798" s="17" t="s">
        <v>2161</v>
      </c>
      <c r="B798" s="17" t="s">
        <v>2162</v>
      </c>
      <c r="C798" s="17" t="s">
        <v>2138</v>
      </c>
      <c r="D798" s="13" t="s">
        <v>324</v>
      </c>
      <c r="E798" s="11">
        <v>12</v>
      </c>
      <c r="F798" s="11">
        <v>1</v>
      </c>
      <c r="G798" s="11">
        <v>0</v>
      </c>
      <c r="H798" s="11">
        <v>1</v>
      </c>
      <c r="I798" s="11">
        <v>0</v>
      </c>
      <c r="J798" s="11">
        <v>0.21299999999999999</v>
      </c>
      <c r="K798" s="11">
        <v>0.25900000000000001</v>
      </c>
      <c r="L798" s="11">
        <v>2</v>
      </c>
      <c r="M798" s="11">
        <v>1</v>
      </c>
      <c r="N798" s="11">
        <v>0</v>
      </c>
      <c r="O798" s="11">
        <v>1</v>
      </c>
      <c r="P798" s="11">
        <v>4</v>
      </c>
      <c r="Q798" s="11">
        <v>0.33300000000000002</v>
      </c>
      <c r="R798" s="11">
        <v>0.59199999999999997</v>
      </c>
      <c r="S798" s="8">
        <f t="shared" si="48"/>
        <v>2</v>
      </c>
      <c r="T798" s="11">
        <f t="shared" si="49"/>
        <v>0.13333333333333333</v>
      </c>
      <c r="U798" s="11">
        <f t="shared" si="50"/>
        <v>7.0000000000000007E-2</v>
      </c>
      <c r="V798" s="11">
        <f t="shared" si="51"/>
        <v>1</v>
      </c>
      <c r="W798" s="11"/>
      <c r="X798" s="11"/>
      <c r="Y798" s="11"/>
      <c r="Z798" s="11"/>
      <c r="AA798" s="11"/>
    </row>
    <row r="799" spans="1:27" x14ac:dyDescent="0.35">
      <c r="A799" s="17" t="s">
        <v>1595</v>
      </c>
      <c r="B799" s="17" t="s">
        <v>1596</v>
      </c>
      <c r="C799" s="17" t="s">
        <v>311</v>
      </c>
      <c r="D799" s="13" t="s">
        <v>324</v>
      </c>
      <c r="E799" s="11">
        <v>17</v>
      </c>
      <c r="F799" s="11">
        <v>1</v>
      </c>
      <c r="G799" s="11">
        <v>0</v>
      </c>
      <c r="H799" s="11">
        <v>1</v>
      </c>
      <c r="I799" s="11">
        <v>0</v>
      </c>
      <c r="J799" s="11">
        <v>0.19600000000000001</v>
      </c>
      <c r="K799" s="11">
        <v>0.248</v>
      </c>
      <c r="L799" s="11">
        <v>3</v>
      </c>
      <c r="M799" s="11">
        <v>1</v>
      </c>
      <c r="N799" s="11">
        <v>0</v>
      </c>
      <c r="O799" s="11">
        <v>1</v>
      </c>
      <c r="P799" s="11">
        <v>5</v>
      </c>
      <c r="Q799" s="11">
        <v>0.26900000000000002</v>
      </c>
      <c r="R799" s="11">
        <v>0.51700000000000002</v>
      </c>
      <c r="S799" s="8">
        <f t="shared" si="48"/>
        <v>2</v>
      </c>
      <c r="T799" s="11">
        <f t="shared" si="49"/>
        <v>0.13333333333333333</v>
      </c>
      <c r="U799" s="11">
        <f t="shared" si="50"/>
        <v>7.0000000000000007E-2</v>
      </c>
      <c r="V799" s="11">
        <f t="shared" si="51"/>
        <v>1</v>
      </c>
      <c r="W799" s="11"/>
      <c r="X799" s="11"/>
      <c r="Y799" s="11"/>
      <c r="Z799" s="11"/>
      <c r="AA799" s="11"/>
    </row>
    <row r="800" spans="1:27" x14ac:dyDescent="0.35">
      <c r="A800" s="17" t="s">
        <v>385</v>
      </c>
      <c r="B800" s="17" t="s">
        <v>1126</v>
      </c>
      <c r="C800" s="17" t="s">
        <v>317</v>
      </c>
      <c r="D800" s="13" t="s">
        <v>324</v>
      </c>
      <c r="E800" s="11">
        <v>13</v>
      </c>
      <c r="F800" s="11">
        <v>1</v>
      </c>
      <c r="G800" s="11">
        <v>0</v>
      </c>
      <c r="H800" s="11">
        <v>1</v>
      </c>
      <c r="I800" s="11">
        <v>0</v>
      </c>
      <c r="J800" s="11">
        <v>0.20699999999999999</v>
      </c>
      <c r="K800" s="11">
        <v>0.25</v>
      </c>
      <c r="L800" s="11">
        <v>3</v>
      </c>
      <c r="M800" s="11">
        <v>1</v>
      </c>
      <c r="N800" s="11">
        <v>0</v>
      </c>
      <c r="O800" s="11">
        <v>1</v>
      </c>
      <c r="P800" s="11">
        <v>5</v>
      </c>
      <c r="Q800" s="11">
        <v>0.35699999999999998</v>
      </c>
      <c r="R800" s="11">
        <v>0.60699999999999998</v>
      </c>
      <c r="S800" s="8">
        <f t="shared" si="48"/>
        <v>2</v>
      </c>
      <c r="T800" s="11">
        <f t="shared" si="49"/>
        <v>0.13333333333333333</v>
      </c>
      <c r="U800" s="11">
        <f t="shared" si="50"/>
        <v>7.0000000000000007E-2</v>
      </c>
      <c r="V800" s="11">
        <f t="shared" si="51"/>
        <v>1</v>
      </c>
      <c r="W800" s="11"/>
      <c r="X800" s="11"/>
      <c r="Y800" s="11"/>
      <c r="Z800" s="11"/>
      <c r="AA800" s="11"/>
    </row>
    <row r="801" spans="1:27" x14ac:dyDescent="0.35">
      <c r="A801" s="17" t="s">
        <v>2163</v>
      </c>
      <c r="B801" s="17" t="s">
        <v>463</v>
      </c>
      <c r="C801" s="17" t="s">
        <v>2137</v>
      </c>
      <c r="D801" s="13" t="s">
        <v>324</v>
      </c>
      <c r="E801" s="11">
        <v>11</v>
      </c>
      <c r="F801" s="11">
        <v>1</v>
      </c>
      <c r="G801" s="11">
        <v>0</v>
      </c>
      <c r="H801" s="11">
        <v>1</v>
      </c>
      <c r="I801" s="11">
        <v>0</v>
      </c>
      <c r="J801" s="11">
        <v>0.19800000000000001</v>
      </c>
      <c r="K801" s="11">
        <v>0.29199999999999998</v>
      </c>
      <c r="L801" s="11">
        <v>2</v>
      </c>
      <c r="M801" s="11">
        <v>0</v>
      </c>
      <c r="N801" s="11">
        <v>0</v>
      </c>
      <c r="O801" s="11">
        <v>1</v>
      </c>
      <c r="P801" s="11">
        <v>3</v>
      </c>
      <c r="Q801" s="11">
        <v>0.26</v>
      </c>
      <c r="R801" s="11">
        <v>0.55200000000000005</v>
      </c>
      <c r="S801" s="8">
        <f t="shared" si="48"/>
        <v>2</v>
      </c>
      <c r="T801" s="11">
        <f t="shared" si="49"/>
        <v>0.13333333333333333</v>
      </c>
      <c r="U801" s="11">
        <f t="shared" si="50"/>
        <v>7.0000000000000007E-2</v>
      </c>
      <c r="V801" s="11">
        <f t="shared" si="51"/>
        <v>1</v>
      </c>
      <c r="W801" s="11"/>
      <c r="X801" s="11"/>
      <c r="Y801" s="11"/>
      <c r="Z801" s="11"/>
      <c r="AA801" s="11"/>
    </row>
    <row r="802" spans="1:27" x14ac:dyDescent="0.35">
      <c r="A802" s="17" t="s">
        <v>92</v>
      </c>
      <c r="B802" s="17" t="s">
        <v>82</v>
      </c>
      <c r="C802" s="17"/>
      <c r="D802" s="13" t="s">
        <v>324</v>
      </c>
      <c r="E802" s="11">
        <v>11</v>
      </c>
      <c r="F802" s="11">
        <v>1</v>
      </c>
      <c r="G802" s="11">
        <v>0</v>
      </c>
      <c r="H802" s="11">
        <v>1</v>
      </c>
      <c r="I802" s="11">
        <v>0</v>
      </c>
      <c r="J802" s="11">
        <v>0.221</v>
      </c>
      <c r="K802" s="11">
        <v>0.28699999999999998</v>
      </c>
      <c r="L802" s="11">
        <v>2</v>
      </c>
      <c r="M802" s="11">
        <v>0</v>
      </c>
      <c r="N802" s="11">
        <v>0</v>
      </c>
      <c r="O802" s="11">
        <v>1</v>
      </c>
      <c r="P802" s="11">
        <v>3</v>
      </c>
      <c r="Q802" s="11">
        <v>0.34499999999999997</v>
      </c>
      <c r="R802" s="11">
        <v>0.63200000000000001</v>
      </c>
      <c r="S802" s="8">
        <f t="shared" si="48"/>
        <v>2</v>
      </c>
      <c r="T802" s="11">
        <f t="shared" si="49"/>
        <v>0.13333333333333333</v>
      </c>
      <c r="U802" s="11">
        <f t="shared" si="50"/>
        <v>7.0000000000000007E-2</v>
      </c>
      <c r="V802" s="11">
        <f t="shared" si="51"/>
        <v>1</v>
      </c>
      <c r="W802" s="11"/>
      <c r="X802" s="11"/>
      <c r="Y802" s="11"/>
      <c r="Z802" s="11"/>
      <c r="AA802" s="11"/>
    </row>
    <row r="803" spans="1:27" x14ac:dyDescent="0.35">
      <c r="A803" s="17" t="s">
        <v>396</v>
      </c>
      <c r="B803" s="17" t="s">
        <v>688</v>
      </c>
      <c r="C803" s="17" t="s">
        <v>297</v>
      </c>
      <c r="D803" s="13" t="s">
        <v>324</v>
      </c>
      <c r="E803" s="11">
        <v>11</v>
      </c>
      <c r="F803" s="11">
        <v>1</v>
      </c>
      <c r="G803" s="11">
        <v>0</v>
      </c>
      <c r="H803" s="11">
        <v>1</v>
      </c>
      <c r="I803" s="11">
        <v>0</v>
      </c>
      <c r="J803" s="11">
        <v>0.20599999999999999</v>
      </c>
      <c r="K803" s="11">
        <v>0.27800000000000002</v>
      </c>
      <c r="L803" s="11">
        <v>2</v>
      </c>
      <c r="M803" s="11">
        <v>0</v>
      </c>
      <c r="N803" s="11">
        <v>0</v>
      </c>
      <c r="O803" s="11">
        <v>1</v>
      </c>
      <c r="P803" s="11">
        <v>3</v>
      </c>
      <c r="Q803" s="11">
        <v>0.3</v>
      </c>
      <c r="R803" s="11">
        <v>0.57799999999999996</v>
      </c>
      <c r="S803" s="8">
        <f t="shared" si="48"/>
        <v>2</v>
      </c>
      <c r="T803" s="11">
        <f t="shared" si="49"/>
        <v>0.13333333333333333</v>
      </c>
      <c r="U803" s="11">
        <f t="shared" si="50"/>
        <v>7.0000000000000007E-2</v>
      </c>
      <c r="V803" s="11">
        <f t="shared" si="51"/>
        <v>1</v>
      </c>
      <c r="W803" s="11"/>
      <c r="X803" s="11"/>
      <c r="Y803" s="11"/>
      <c r="Z803" s="11"/>
      <c r="AA803" s="11"/>
    </row>
    <row r="804" spans="1:27" x14ac:dyDescent="0.35">
      <c r="A804" s="17" t="s">
        <v>115</v>
      </c>
      <c r="B804" s="17" t="s">
        <v>1459</v>
      </c>
      <c r="C804" s="17"/>
      <c r="D804" s="13" t="s">
        <v>324</v>
      </c>
      <c r="E804" s="11">
        <v>12</v>
      </c>
      <c r="F804" s="11">
        <v>1</v>
      </c>
      <c r="G804" s="11">
        <v>0</v>
      </c>
      <c r="H804" s="11">
        <v>1</v>
      </c>
      <c r="I804" s="11">
        <v>0</v>
      </c>
      <c r="J804" s="11">
        <v>0.19800000000000001</v>
      </c>
      <c r="K804" s="11">
        <v>0.26100000000000001</v>
      </c>
      <c r="L804" s="11">
        <v>2</v>
      </c>
      <c r="M804" s="11">
        <v>1</v>
      </c>
      <c r="N804" s="11">
        <v>0</v>
      </c>
      <c r="O804" s="11">
        <v>1</v>
      </c>
      <c r="P804" s="11">
        <v>4</v>
      </c>
      <c r="Q804" s="11">
        <v>0.34499999999999997</v>
      </c>
      <c r="R804" s="11">
        <v>0.60499999999999998</v>
      </c>
      <c r="S804" s="8">
        <f t="shared" si="48"/>
        <v>2</v>
      </c>
      <c r="T804" s="11">
        <f t="shared" si="49"/>
        <v>0.13333333333333333</v>
      </c>
      <c r="U804" s="11">
        <f t="shared" si="50"/>
        <v>7.0000000000000007E-2</v>
      </c>
      <c r="V804" s="11">
        <f t="shared" si="51"/>
        <v>1</v>
      </c>
      <c r="W804" s="11"/>
      <c r="X804" s="11"/>
      <c r="Y804" s="11"/>
      <c r="Z804" s="11"/>
      <c r="AA804" s="11"/>
    </row>
    <row r="805" spans="1:27" x14ac:dyDescent="0.35">
      <c r="A805" s="17" t="s">
        <v>658</v>
      </c>
      <c r="B805" s="17" t="s">
        <v>2164</v>
      </c>
      <c r="C805" s="17" t="s">
        <v>307</v>
      </c>
      <c r="D805" s="13" t="s">
        <v>324</v>
      </c>
      <c r="E805" s="11">
        <v>7</v>
      </c>
      <c r="F805" s="11">
        <v>1</v>
      </c>
      <c r="G805" s="11">
        <v>0</v>
      </c>
      <c r="H805" s="11">
        <v>1</v>
      </c>
      <c r="I805" s="11">
        <v>0</v>
      </c>
      <c r="J805" s="11">
        <v>0.20699999999999999</v>
      </c>
      <c r="K805" s="11">
        <v>0.28399999999999997</v>
      </c>
      <c r="L805" s="11">
        <v>2</v>
      </c>
      <c r="M805" s="11">
        <v>0</v>
      </c>
      <c r="N805" s="11">
        <v>0</v>
      </c>
      <c r="O805" s="11">
        <v>1</v>
      </c>
      <c r="P805" s="11">
        <v>3</v>
      </c>
      <c r="Q805" s="11">
        <v>0.318</v>
      </c>
      <c r="R805" s="11">
        <v>0.60199999999999998</v>
      </c>
      <c r="S805" s="8">
        <f t="shared" si="48"/>
        <v>2</v>
      </c>
      <c r="T805" s="11">
        <f t="shared" si="49"/>
        <v>0.13333333333333333</v>
      </c>
      <c r="U805" s="11">
        <f t="shared" si="50"/>
        <v>7.0000000000000007E-2</v>
      </c>
      <c r="V805" s="11">
        <f t="shared" si="51"/>
        <v>1</v>
      </c>
      <c r="W805" s="11"/>
      <c r="X805" s="11"/>
      <c r="Y805" s="11"/>
      <c r="Z805" s="11"/>
      <c r="AA805" s="11"/>
    </row>
    <row r="806" spans="1:27" x14ac:dyDescent="0.35">
      <c r="A806" s="17" t="s">
        <v>66</v>
      </c>
      <c r="B806" s="17" t="s">
        <v>1098</v>
      </c>
      <c r="C806" s="17"/>
      <c r="D806" s="13" t="s">
        <v>324</v>
      </c>
      <c r="E806" s="11">
        <v>12</v>
      </c>
      <c r="F806" s="11">
        <v>1</v>
      </c>
      <c r="G806" s="11">
        <v>0</v>
      </c>
      <c r="H806" s="11">
        <v>1</v>
      </c>
      <c r="I806" s="11">
        <v>0</v>
      </c>
      <c r="J806" s="11">
        <v>0.20899999999999999</v>
      </c>
      <c r="K806" s="11">
        <v>0.25900000000000001</v>
      </c>
      <c r="L806" s="11">
        <v>3</v>
      </c>
      <c r="M806" s="11">
        <v>0</v>
      </c>
      <c r="N806" s="11">
        <v>0</v>
      </c>
      <c r="O806" s="11">
        <v>1</v>
      </c>
      <c r="P806" s="11">
        <v>4</v>
      </c>
      <c r="Q806" s="11">
        <v>0.30599999999999999</v>
      </c>
      <c r="R806" s="11">
        <v>0.56499999999999995</v>
      </c>
      <c r="S806" s="8">
        <f t="shared" si="48"/>
        <v>2</v>
      </c>
      <c r="T806" s="11">
        <f t="shared" si="49"/>
        <v>0.13333333333333333</v>
      </c>
      <c r="U806" s="11">
        <f t="shared" si="50"/>
        <v>7.0000000000000007E-2</v>
      </c>
      <c r="V806" s="11">
        <f t="shared" si="51"/>
        <v>1</v>
      </c>
      <c r="W806" s="11"/>
      <c r="X806" s="11"/>
      <c r="Y806" s="11"/>
      <c r="Z806" s="11"/>
      <c r="AA806" s="11"/>
    </row>
    <row r="807" spans="1:27" x14ac:dyDescent="0.35">
      <c r="A807" s="17" t="s">
        <v>47</v>
      </c>
      <c r="B807" s="17" t="s">
        <v>1227</v>
      </c>
      <c r="C807" s="17" t="s">
        <v>293</v>
      </c>
      <c r="D807" s="13" t="s">
        <v>324</v>
      </c>
      <c r="E807" s="11">
        <v>12</v>
      </c>
      <c r="F807" s="11">
        <v>1</v>
      </c>
      <c r="G807" s="11">
        <v>0</v>
      </c>
      <c r="H807" s="11">
        <v>1</v>
      </c>
      <c r="I807" s="11">
        <v>0</v>
      </c>
      <c r="J807" s="11">
        <v>0.20300000000000001</v>
      </c>
      <c r="K807" s="11">
        <v>0.26900000000000002</v>
      </c>
      <c r="L807" s="11">
        <v>3</v>
      </c>
      <c r="M807" s="11">
        <v>0</v>
      </c>
      <c r="N807" s="11">
        <v>0</v>
      </c>
      <c r="O807" s="11">
        <v>1</v>
      </c>
      <c r="P807" s="11">
        <v>4</v>
      </c>
      <c r="Q807" s="11">
        <v>0.32500000000000001</v>
      </c>
      <c r="R807" s="11">
        <v>0.59399999999999997</v>
      </c>
      <c r="S807" s="8">
        <f t="shared" si="48"/>
        <v>2</v>
      </c>
      <c r="T807" s="11">
        <f t="shared" si="49"/>
        <v>0.13333333333333333</v>
      </c>
      <c r="U807" s="11">
        <f t="shared" si="50"/>
        <v>7.0000000000000007E-2</v>
      </c>
      <c r="V807" s="11">
        <f t="shared" si="51"/>
        <v>1</v>
      </c>
      <c r="W807" s="11"/>
      <c r="X807" s="11"/>
      <c r="Y807" s="11"/>
      <c r="Z807" s="11"/>
      <c r="AA807" s="11"/>
    </row>
    <row r="808" spans="1:27" x14ac:dyDescent="0.35">
      <c r="A808" s="17" t="s">
        <v>39</v>
      </c>
      <c r="B808" s="17" t="s">
        <v>1070</v>
      </c>
      <c r="C808" s="17" t="s">
        <v>305</v>
      </c>
      <c r="D808" s="13" t="s">
        <v>324</v>
      </c>
      <c r="E808" s="11">
        <v>9</v>
      </c>
      <c r="F808" s="11">
        <v>1</v>
      </c>
      <c r="G808" s="11">
        <v>0</v>
      </c>
      <c r="H808" s="11">
        <v>1</v>
      </c>
      <c r="I808" s="11">
        <v>0</v>
      </c>
      <c r="J808" s="11">
        <v>0.191</v>
      </c>
      <c r="K808" s="11">
        <v>0.23899999999999999</v>
      </c>
      <c r="L808" s="11">
        <v>2</v>
      </c>
      <c r="M808" s="11">
        <v>0</v>
      </c>
      <c r="N808" s="11">
        <v>0</v>
      </c>
      <c r="O808" s="11">
        <v>1</v>
      </c>
      <c r="P808" s="11">
        <v>3</v>
      </c>
      <c r="Q808" s="11">
        <v>0.313</v>
      </c>
      <c r="R808" s="11">
        <v>0.55100000000000005</v>
      </c>
      <c r="S808" s="8">
        <f t="shared" si="48"/>
        <v>2</v>
      </c>
      <c r="T808" s="11">
        <f t="shared" si="49"/>
        <v>0.13333333333333333</v>
      </c>
      <c r="U808" s="11">
        <f t="shared" si="50"/>
        <v>7.0000000000000007E-2</v>
      </c>
      <c r="V808" s="11">
        <f t="shared" si="51"/>
        <v>1</v>
      </c>
      <c r="W808" s="11"/>
      <c r="X808" s="11"/>
      <c r="Y808" s="11"/>
      <c r="Z808" s="11"/>
      <c r="AA808" s="11"/>
    </row>
    <row r="809" spans="1:27" x14ac:dyDescent="0.35">
      <c r="A809" s="17" t="s">
        <v>132</v>
      </c>
      <c r="B809" s="17" t="s">
        <v>2069</v>
      </c>
      <c r="C809" s="17" t="s">
        <v>317</v>
      </c>
      <c r="D809" s="13" t="s">
        <v>324</v>
      </c>
      <c r="E809" s="11">
        <v>9</v>
      </c>
      <c r="F809" s="11">
        <v>1</v>
      </c>
      <c r="G809" s="11">
        <v>0</v>
      </c>
      <c r="H809" s="11">
        <v>1</v>
      </c>
      <c r="I809" s="11">
        <v>0</v>
      </c>
      <c r="J809" s="11">
        <v>0.215</v>
      </c>
      <c r="K809" s="11">
        <v>0.28599999999999998</v>
      </c>
      <c r="L809" s="11">
        <v>2</v>
      </c>
      <c r="M809" s="11">
        <v>0</v>
      </c>
      <c r="N809" s="11">
        <v>0</v>
      </c>
      <c r="O809" s="11">
        <v>1</v>
      </c>
      <c r="P809" s="11">
        <v>3</v>
      </c>
      <c r="Q809" s="11">
        <v>0.32800000000000001</v>
      </c>
      <c r="R809" s="11">
        <v>0.61399999999999999</v>
      </c>
      <c r="S809" s="8">
        <f t="shared" si="48"/>
        <v>2</v>
      </c>
      <c r="T809" s="11">
        <f t="shared" si="49"/>
        <v>0.13333333333333333</v>
      </c>
      <c r="U809" s="11">
        <f t="shared" si="50"/>
        <v>7.0000000000000007E-2</v>
      </c>
      <c r="V809" s="11">
        <f t="shared" si="51"/>
        <v>1</v>
      </c>
      <c r="W809" s="11"/>
      <c r="X809" s="11"/>
      <c r="Y809" s="11"/>
      <c r="Z809" s="11"/>
      <c r="AA809" s="11"/>
    </row>
    <row r="810" spans="1:27" x14ac:dyDescent="0.35">
      <c r="A810" s="17" t="s">
        <v>1996</v>
      </c>
      <c r="B810" s="17" t="s">
        <v>1997</v>
      </c>
      <c r="C810" s="17" t="s">
        <v>320</v>
      </c>
      <c r="D810" s="13" t="s">
        <v>324</v>
      </c>
      <c r="E810" s="11">
        <v>6</v>
      </c>
      <c r="F810" s="11">
        <v>1</v>
      </c>
      <c r="G810" s="11">
        <v>0</v>
      </c>
      <c r="H810" s="11">
        <v>1</v>
      </c>
      <c r="I810" s="11">
        <v>0</v>
      </c>
      <c r="J810" s="11">
        <v>0.22800000000000001</v>
      </c>
      <c r="K810" s="11">
        <v>0.26600000000000001</v>
      </c>
      <c r="L810" s="11">
        <v>1</v>
      </c>
      <c r="M810" s="11">
        <v>0</v>
      </c>
      <c r="N810" s="11">
        <v>0</v>
      </c>
      <c r="O810" s="11">
        <v>0</v>
      </c>
      <c r="P810" s="11">
        <v>1</v>
      </c>
      <c r="Q810" s="11">
        <v>0.34399999999999997</v>
      </c>
      <c r="R810" s="11">
        <v>0.61</v>
      </c>
      <c r="S810" s="8">
        <f t="shared" si="48"/>
        <v>2</v>
      </c>
      <c r="T810" s="11">
        <f t="shared" si="49"/>
        <v>0.13333333333333333</v>
      </c>
      <c r="U810" s="11">
        <f t="shared" si="50"/>
        <v>7.0000000000000007E-2</v>
      </c>
      <c r="V810" s="11">
        <f t="shared" si="51"/>
        <v>1</v>
      </c>
      <c r="W810" s="11"/>
      <c r="X810" s="11"/>
      <c r="Y810" s="11"/>
      <c r="Z810" s="11"/>
      <c r="AA810" s="11"/>
    </row>
    <row r="811" spans="1:27" x14ac:dyDescent="0.35">
      <c r="A811" s="17" t="s">
        <v>1415</v>
      </c>
      <c r="B811" s="17" t="s">
        <v>1097</v>
      </c>
      <c r="C811" s="17" t="s">
        <v>297</v>
      </c>
      <c r="D811" s="13" t="s">
        <v>324</v>
      </c>
      <c r="E811" s="11">
        <v>10</v>
      </c>
      <c r="F811" s="11">
        <v>1</v>
      </c>
      <c r="G811" s="11">
        <v>0</v>
      </c>
      <c r="H811" s="11">
        <v>1</v>
      </c>
      <c r="I811" s="11">
        <v>0</v>
      </c>
      <c r="J811" s="11">
        <v>0.20899999999999999</v>
      </c>
      <c r="K811" s="11">
        <v>0.28799999999999998</v>
      </c>
      <c r="L811" s="11">
        <v>2</v>
      </c>
      <c r="M811" s="11">
        <v>0</v>
      </c>
      <c r="N811" s="11">
        <v>0</v>
      </c>
      <c r="O811" s="11">
        <v>1</v>
      </c>
      <c r="P811" s="11">
        <v>3</v>
      </c>
      <c r="Q811" s="11">
        <v>0.36299999999999999</v>
      </c>
      <c r="R811" s="11">
        <v>0.65</v>
      </c>
      <c r="S811" s="8">
        <f t="shared" si="48"/>
        <v>2</v>
      </c>
      <c r="T811" s="11">
        <f t="shared" si="49"/>
        <v>0.13333333333333333</v>
      </c>
      <c r="U811" s="11">
        <f t="shared" si="50"/>
        <v>7.0000000000000007E-2</v>
      </c>
      <c r="V811" s="11">
        <f t="shared" si="51"/>
        <v>1</v>
      </c>
      <c r="W811" s="11"/>
      <c r="X811" s="11"/>
      <c r="Y811" s="11"/>
      <c r="Z811" s="11"/>
      <c r="AA811" s="11"/>
    </row>
    <row r="812" spans="1:27" x14ac:dyDescent="0.35">
      <c r="A812" s="17" t="s">
        <v>152</v>
      </c>
      <c r="B812" s="17" t="s">
        <v>1416</v>
      </c>
      <c r="C812" s="17" t="s">
        <v>315</v>
      </c>
      <c r="D812" s="13" t="s">
        <v>324</v>
      </c>
      <c r="E812" s="11">
        <v>14</v>
      </c>
      <c r="F812" s="11">
        <v>1</v>
      </c>
      <c r="G812" s="11">
        <v>0</v>
      </c>
      <c r="H812" s="11">
        <v>1</v>
      </c>
      <c r="I812" s="11">
        <v>0</v>
      </c>
      <c r="J812" s="11">
        <v>0.19600000000000001</v>
      </c>
      <c r="K812" s="11">
        <v>0.25800000000000001</v>
      </c>
      <c r="L812" s="11">
        <v>3</v>
      </c>
      <c r="M812" s="11">
        <v>0</v>
      </c>
      <c r="N812" s="11">
        <v>0</v>
      </c>
      <c r="O812" s="11">
        <v>1</v>
      </c>
      <c r="P812" s="11">
        <v>4</v>
      </c>
      <c r="Q812" s="11">
        <v>0.29099999999999998</v>
      </c>
      <c r="R812" s="11">
        <v>0.54900000000000004</v>
      </c>
      <c r="S812" s="8">
        <f t="shared" si="48"/>
        <v>2</v>
      </c>
      <c r="T812" s="11">
        <f t="shared" si="49"/>
        <v>0.13333333333333333</v>
      </c>
      <c r="U812" s="11">
        <f t="shared" si="50"/>
        <v>7.0000000000000007E-2</v>
      </c>
      <c r="V812" s="11">
        <f t="shared" si="51"/>
        <v>1</v>
      </c>
      <c r="W812" s="11"/>
      <c r="X812" s="11"/>
      <c r="Y812" s="11"/>
      <c r="Z812" s="11"/>
      <c r="AA812" s="11"/>
    </row>
    <row r="813" spans="1:27" x14ac:dyDescent="0.35">
      <c r="A813" s="17" t="s">
        <v>34</v>
      </c>
      <c r="B813" s="17" t="s">
        <v>854</v>
      </c>
      <c r="C813" s="17"/>
      <c r="D813" s="13" t="s">
        <v>324</v>
      </c>
      <c r="E813" s="11">
        <v>11</v>
      </c>
      <c r="F813" s="11">
        <v>1</v>
      </c>
      <c r="G813" s="11">
        <v>0</v>
      </c>
      <c r="H813" s="11">
        <v>1</v>
      </c>
      <c r="I813" s="11">
        <v>0</v>
      </c>
      <c r="J813" s="11">
        <v>0.20399999999999999</v>
      </c>
      <c r="K813" s="11">
        <v>0.27700000000000002</v>
      </c>
      <c r="L813" s="11">
        <v>2</v>
      </c>
      <c r="M813" s="11">
        <v>0</v>
      </c>
      <c r="N813" s="11">
        <v>0</v>
      </c>
      <c r="O813" s="11">
        <v>1</v>
      </c>
      <c r="P813" s="11">
        <v>3</v>
      </c>
      <c r="Q813" s="11">
        <v>0.34</v>
      </c>
      <c r="R813" s="11">
        <v>0.61699999999999999</v>
      </c>
      <c r="S813" s="8">
        <f t="shared" si="48"/>
        <v>2</v>
      </c>
      <c r="T813" s="11">
        <f t="shared" si="49"/>
        <v>0.13333333333333333</v>
      </c>
      <c r="U813" s="11">
        <f t="shared" si="50"/>
        <v>7.0000000000000007E-2</v>
      </c>
      <c r="V813" s="11">
        <f t="shared" si="51"/>
        <v>1</v>
      </c>
      <c r="W813" s="11"/>
      <c r="X813" s="11"/>
      <c r="Y813" s="11"/>
      <c r="Z813" s="11"/>
      <c r="AA813" s="11"/>
    </row>
    <row r="814" spans="1:27" x14ac:dyDescent="0.35">
      <c r="A814" s="17" t="s">
        <v>249</v>
      </c>
      <c r="B814" s="17" t="s">
        <v>937</v>
      </c>
      <c r="C814" s="17" t="s">
        <v>315</v>
      </c>
      <c r="D814" s="13" t="s">
        <v>324</v>
      </c>
      <c r="E814" s="11">
        <v>12</v>
      </c>
      <c r="F814" s="11">
        <v>1</v>
      </c>
      <c r="G814" s="11">
        <v>0</v>
      </c>
      <c r="H814" s="11">
        <v>1</v>
      </c>
      <c r="I814" s="11">
        <v>0</v>
      </c>
      <c r="J814" s="11">
        <v>0.183</v>
      </c>
      <c r="K814" s="11">
        <v>0.28499999999999998</v>
      </c>
      <c r="L814" s="11">
        <v>2</v>
      </c>
      <c r="M814" s="11">
        <v>0</v>
      </c>
      <c r="N814" s="11">
        <v>0</v>
      </c>
      <c r="O814" s="11">
        <v>2</v>
      </c>
      <c r="P814" s="11">
        <v>4</v>
      </c>
      <c r="Q814" s="11">
        <v>0.309</v>
      </c>
      <c r="R814" s="11">
        <v>0.59399999999999997</v>
      </c>
      <c r="S814" s="8">
        <f t="shared" si="48"/>
        <v>2</v>
      </c>
      <c r="T814" s="11">
        <f t="shared" si="49"/>
        <v>0.13333333333333333</v>
      </c>
      <c r="U814" s="11">
        <f t="shared" si="50"/>
        <v>7.0000000000000007E-2</v>
      </c>
      <c r="V814" s="11">
        <f t="shared" si="51"/>
        <v>1</v>
      </c>
      <c r="W814" s="11"/>
      <c r="X814" s="11"/>
      <c r="Y814" s="11"/>
      <c r="Z814" s="11"/>
      <c r="AA814" s="11"/>
    </row>
    <row r="815" spans="1:27" x14ac:dyDescent="0.35">
      <c r="A815" s="17" t="s">
        <v>358</v>
      </c>
      <c r="B815" s="17" t="s">
        <v>417</v>
      </c>
      <c r="C815" s="17" t="s">
        <v>320</v>
      </c>
      <c r="D815" s="13" t="s">
        <v>324</v>
      </c>
      <c r="E815" s="11">
        <v>15</v>
      </c>
      <c r="F815" s="11">
        <v>1</v>
      </c>
      <c r="G815" s="11">
        <v>0</v>
      </c>
      <c r="H815" s="11">
        <v>1</v>
      </c>
      <c r="I815" s="11">
        <v>0</v>
      </c>
      <c r="J815" s="11">
        <v>0.156</v>
      </c>
      <c r="K815" s="11">
        <v>0.23200000000000001</v>
      </c>
      <c r="L815" s="11">
        <v>2</v>
      </c>
      <c r="M815" s="11">
        <v>1</v>
      </c>
      <c r="N815" s="11">
        <v>0</v>
      </c>
      <c r="O815" s="11">
        <v>2</v>
      </c>
      <c r="P815" s="11">
        <v>6</v>
      </c>
      <c r="Q815" s="11">
        <v>0.28499999999999998</v>
      </c>
      <c r="R815" s="11">
        <v>0.51700000000000002</v>
      </c>
      <c r="S815" s="8">
        <f t="shared" si="48"/>
        <v>1</v>
      </c>
      <c r="T815" s="11">
        <f t="shared" si="49"/>
        <v>6.6666666666666666E-2</v>
      </c>
      <c r="U815" s="11">
        <f t="shared" si="50"/>
        <v>3.5000000000000003E-2</v>
      </c>
      <c r="V815" s="11">
        <f t="shared" si="51"/>
        <v>1</v>
      </c>
      <c r="W815" s="11"/>
      <c r="X815" s="11"/>
      <c r="Y815" s="11"/>
      <c r="Z815" s="11"/>
      <c r="AA815" s="11"/>
    </row>
    <row r="816" spans="1:27" x14ac:dyDescent="0.35">
      <c r="A816" s="17" t="s">
        <v>2167</v>
      </c>
      <c r="B816" s="17" t="s">
        <v>2168</v>
      </c>
      <c r="C816" s="17"/>
      <c r="D816" s="13" t="s">
        <v>324</v>
      </c>
      <c r="E816" s="11">
        <v>12</v>
      </c>
      <c r="F816" s="11">
        <v>1</v>
      </c>
      <c r="G816" s="11">
        <v>0</v>
      </c>
      <c r="H816" s="11">
        <v>1</v>
      </c>
      <c r="I816" s="11">
        <v>0</v>
      </c>
      <c r="J816" s="11">
        <v>0.2</v>
      </c>
      <c r="K816" s="11">
        <v>0.28299999999999997</v>
      </c>
      <c r="L816" s="11">
        <v>2</v>
      </c>
      <c r="M816" s="11">
        <v>0</v>
      </c>
      <c r="N816" s="11">
        <v>0</v>
      </c>
      <c r="O816" s="11">
        <v>1</v>
      </c>
      <c r="P816" s="11">
        <v>4</v>
      </c>
      <c r="Q816" s="11">
        <v>0.29199999999999998</v>
      </c>
      <c r="R816" s="11">
        <v>0.57499999999999996</v>
      </c>
      <c r="S816" s="8">
        <f t="shared" si="48"/>
        <v>1</v>
      </c>
      <c r="T816" s="11">
        <f t="shared" si="49"/>
        <v>6.6666666666666666E-2</v>
      </c>
      <c r="U816" s="11">
        <f t="shared" si="50"/>
        <v>3.5000000000000003E-2</v>
      </c>
      <c r="V816" s="11">
        <f t="shared" si="51"/>
        <v>1</v>
      </c>
      <c r="W816" s="11"/>
      <c r="X816" s="11"/>
      <c r="Y816" s="11"/>
      <c r="Z816" s="11"/>
      <c r="AA816" s="11"/>
    </row>
    <row r="817" spans="1:27" x14ac:dyDescent="0.35">
      <c r="A817" s="17" t="s">
        <v>188</v>
      </c>
      <c r="B817" s="17" t="s">
        <v>1211</v>
      </c>
      <c r="C817" s="17"/>
      <c r="D817" s="13" t="s">
        <v>324</v>
      </c>
      <c r="E817" s="11">
        <v>10</v>
      </c>
      <c r="F817" s="11">
        <v>1</v>
      </c>
      <c r="G817" s="11">
        <v>0</v>
      </c>
      <c r="H817" s="11">
        <v>1</v>
      </c>
      <c r="I817" s="11">
        <v>0</v>
      </c>
      <c r="J817" s="11">
        <v>0.20200000000000001</v>
      </c>
      <c r="K817" s="11">
        <v>0.29599999999999999</v>
      </c>
      <c r="L817" s="11">
        <v>2</v>
      </c>
      <c r="M817" s="11">
        <v>0</v>
      </c>
      <c r="N817" s="11">
        <v>0</v>
      </c>
      <c r="O817" s="11">
        <v>1</v>
      </c>
      <c r="P817" s="11">
        <v>4</v>
      </c>
      <c r="Q817" s="11">
        <v>0.34799999999999998</v>
      </c>
      <c r="R817" s="11">
        <v>0.64300000000000002</v>
      </c>
      <c r="S817" s="8">
        <f t="shared" si="48"/>
        <v>1</v>
      </c>
      <c r="T817" s="11">
        <f t="shared" si="49"/>
        <v>6.6666666666666666E-2</v>
      </c>
      <c r="U817" s="11">
        <f t="shared" si="50"/>
        <v>3.5000000000000003E-2</v>
      </c>
      <c r="V817" s="11">
        <f t="shared" si="51"/>
        <v>1</v>
      </c>
      <c r="W817" s="11"/>
      <c r="X817" s="11"/>
      <c r="Y817" s="11"/>
      <c r="Z817" s="11"/>
      <c r="AA817" s="11"/>
    </row>
    <row r="818" spans="1:27" x14ac:dyDescent="0.35">
      <c r="A818" s="17" t="s">
        <v>334</v>
      </c>
      <c r="B818" s="17" t="s">
        <v>2065</v>
      </c>
      <c r="C818" s="17" t="s">
        <v>312</v>
      </c>
      <c r="D818" s="13" t="s">
        <v>324</v>
      </c>
      <c r="E818" s="11">
        <v>10</v>
      </c>
      <c r="F818" s="11">
        <v>1</v>
      </c>
      <c r="G818" s="11">
        <v>0</v>
      </c>
      <c r="H818" s="11">
        <v>1</v>
      </c>
      <c r="I818" s="11">
        <v>0</v>
      </c>
      <c r="J818" s="11">
        <v>0.185</v>
      </c>
      <c r="K818" s="11">
        <v>0.26600000000000001</v>
      </c>
      <c r="L818" s="11">
        <v>2</v>
      </c>
      <c r="M818" s="11">
        <v>0</v>
      </c>
      <c r="N818" s="11">
        <v>0</v>
      </c>
      <c r="O818" s="11">
        <v>1</v>
      </c>
      <c r="P818" s="11">
        <v>4</v>
      </c>
      <c r="Q818" s="11">
        <v>0.28999999999999998</v>
      </c>
      <c r="R818" s="11">
        <v>0.55600000000000005</v>
      </c>
      <c r="S818" s="8">
        <f t="shared" si="48"/>
        <v>1</v>
      </c>
      <c r="T818" s="11">
        <f t="shared" si="49"/>
        <v>6.6666666666666666E-2</v>
      </c>
      <c r="U818" s="11">
        <f t="shared" si="50"/>
        <v>3.5000000000000003E-2</v>
      </c>
      <c r="V818" s="11">
        <f t="shared" si="51"/>
        <v>1</v>
      </c>
      <c r="W818" s="11"/>
      <c r="X818" s="11"/>
      <c r="Y818" s="11"/>
      <c r="Z818" s="11"/>
      <c r="AA818" s="11"/>
    </row>
    <row r="819" spans="1:27" x14ac:dyDescent="0.35">
      <c r="A819" s="17" t="s">
        <v>243</v>
      </c>
      <c r="B819" s="17" t="s">
        <v>755</v>
      </c>
      <c r="C819" s="17"/>
      <c r="D819" s="13" t="s">
        <v>324</v>
      </c>
      <c r="E819" s="11">
        <v>11</v>
      </c>
      <c r="F819" s="11">
        <v>1</v>
      </c>
      <c r="G819" s="11">
        <v>0</v>
      </c>
      <c r="H819" s="11">
        <v>1</v>
      </c>
      <c r="I819" s="11">
        <v>0</v>
      </c>
      <c r="J819" s="11">
        <v>0.214</v>
      </c>
      <c r="K819" s="11">
        <v>0.28699999999999998</v>
      </c>
      <c r="L819" s="11">
        <v>2</v>
      </c>
      <c r="M819" s="11">
        <v>0</v>
      </c>
      <c r="N819" s="11">
        <v>0</v>
      </c>
      <c r="O819" s="11">
        <v>1</v>
      </c>
      <c r="P819" s="11">
        <v>4</v>
      </c>
      <c r="Q819" s="11">
        <v>0.38100000000000001</v>
      </c>
      <c r="R819" s="11">
        <v>0.66700000000000004</v>
      </c>
      <c r="S819" s="8">
        <f t="shared" si="48"/>
        <v>1</v>
      </c>
      <c r="T819" s="11">
        <f t="shared" si="49"/>
        <v>6.6666666666666666E-2</v>
      </c>
      <c r="U819" s="11">
        <f t="shared" si="50"/>
        <v>3.5000000000000003E-2</v>
      </c>
      <c r="V819" s="11">
        <f t="shared" si="51"/>
        <v>1</v>
      </c>
      <c r="W819" s="11"/>
      <c r="X819" s="11"/>
      <c r="Y819" s="11"/>
      <c r="Z819" s="11"/>
      <c r="AA819" s="11"/>
    </row>
    <row r="820" spans="1:27" x14ac:dyDescent="0.35">
      <c r="A820" s="17" t="s">
        <v>1440</v>
      </c>
      <c r="B820" s="17" t="s">
        <v>1592</v>
      </c>
      <c r="C820" s="17" t="s">
        <v>320</v>
      </c>
      <c r="D820" s="13" t="s">
        <v>324</v>
      </c>
      <c r="E820" s="11">
        <v>11</v>
      </c>
      <c r="F820" s="11">
        <v>1</v>
      </c>
      <c r="G820" s="11">
        <v>0</v>
      </c>
      <c r="H820" s="11">
        <v>1</v>
      </c>
      <c r="I820" s="11">
        <v>0</v>
      </c>
      <c r="J820" s="11">
        <v>0.19700000000000001</v>
      </c>
      <c r="K820" s="11">
        <v>0.26500000000000001</v>
      </c>
      <c r="L820" s="11">
        <v>2</v>
      </c>
      <c r="M820" s="11">
        <v>0</v>
      </c>
      <c r="N820" s="11">
        <v>0</v>
      </c>
      <c r="O820" s="11">
        <v>1</v>
      </c>
      <c r="P820" s="11">
        <v>4</v>
      </c>
      <c r="Q820" s="11">
        <v>0.35</v>
      </c>
      <c r="R820" s="11">
        <v>0.61499999999999999</v>
      </c>
      <c r="S820" s="8">
        <f t="shared" si="48"/>
        <v>1</v>
      </c>
      <c r="T820" s="11">
        <f t="shared" si="49"/>
        <v>6.6666666666666666E-2</v>
      </c>
      <c r="U820" s="11">
        <f t="shared" si="50"/>
        <v>3.5000000000000003E-2</v>
      </c>
      <c r="V820" s="11">
        <f t="shared" si="51"/>
        <v>1</v>
      </c>
      <c r="W820" s="11"/>
      <c r="X820" s="11"/>
      <c r="Y820" s="11"/>
      <c r="Z820" s="11"/>
      <c r="AA820" s="11"/>
    </row>
    <row r="821" spans="1:27" x14ac:dyDescent="0.35">
      <c r="A821" s="17" t="s">
        <v>160</v>
      </c>
      <c r="B821" s="17" t="s">
        <v>1127</v>
      </c>
      <c r="C821" s="17" t="s">
        <v>1523</v>
      </c>
      <c r="D821" s="13" t="s">
        <v>324</v>
      </c>
      <c r="E821" s="11">
        <v>11</v>
      </c>
      <c r="F821" s="11">
        <v>1</v>
      </c>
      <c r="G821" s="11">
        <v>0</v>
      </c>
      <c r="H821" s="11">
        <v>1</v>
      </c>
      <c r="I821" s="11">
        <v>0</v>
      </c>
      <c r="J821" s="11">
        <v>0.17899999999999999</v>
      </c>
      <c r="K821" s="11">
        <v>0.248</v>
      </c>
      <c r="L821" s="11">
        <v>2</v>
      </c>
      <c r="M821" s="11">
        <v>0</v>
      </c>
      <c r="N821" s="11">
        <v>0</v>
      </c>
      <c r="O821" s="11">
        <v>1</v>
      </c>
      <c r="P821" s="11">
        <v>4</v>
      </c>
      <c r="Q821" s="11">
        <v>0.26400000000000001</v>
      </c>
      <c r="R821" s="11">
        <v>0.51100000000000001</v>
      </c>
      <c r="S821" s="8">
        <f t="shared" si="48"/>
        <v>1</v>
      </c>
      <c r="T821" s="11">
        <f t="shared" si="49"/>
        <v>6.6666666666666666E-2</v>
      </c>
      <c r="U821" s="11">
        <f t="shared" si="50"/>
        <v>3.5000000000000003E-2</v>
      </c>
      <c r="V821" s="11">
        <f t="shared" si="51"/>
        <v>1</v>
      </c>
      <c r="W821" s="11"/>
      <c r="X821" s="11"/>
      <c r="Y821" s="11"/>
      <c r="Z821" s="11"/>
      <c r="AA821" s="11"/>
    </row>
    <row r="822" spans="1:27" x14ac:dyDescent="0.35">
      <c r="A822" s="17" t="s">
        <v>243</v>
      </c>
      <c r="B822" s="17" t="s">
        <v>979</v>
      </c>
      <c r="C822" s="17" t="s">
        <v>305</v>
      </c>
      <c r="D822" s="13" t="s">
        <v>324</v>
      </c>
      <c r="E822" s="11">
        <v>11</v>
      </c>
      <c r="F822" s="11">
        <v>1</v>
      </c>
      <c r="G822" s="11">
        <v>0</v>
      </c>
      <c r="H822" s="11">
        <v>1</v>
      </c>
      <c r="I822" s="11">
        <v>0</v>
      </c>
      <c r="J822" s="11">
        <v>0.19800000000000001</v>
      </c>
      <c r="K822" s="11">
        <v>0.252</v>
      </c>
      <c r="L822" s="11">
        <v>2</v>
      </c>
      <c r="M822" s="11">
        <v>0</v>
      </c>
      <c r="N822" s="11">
        <v>0</v>
      </c>
      <c r="O822" s="11">
        <v>1</v>
      </c>
      <c r="P822" s="11">
        <v>4</v>
      </c>
      <c r="Q822" s="11">
        <v>0.32</v>
      </c>
      <c r="R822" s="11">
        <v>0.57299999999999995</v>
      </c>
      <c r="S822" s="8">
        <f t="shared" si="48"/>
        <v>1</v>
      </c>
      <c r="T822" s="11">
        <f t="shared" si="49"/>
        <v>6.6666666666666666E-2</v>
      </c>
      <c r="U822" s="11">
        <f t="shared" si="50"/>
        <v>3.5000000000000003E-2</v>
      </c>
      <c r="V822" s="11">
        <f t="shared" si="51"/>
        <v>1</v>
      </c>
      <c r="W822" s="11"/>
      <c r="X822" s="11"/>
      <c r="Y822" s="11"/>
      <c r="Z822" s="11"/>
      <c r="AA822" s="11"/>
    </row>
    <row r="823" spans="1:27" x14ac:dyDescent="0.35">
      <c r="A823" s="17" t="s">
        <v>273</v>
      </c>
      <c r="B823" s="17" t="s">
        <v>1560</v>
      </c>
      <c r="C823" s="17" t="s">
        <v>2138</v>
      </c>
      <c r="D823" s="13" t="s">
        <v>324</v>
      </c>
      <c r="E823" s="11">
        <v>11</v>
      </c>
      <c r="F823" s="11">
        <v>1</v>
      </c>
      <c r="G823" s="11">
        <v>0</v>
      </c>
      <c r="H823" s="11">
        <v>1</v>
      </c>
      <c r="I823" s="11">
        <v>0</v>
      </c>
      <c r="J823" s="11">
        <v>0.19800000000000001</v>
      </c>
      <c r="K823" s="11">
        <v>0.26700000000000002</v>
      </c>
      <c r="L823" s="11">
        <v>2</v>
      </c>
      <c r="M823" s="11">
        <v>0</v>
      </c>
      <c r="N823" s="11">
        <v>0</v>
      </c>
      <c r="O823" s="11">
        <v>1</v>
      </c>
      <c r="P823" s="11">
        <v>4</v>
      </c>
      <c r="Q823" s="11">
        <v>0.318</v>
      </c>
      <c r="R823" s="11">
        <v>0.58499999999999996</v>
      </c>
      <c r="S823" s="8">
        <f t="shared" si="48"/>
        <v>1</v>
      </c>
      <c r="T823" s="11">
        <f t="shared" si="49"/>
        <v>6.6666666666666666E-2</v>
      </c>
      <c r="U823" s="11">
        <f t="shared" si="50"/>
        <v>3.5000000000000003E-2</v>
      </c>
      <c r="V823" s="11">
        <f t="shared" si="51"/>
        <v>1</v>
      </c>
      <c r="W823" s="11"/>
      <c r="X823" s="11"/>
      <c r="Y823" s="11"/>
      <c r="Z823" s="11"/>
      <c r="AA823" s="11"/>
    </row>
    <row r="824" spans="1:27" x14ac:dyDescent="0.35">
      <c r="A824" s="17" t="s">
        <v>200</v>
      </c>
      <c r="B824" s="17" t="s">
        <v>1754</v>
      </c>
      <c r="C824" s="17"/>
      <c r="D824" s="13" t="s">
        <v>324</v>
      </c>
      <c r="E824" s="11">
        <v>13</v>
      </c>
      <c r="F824" s="11">
        <v>1</v>
      </c>
      <c r="G824" s="11">
        <v>0</v>
      </c>
      <c r="H824" s="11">
        <v>1</v>
      </c>
      <c r="I824" s="11">
        <v>0</v>
      </c>
      <c r="J824" s="11">
        <v>0.193</v>
      </c>
      <c r="K824" s="11">
        <v>0.26700000000000002</v>
      </c>
      <c r="L824" s="11">
        <v>2</v>
      </c>
      <c r="M824" s="11">
        <v>0</v>
      </c>
      <c r="N824" s="11">
        <v>0</v>
      </c>
      <c r="O824" s="11">
        <v>1</v>
      </c>
      <c r="P824" s="11">
        <v>5</v>
      </c>
      <c r="Q824" s="11">
        <v>0.314</v>
      </c>
      <c r="R824" s="11">
        <v>0.58099999999999996</v>
      </c>
      <c r="S824" s="8">
        <f t="shared" si="48"/>
        <v>0</v>
      </c>
      <c r="T824" s="11">
        <f t="shared" si="49"/>
        <v>0</v>
      </c>
      <c r="U824" s="11">
        <f t="shared" si="50"/>
        <v>0</v>
      </c>
      <c r="V824" s="11">
        <f t="shared" si="51"/>
        <v>1</v>
      </c>
      <c r="W824" s="11"/>
      <c r="X824" s="11"/>
      <c r="Y824" s="11"/>
      <c r="Z824" s="11"/>
      <c r="AA824" s="11"/>
    </row>
    <row r="825" spans="1:27" x14ac:dyDescent="0.35">
      <c r="A825" s="17" t="s">
        <v>23</v>
      </c>
      <c r="B825" s="17" t="s">
        <v>665</v>
      </c>
      <c r="C825" s="17"/>
      <c r="D825" s="13" t="s">
        <v>324</v>
      </c>
      <c r="E825" s="11">
        <v>13</v>
      </c>
      <c r="F825" s="11">
        <v>1</v>
      </c>
      <c r="G825" s="11">
        <v>0</v>
      </c>
      <c r="H825" s="11">
        <v>1</v>
      </c>
      <c r="I825" s="11">
        <v>0</v>
      </c>
      <c r="J825" s="11">
        <v>0.19500000000000001</v>
      </c>
      <c r="K825" s="11">
        <v>0.26200000000000001</v>
      </c>
      <c r="L825" s="11">
        <v>3</v>
      </c>
      <c r="M825" s="11">
        <v>0</v>
      </c>
      <c r="N825" s="11">
        <v>0</v>
      </c>
      <c r="O825" s="11">
        <v>1</v>
      </c>
      <c r="P825" s="11">
        <v>6</v>
      </c>
      <c r="Q825" s="11">
        <v>0.33300000000000002</v>
      </c>
      <c r="R825" s="11">
        <v>0.59499999999999997</v>
      </c>
      <c r="S825" s="8">
        <f t="shared" si="48"/>
        <v>0</v>
      </c>
      <c r="T825" s="11">
        <f t="shared" si="49"/>
        <v>0</v>
      </c>
      <c r="U825" s="11">
        <f t="shared" si="50"/>
        <v>0</v>
      </c>
      <c r="V825" s="11">
        <f t="shared" si="51"/>
        <v>1</v>
      </c>
      <c r="W825" s="11"/>
      <c r="X825" s="11"/>
      <c r="Y825" s="11"/>
      <c r="Z825" s="11"/>
      <c r="AA825" s="11"/>
    </row>
    <row r="826" spans="1:27" x14ac:dyDescent="0.35">
      <c r="A826" s="17" t="s">
        <v>81</v>
      </c>
      <c r="B826" s="17" t="s">
        <v>151</v>
      </c>
      <c r="C826" s="17"/>
      <c r="D826" s="13" t="s">
        <v>324</v>
      </c>
      <c r="E826" s="11">
        <v>12</v>
      </c>
      <c r="F826" s="11">
        <v>1</v>
      </c>
      <c r="G826" s="11">
        <v>0</v>
      </c>
      <c r="H826" s="11">
        <v>1</v>
      </c>
      <c r="I826" s="11">
        <v>0</v>
      </c>
      <c r="J826" s="11">
        <v>0.20899999999999999</v>
      </c>
      <c r="K826" s="11">
        <v>0.24099999999999999</v>
      </c>
      <c r="L826" s="11">
        <v>2</v>
      </c>
      <c r="M826" s="11">
        <v>0</v>
      </c>
      <c r="N826" s="11">
        <v>0</v>
      </c>
      <c r="O826" s="11">
        <v>0</v>
      </c>
      <c r="P826" s="11">
        <v>4</v>
      </c>
      <c r="Q826" s="11">
        <v>0.30299999999999999</v>
      </c>
      <c r="R826" s="11">
        <v>0.54400000000000004</v>
      </c>
      <c r="S826" s="8">
        <f t="shared" si="48"/>
        <v>0</v>
      </c>
      <c r="T826" s="11">
        <f t="shared" si="49"/>
        <v>0</v>
      </c>
      <c r="U826" s="11">
        <f t="shared" si="50"/>
        <v>0</v>
      </c>
      <c r="V826" s="11">
        <f t="shared" si="51"/>
        <v>1</v>
      </c>
      <c r="W826" s="11"/>
      <c r="X826" s="11"/>
      <c r="Y826" s="11"/>
      <c r="Z826" s="11"/>
      <c r="AA826" s="11"/>
    </row>
    <row r="827" spans="1:27" x14ac:dyDescent="0.35">
      <c r="A827" s="17" t="s">
        <v>43</v>
      </c>
      <c r="B827" s="17" t="s">
        <v>187</v>
      </c>
      <c r="C827" s="17" t="s">
        <v>313</v>
      </c>
      <c r="D827" s="13" t="s">
        <v>324</v>
      </c>
      <c r="E827" s="11">
        <v>4</v>
      </c>
      <c r="F827" s="11">
        <v>0</v>
      </c>
      <c r="G827" s="11">
        <v>0</v>
      </c>
      <c r="H827" s="11">
        <v>0</v>
      </c>
      <c r="I827" s="11">
        <v>0</v>
      </c>
      <c r="J827" s="11">
        <v>0.23699999999999999</v>
      </c>
      <c r="K827" s="11">
        <v>0.3</v>
      </c>
      <c r="L827" s="11">
        <v>1</v>
      </c>
      <c r="M827" s="11">
        <v>0</v>
      </c>
      <c r="N827" s="11">
        <v>0</v>
      </c>
      <c r="O827" s="11">
        <v>0</v>
      </c>
      <c r="P827" s="11">
        <v>1</v>
      </c>
      <c r="Q827" s="11">
        <v>0.32400000000000001</v>
      </c>
      <c r="R827" s="11">
        <v>0.624</v>
      </c>
      <c r="S827" s="8">
        <f t="shared" si="48"/>
        <v>0</v>
      </c>
      <c r="T827" s="11">
        <f t="shared" si="49"/>
        <v>0</v>
      </c>
      <c r="U827" s="11">
        <f t="shared" si="50"/>
        <v>0</v>
      </c>
      <c r="V827" s="11">
        <f t="shared" si="51"/>
        <v>1</v>
      </c>
      <c r="W827" s="11"/>
      <c r="X827" s="11"/>
      <c r="Y827" s="11"/>
      <c r="Z827" s="11"/>
      <c r="AA827" s="11"/>
    </row>
  </sheetData>
  <sortState xmlns:xlrd2="http://schemas.microsoft.com/office/spreadsheetml/2017/richdata2" ref="A2:V827">
    <sortCondition descending="1" ref="S1:S827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932"/>
  <sheetViews>
    <sheetView workbookViewId="0">
      <selection activeCell="W1" sqref="W1:W1048576"/>
    </sheetView>
  </sheetViews>
  <sheetFormatPr defaultRowHeight="14.5" x14ac:dyDescent="0.35"/>
  <cols>
    <col min="1" max="1" width="10.90625" customWidth="1"/>
    <col min="2" max="2" width="11.54296875" customWidth="1"/>
    <col min="3" max="3" width="6.36328125" customWidth="1"/>
    <col min="4" max="4" width="9.453125" customWidth="1"/>
    <col min="5" max="20" width="4.54296875" customWidth="1"/>
    <col min="21" max="21" width="9.1796875" customWidth="1"/>
    <col min="22" max="22" width="12.81640625" customWidth="1"/>
  </cols>
  <sheetData>
    <row r="1" spans="1:22" x14ac:dyDescent="0.35">
      <c r="A1" t="s">
        <v>19</v>
      </c>
      <c r="B1" t="s">
        <v>18</v>
      </c>
      <c r="C1" t="s">
        <v>0</v>
      </c>
      <c r="D1" t="s">
        <v>322</v>
      </c>
      <c r="E1" t="s">
        <v>218</v>
      </c>
      <c r="F1" t="s">
        <v>14</v>
      </c>
      <c r="G1" t="s">
        <v>17</v>
      </c>
      <c r="H1" t="s">
        <v>321</v>
      </c>
      <c r="I1" t="s">
        <v>220</v>
      </c>
      <c r="J1" t="s">
        <v>517</v>
      </c>
      <c r="K1" t="s">
        <v>13</v>
      </c>
      <c r="L1" t="s">
        <v>219</v>
      </c>
      <c r="M1" t="s">
        <v>4</v>
      </c>
      <c r="N1" t="s">
        <v>6</v>
      </c>
      <c r="O1" t="s">
        <v>20</v>
      </c>
      <c r="P1" t="s">
        <v>217</v>
      </c>
      <c r="Q1" t="s">
        <v>15</v>
      </c>
      <c r="R1" t="s">
        <v>12</v>
      </c>
      <c r="S1" t="s">
        <v>10</v>
      </c>
      <c r="T1" t="s">
        <v>352</v>
      </c>
      <c r="U1" t="s">
        <v>353</v>
      </c>
      <c r="V1" t="s">
        <v>354</v>
      </c>
    </row>
    <row r="2" spans="1:22" x14ac:dyDescent="0.35">
      <c r="A2" t="s">
        <v>941</v>
      </c>
      <c r="B2" t="s">
        <v>942</v>
      </c>
      <c r="C2" t="s">
        <v>309</v>
      </c>
      <c r="D2" t="s">
        <v>355</v>
      </c>
      <c r="E2">
        <v>194.2</v>
      </c>
      <c r="F2">
        <v>236</v>
      </c>
      <c r="G2">
        <v>14</v>
      </c>
      <c r="H2">
        <v>0</v>
      </c>
      <c r="I2">
        <v>2.73</v>
      </c>
      <c r="J2">
        <v>0.97</v>
      </c>
      <c r="K2">
        <v>59</v>
      </c>
      <c r="L2">
        <v>148</v>
      </c>
      <c r="M2">
        <v>40</v>
      </c>
      <c r="N2">
        <v>19</v>
      </c>
      <c r="O2">
        <v>31</v>
      </c>
      <c r="P2">
        <v>31</v>
      </c>
      <c r="Q2">
        <v>7</v>
      </c>
      <c r="R2">
        <v>1</v>
      </c>
      <c r="S2">
        <f t="shared" ref="S2:S65" si="0">E2+F2+(10*G2)+(7*H2)-(0.5*K2)-(0.5*L2)-M2-(3*Q2)+(5*R2)</f>
        <v>410.70000000000005</v>
      </c>
      <c r="T2">
        <f t="shared" ref="T2:T65" si="1">S2/15</f>
        <v>27.380000000000003</v>
      </c>
      <c r="U2">
        <f t="shared" ref="U2:U65" si="2">IF(S2 &gt;= 550,T2*1.35,IF(S2 &gt;= 500,T2*1.3,IF(S2 &gt;= 450,T2*1.25,IF(S2 &gt;= 400,T2*1.2,IF(S2 &gt;= 350,T2*1.1,IF(S2 &gt;= 300,T2,IF(S2 &gt;= 250,T2*0.9,IF(S2 &gt;= 200,T2*0.8,IF(S2 &gt;= 150,T2*0.7,IF(S2 &gt;= 100,T2*0.6,IF(S2 &gt;= 50,T2*0.5,T2*0.4)))))))))))</f>
        <v>32.856000000000002</v>
      </c>
      <c r="V2">
        <f t="shared" ref="V2:V65" si="3">IF(U2 &lt; 1.5,1,U2)</f>
        <v>32.856000000000002</v>
      </c>
    </row>
    <row r="3" spans="1:22" x14ac:dyDescent="0.35">
      <c r="A3" t="s">
        <v>97</v>
      </c>
      <c r="B3" t="s">
        <v>87</v>
      </c>
      <c r="C3" t="s">
        <v>311</v>
      </c>
      <c r="D3" t="s">
        <v>356</v>
      </c>
      <c r="E3">
        <v>65.400000000000006</v>
      </c>
      <c r="F3">
        <v>91</v>
      </c>
      <c r="G3">
        <v>5</v>
      </c>
      <c r="H3">
        <v>37</v>
      </c>
      <c r="I3">
        <v>3.03</v>
      </c>
      <c r="J3">
        <v>1.07</v>
      </c>
      <c r="K3">
        <v>22</v>
      </c>
      <c r="L3">
        <v>47</v>
      </c>
      <c r="M3">
        <v>23</v>
      </c>
      <c r="N3">
        <v>7</v>
      </c>
      <c r="O3">
        <v>65</v>
      </c>
      <c r="P3">
        <v>0</v>
      </c>
      <c r="Q3">
        <v>2</v>
      </c>
      <c r="R3">
        <v>0</v>
      </c>
      <c r="S3">
        <f t="shared" si="0"/>
        <v>401.9</v>
      </c>
      <c r="T3">
        <f t="shared" si="1"/>
        <v>26.793333333333333</v>
      </c>
      <c r="U3">
        <f t="shared" si="2"/>
        <v>32.152000000000001</v>
      </c>
      <c r="V3">
        <f t="shared" si="3"/>
        <v>32.152000000000001</v>
      </c>
    </row>
    <row r="4" spans="1:22" x14ac:dyDescent="0.35">
      <c r="A4" t="s">
        <v>139</v>
      </c>
      <c r="B4" t="s">
        <v>997</v>
      </c>
      <c r="C4" t="s">
        <v>304</v>
      </c>
      <c r="D4" t="s">
        <v>355</v>
      </c>
      <c r="E4">
        <v>189.6</v>
      </c>
      <c r="F4">
        <v>232</v>
      </c>
      <c r="G4">
        <v>14</v>
      </c>
      <c r="H4">
        <v>0</v>
      </c>
      <c r="I4">
        <v>3.01</v>
      </c>
      <c r="J4">
        <v>1.06</v>
      </c>
      <c r="K4">
        <v>64</v>
      </c>
      <c r="L4">
        <v>153</v>
      </c>
      <c r="M4">
        <v>49</v>
      </c>
      <c r="N4">
        <v>20</v>
      </c>
      <c r="O4">
        <v>31</v>
      </c>
      <c r="P4">
        <v>31</v>
      </c>
      <c r="Q4">
        <v>8</v>
      </c>
      <c r="R4">
        <v>1</v>
      </c>
      <c r="S4">
        <f t="shared" si="0"/>
        <v>385.1</v>
      </c>
      <c r="T4">
        <f t="shared" si="1"/>
        <v>25.673333333333336</v>
      </c>
      <c r="U4">
        <f t="shared" si="2"/>
        <v>28.240666666666673</v>
      </c>
      <c r="V4">
        <f t="shared" si="3"/>
        <v>28.240666666666673</v>
      </c>
    </row>
    <row r="5" spans="1:22" x14ac:dyDescent="0.35">
      <c r="A5" t="s">
        <v>541</v>
      </c>
      <c r="B5" t="s">
        <v>265</v>
      </c>
      <c r="C5" t="s">
        <v>313</v>
      </c>
      <c r="D5" t="s">
        <v>356</v>
      </c>
      <c r="E5">
        <v>65.5</v>
      </c>
      <c r="F5">
        <v>102</v>
      </c>
      <c r="G5">
        <v>4</v>
      </c>
      <c r="H5">
        <v>33</v>
      </c>
      <c r="I5">
        <v>2.5499999999999998</v>
      </c>
      <c r="J5">
        <v>0.99</v>
      </c>
      <c r="K5">
        <v>19</v>
      </c>
      <c r="L5">
        <v>40</v>
      </c>
      <c r="M5">
        <v>25</v>
      </c>
      <c r="N5">
        <v>6</v>
      </c>
      <c r="O5">
        <v>64</v>
      </c>
      <c r="P5">
        <v>0</v>
      </c>
      <c r="Q5">
        <v>2</v>
      </c>
      <c r="R5">
        <v>0</v>
      </c>
      <c r="S5">
        <f t="shared" si="0"/>
        <v>378</v>
      </c>
      <c r="T5">
        <f t="shared" si="1"/>
        <v>25.2</v>
      </c>
      <c r="U5">
        <f t="shared" si="2"/>
        <v>27.720000000000002</v>
      </c>
      <c r="V5">
        <f t="shared" si="3"/>
        <v>27.720000000000002</v>
      </c>
    </row>
    <row r="6" spans="1:22" x14ac:dyDescent="0.35">
      <c r="A6" t="s">
        <v>132</v>
      </c>
      <c r="B6" t="s">
        <v>1522</v>
      </c>
      <c r="C6" t="s">
        <v>302</v>
      </c>
      <c r="D6" t="s">
        <v>355</v>
      </c>
      <c r="E6">
        <v>186.5</v>
      </c>
      <c r="F6">
        <v>221</v>
      </c>
      <c r="G6">
        <v>13</v>
      </c>
      <c r="H6">
        <v>0</v>
      </c>
      <c r="I6">
        <v>2.8</v>
      </c>
      <c r="J6">
        <v>1.04</v>
      </c>
      <c r="K6">
        <v>58</v>
      </c>
      <c r="L6">
        <v>146</v>
      </c>
      <c r="M6">
        <v>48</v>
      </c>
      <c r="N6">
        <v>16</v>
      </c>
      <c r="O6">
        <v>31</v>
      </c>
      <c r="P6">
        <v>31</v>
      </c>
      <c r="Q6">
        <v>7</v>
      </c>
      <c r="R6">
        <v>1</v>
      </c>
      <c r="S6">
        <f t="shared" si="0"/>
        <v>371.5</v>
      </c>
      <c r="T6">
        <f t="shared" si="1"/>
        <v>24.766666666666666</v>
      </c>
      <c r="U6">
        <f t="shared" si="2"/>
        <v>27.243333333333336</v>
      </c>
      <c r="V6">
        <f t="shared" si="3"/>
        <v>27.243333333333336</v>
      </c>
    </row>
    <row r="7" spans="1:22" x14ac:dyDescent="0.35">
      <c r="A7" t="s">
        <v>1144</v>
      </c>
      <c r="B7" t="s">
        <v>202</v>
      </c>
      <c r="C7" t="s">
        <v>318</v>
      </c>
      <c r="D7" t="s">
        <v>356</v>
      </c>
      <c r="E7">
        <v>69.599999999999994</v>
      </c>
      <c r="F7">
        <v>90</v>
      </c>
      <c r="G7">
        <v>5</v>
      </c>
      <c r="H7">
        <v>32</v>
      </c>
      <c r="I7">
        <v>2.88</v>
      </c>
      <c r="J7">
        <v>1.07</v>
      </c>
      <c r="K7">
        <v>22</v>
      </c>
      <c r="L7">
        <v>54</v>
      </c>
      <c r="M7">
        <v>21</v>
      </c>
      <c r="N7">
        <v>6</v>
      </c>
      <c r="O7">
        <v>70</v>
      </c>
      <c r="P7">
        <v>0</v>
      </c>
      <c r="Q7">
        <v>3</v>
      </c>
      <c r="R7">
        <v>0</v>
      </c>
      <c r="S7">
        <f t="shared" si="0"/>
        <v>365.6</v>
      </c>
      <c r="T7">
        <f t="shared" si="1"/>
        <v>24.373333333333335</v>
      </c>
      <c r="U7">
        <f t="shared" si="2"/>
        <v>26.81066666666667</v>
      </c>
      <c r="V7">
        <f t="shared" si="3"/>
        <v>26.81066666666667</v>
      </c>
    </row>
    <row r="8" spans="1:22" x14ac:dyDescent="0.35">
      <c r="A8" t="s">
        <v>1003</v>
      </c>
      <c r="B8" t="s">
        <v>551</v>
      </c>
      <c r="C8" t="s">
        <v>317</v>
      </c>
      <c r="D8" t="s">
        <v>356</v>
      </c>
      <c r="E8">
        <v>67.099999999999994</v>
      </c>
      <c r="F8">
        <v>78</v>
      </c>
      <c r="G8">
        <v>5</v>
      </c>
      <c r="H8">
        <v>32</v>
      </c>
      <c r="I8">
        <v>2.87</v>
      </c>
      <c r="J8">
        <v>1.1100000000000001</v>
      </c>
      <c r="K8">
        <v>21</v>
      </c>
      <c r="L8">
        <v>54</v>
      </c>
      <c r="M8">
        <v>20</v>
      </c>
      <c r="N8">
        <v>5</v>
      </c>
      <c r="O8">
        <v>69</v>
      </c>
      <c r="P8">
        <v>0</v>
      </c>
      <c r="Q8">
        <v>3</v>
      </c>
      <c r="R8">
        <v>0</v>
      </c>
      <c r="S8">
        <f t="shared" si="0"/>
        <v>352.6</v>
      </c>
      <c r="T8">
        <f t="shared" si="1"/>
        <v>23.506666666666668</v>
      </c>
      <c r="U8">
        <f t="shared" si="2"/>
        <v>25.857333333333337</v>
      </c>
      <c r="V8">
        <f t="shared" si="3"/>
        <v>25.857333333333337</v>
      </c>
    </row>
    <row r="9" spans="1:22" x14ac:dyDescent="0.35">
      <c r="A9" t="s">
        <v>386</v>
      </c>
      <c r="B9" t="s">
        <v>351</v>
      </c>
      <c r="C9" t="s">
        <v>314</v>
      </c>
      <c r="D9" t="s">
        <v>356</v>
      </c>
      <c r="E9">
        <v>64.400000000000006</v>
      </c>
      <c r="F9">
        <v>86</v>
      </c>
      <c r="G9">
        <v>5</v>
      </c>
      <c r="H9">
        <v>31</v>
      </c>
      <c r="I9">
        <v>3.09</v>
      </c>
      <c r="J9">
        <v>1.1499999999999999</v>
      </c>
      <c r="K9">
        <v>22</v>
      </c>
      <c r="L9">
        <v>47</v>
      </c>
      <c r="M9">
        <v>27</v>
      </c>
      <c r="N9">
        <v>6</v>
      </c>
      <c r="O9">
        <v>66</v>
      </c>
      <c r="P9">
        <v>0</v>
      </c>
      <c r="Q9">
        <v>3</v>
      </c>
      <c r="R9">
        <v>0</v>
      </c>
      <c r="S9">
        <f t="shared" si="0"/>
        <v>346.9</v>
      </c>
      <c r="T9">
        <f t="shared" si="1"/>
        <v>23.126666666666665</v>
      </c>
      <c r="U9">
        <f t="shared" si="2"/>
        <v>23.126666666666665</v>
      </c>
      <c r="V9">
        <f t="shared" si="3"/>
        <v>23.126666666666665</v>
      </c>
    </row>
    <row r="10" spans="1:22" x14ac:dyDescent="0.35">
      <c r="A10" t="s">
        <v>83</v>
      </c>
      <c r="B10" t="s">
        <v>670</v>
      </c>
      <c r="C10" t="s">
        <v>315</v>
      </c>
      <c r="D10" t="s">
        <v>356</v>
      </c>
      <c r="E10">
        <v>62.5</v>
      </c>
      <c r="F10">
        <v>76</v>
      </c>
      <c r="G10">
        <v>4</v>
      </c>
      <c r="H10">
        <v>33</v>
      </c>
      <c r="I10">
        <v>3.27</v>
      </c>
      <c r="J10">
        <v>1.1200000000000001</v>
      </c>
      <c r="K10">
        <v>23</v>
      </c>
      <c r="L10">
        <v>49</v>
      </c>
      <c r="M10">
        <v>21</v>
      </c>
      <c r="N10">
        <v>7</v>
      </c>
      <c r="O10">
        <v>64</v>
      </c>
      <c r="P10">
        <v>0</v>
      </c>
      <c r="Q10">
        <v>3</v>
      </c>
      <c r="R10">
        <v>0</v>
      </c>
      <c r="S10">
        <f t="shared" si="0"/>
        <v>343.5</v>
      </c>
      <c r="T10">
        <f t="shared" si="1"/>
        <v>22.9</v>
      </c>
      <c r="U10">
        <f t="shared" si="2"/>
        <v>22.9</v>
      </c>
      <c r="V10">
        <f t="shared" si="3"/>
        <v>22.9</v>
      </c>
    </row>
    <row r="11" spans="1:22" x14ac:dyDescent="0.35">
      <c r="A11" t="s">
        <v>237</v>
      </c>
      <c r="B11" t="s">
        <v>236</v>
      </c>
      <c r="C11" t="s">
        <v>304</v>
      </c>
      <c r="D11" t="s">
        <v>356</v>
      </c>
      <c r="E11">
        <v>60.6</v>
      </c>
      <c r="F11">
        <v>84</v>
      </c>
      <c r="G11">
        <v>4</v>
      </c>
      <c r="H11">
        <v>32</v>
      </c>
      <c r="I11">
        <v>2.99</v>
      </c>
      <c r="J11">
        <v>1.1499999999999999</v>
      </c>
      <c r="K11">
        <v>20</v>
      </c>
      <c r="L11">
        <v>43</v>
      </c>
      <c r="M11">
        <v>27</v>
      </c>
      <c r="N11">
        <v>5</v>
      </c>
      <c r="O11">
        <v>63</v>
      </c>
      <c r="P11">
        <v>0</v>
      </c>
      <c r="Q11">
        <v>3</v>
      </c>
      <c r="R11">
        <v>0</v>
      </c>
      <c r="S11">
        <f t="shared" si="0"/>
        <v>341.1</v>
      </c>
      <c r="T11">
        <f t="shared" si="1"/>
        <v>22.740000000000002</v>
      </c>
      <c r="U11">
        <f t="shared" si="2"/>
        <v>22.740000000000002</v>
      </c>
      <c r="V11">
        <f t="shared" si="3"/>
        <v>22.740000000000002</v>
      </c>
    </row>
    <row r="12" spans="1:22" x14ac:dyDescent="0.35">
      <c r="A12" t="s">
        <v>865</v>
      </c>
      <c r="B12" t="s">
        <v>744</v>
      </c>
      <c r="C12" t="s">
        <v>298</v>
      </c>
      <c r="D12" t="s">
        <v>356</v>
      </c>
      <c r="E12">
        <v>63.5</v>
      </c>
      <c r="F12">
        <v>80</v>
      </c>
      <c r="G12">
        <v>4</v>
      </c>
      <c r="H12">
        <v>32</v>
      </c>
      <c r="I12">
        <v>2.92</v>
      </c>
      <c r="J12">
        <v>1.1200000000000001</v>
      </c>
      <c r="K12">
        <v>21</v>
      </c>
      <c r="L12">
        <v>46</v>
      </c>
      <c r="M12">
        <v>25</v>
      </c>
      <c r="N12">
        <v>5</v>
      </c>
      <c r="O12">
        <v>64</v>
      </c>
      <c r="P12">
        <v>0</v>
      </c>
      <c r="Q12">
        <v>3</v>
      </c>
      <c r="R12">
        <v>0</v>
      </c>
      <c r="S12">
        <f t="shared" si="0"/>
        <v>340</v>
      </c>
      <c r="T12">
        <f t="shared" si="1"/>
        <v>22.666666666666668</v>
      </c>
      <c r="U12">
        <f t="shared" si="2"/>
        <v>22.666666666666668</v>
      </c>
      <c r="V12">
        <f t="shared" si="3"/>
        <v>22.666666666666668</v>
      </c>
    </row>
    <row r="13" spans="1:22" x14ac:dyDescent="0.35">
      <c r="A13" t="s">
        <v>42</v>
      </c>
      <c r="B13" t="s">
        <v>621</v>
      </c>
      <c r="C13" t="s">
        <v>312</v>
      </c>
      <c r="D13" t="s">
        <v>356</v>
      </c>
      <c r="E13">
        <v>59.4</v>
      </c>
      <c r="F13">
        <v>82</v>
      </c>
      <c r="G13">
        <v>4</v>
      </c>
      <c r="H13">
        <v>30</v>
      </c>
      <c r="I13">
        <v>3.22</v>
      </c>
      <c r="J13">
        <v>1.07</v>
      </c>
      <c r="K13">
        <v>21</v>
      </c>
      <c r="L13">
        <v>42</v>
      </c>
      <c r="M13">
        <v>22</v>
      </c>
      <c r="N13">
        <v>8</v>
      </c>
      <c r="O13">
        <v>58</v>
      </c>
      <c r="P13">
        <v>0</v>
      </c>
      <c r="Q13">
        <v>3</v>
      </c>
      <c r="R13">
        <v>0</v>
      </c>
      <c r="S13">
        <f t="shared" si="0"/>
        <v>328.9</v>
      </c>
      <c r="T13">
        <f t="shared" si="1"/>
        <v>21.926666666666666</v>
      </c>
      <c r="U13">
        <f t="shared" si="2"/>
        <v>21.926666666666666</v>
      </c>
      <c r="V13">
        <f t="shared" si="3"/>
        <v>21.926666666666666</v>
      </c>
    </row>
    <row r="14" spans="1:22" x14ac:dyDescent="0.35">
      <c r="A14" t="s">
        <v>174</v>
      </c>
      <c r="B14" t="s">
        <v>1469</v>
      </c>
      <c r="C14" t="s">
        <v>298</v>
      </c>
      <c r="D14" t="s">
        <v>355</v>
      </c>
      <c r="E14">
        <v>187.5</v>
      </c>
      <c r="F14">
        <v>190</v>
      </c>
      <c r="G14">
        <v>13</v>
      </c>
      <c r="H14">
        <v>0</v>
      </c>
      <c r="I14">
        <v>3.42</v>
      </c>
      <c r="J14">
        <v>1.05</v>
      </c>
      <c r="K14">
        <v>71</v>
      </c>
      <c r="L14">
        <v>157</v>
      </c>
      <c r="M14">
        <v>40</v>
      </c>
      <c r="N14">
        <v>24</v>
      </c>
      <c r="O14">
        <v>31</v>
      </c>
      <c r="P14">
        <v>31</v>
      </c>
      <c r="Q14">
        <v>9</v>
      </c>
      <c r="R14">
        <v>0</v>
      </c>
      <c r="S14">
        <f t="shared" si="0"/>
        <v>326.5</v>
      </c>
      <c r="T14">
        <f t="shared" si="1"/>
        <v>21.766666666666666</v>
      </c>
      <c r="U14">
        <f t="shared" si="2"/>
        <v>21.766666666666666</v>
      </c>
      <c r="V14">
        <f t="shared" si="3"/>
        <v>21.766666666666666</v>
      </c>
    </row>
    <row r="15" spans="1:22" x14ac:dyDescent="0.35">
      <c r="A15" t="s">
        <v>1081</v>
      </c>
      <c r="B15" t="s">
        <v>194</v>
      </c>
      <c r="C15" t="s">
        <v>317</v>
      </c>
      <c r="D15" t="s">
        <v>355</v>
      </c>
      <c r="E15">
        <v>192.6</v>
      </c>
      <c r="F15">
        <v>189</v>
      </c>
      <c r="G15">
        <v>13</v>
      </c>
      <c r="H15">
        <v>0</v>
      </c>
      <c r="I15">
        <v>3.19</v>
      </c>
      <c r="J15">
        <v>1.1399999999999999</v>
      </c>
      <c r="K15">
        <v>68</v>
      </c>
      <c r="L15">
        <v>172</v>
      </c>
      <c r="M15">
        <v>48</v>
      </c>
      <c r="N15">
        <v>16</v>
      </c>
      <c r="O15">
        <v>31</v>
      </c>
      <c r="P15">
        <v>31</v>
      </c>
      <c r="Q15">
        <v>8</v>
      </c>
      <c r="R15">
        <v>1</v>
      </c>
      <c r="S15">
        <f t="shared" si="0"/>
        <v>324.60000000000002</v>
      </c>
      <c r="T15">
        <f t="shared" si="1"/>
        <v>21.64</v>
      </c>
      <c r="U15">
        <f t="shared" si="2"/>
        <v>21.64</v>
      </c>
      <c r="V15">
        <f t="shared" si="3"/>
        <v>21.64</v>
      </c>
    </row>
    <row r="16" spans="1:22" x14ac:dyDescent="0.35">
      <c r="A16" t="s">
        <v>169</v>
      </c>
      <c r="B16" t="s">
        <v>290</v>
      </c>
      <c r="C16" t="s">
        <v>295</v>
      </c>
      <c r="D16" t="s">
        <v>355</v>
      </c>
      <c r="E16">
        <v>197.3</v>
      </c>
      <c r="F16">
        <v>188</v>
      </c>
      <c r="G16">
        <v>13</v>
      </c>
      <c r="H16">
        <v>0</v>
      </c>
      <c r="I16">
        <v>3.28</v>
      </c>
      <c r="J16">
        <v>1.17</v>
      </c>
      <c r="K16">
        <v>72</v>
      </c>
      <c r="L16">
        <v>185</v>
      </c>
      <c r="M16">
        <v>46</v>
      </c>
      <c r="N16">
        <v>15</v>
      </c>
      <c r="O16">
        <v>32</v>
      </c>
      <c r="P16">
        <v>32</v>
      </c>
      <c r="Q16">
        <v>9</v>
      </c>
      <c r="R16">
        <v>1</v>
      </c>
      <c r="S16">
        <f t="shared" si="0"/>
        <v>318.79999999999995</v>
      </c>
      <c r="T16">
        <f t="shared" si="1"/>
        <v>21.25333333333333</v>
      </c>
      <c r="U16">
        <f t="shared" si="2"/>
        <v>21.25333333333333</v>
      </c>
      <c r="V16">
        <f t="shared" si="3"/>
        <v>21.25333333333333</v>
      </c>
    </row>
    <row r="17" spans="1:22" x14ac:dyDescent="0.35">
      <c r="A17" t="s">
        <v>283</v>
      </c>
      <c r="B17" t="s">
        <v>807</v>
      </c>
      <c r="C17" t="s">
        <v>315</v>
      </c>
      <c r="D17" t="s">
        <v>355</v>
      </c>
      <c r="E17">
        <v>183.2</v>
      </c>
      <c r="F17">
        <v>172</v>
      </c>
      <c r="G17">
        <v>14</v>
      </c>
      <c r="H17">
        <v>0</v>
      </c>
      <c r="I17">
        <v>3.31</v>
      </c>
      <c r="J17">
        <v>1.1599999999999999</v>
      </c>
      <c r="K17">
        <v>67</v>
      </c>
      <c r="L17">
        <v>159</v>
      </c>
      <c r="M17">
        <v>54</v>
      </c>
      <c r="N17">
        <v>17</v>
      </c>
      <c r="O17">
        <v>30</v>
      </c>
      <c r="P17">
        <v>30</v>
      </c>
      <c r="Q17">
        <v>8</v>
      </c>
      <c r="R17">
        <v>1</v>
      </c>
      <c r="S17">
        <f t="shared" si="0"/>
        <v>309.2</v>
      </c>
      <c r="T17">
        <f t="shared" si="1"/>
        <v>20.613333333333333</v>
      </c>
      <c r="U17">
        <f t="shared" si="2"/>
        <v>20.613333333333333</v>
      </c>
      <c r="V17">
        <f t="shared" si="3"/>
        <v>20.613333333333333</v>
      </c>
    </row>
    <row r="18" spans="1:22" x14ac:dyDescent="0.35">
      <c r="A18" t="s">
        <v>64</v>
      </c>
      <c r="B18" t="s">
        <v>281</v>
      </c>
      <c r="C18" t="s">
        <v>320</v>
      </c>
      <c r="D18" t="s">
        <v>355</v>
      </c>
      <c r="E18">
        <v>159.5</v>
      </c>
      <c r="F18">
        <v>194</v>
      </c>
      <c r="G18">
        <v>11</v>
      </c>
      <c r="H18">
        <v>0</v>
      </c>
      <c r="I18">
        <v>3.24</v>
      </c>
      <c r="J18">
        <v>1.1000000000000001</v>
      </c>
      <c r="K18">
        <v>57</v>
      </c>
      <c r="L18">
        <v>132</v>
      </c>
      <c r="M18">
        <v>43</v>
      </c>
      <c r="N18">
        <v>17</v>
      </c>
      <c r="O18">
        <v>27</v>
      </c>
      <c r="P18">
        <v>27</v>
      </c>
      <c r="Q18">
        <v>6</v>
      </c>
      <c r="R18">
        <v>0</v>
      </c>
      <c r="S18">
        <f t="shared" si="0"/>
        <v>308</v>
      </c>
      <c r="T18">
        <f t="shared" si="1"/>
        <v>20.533333333333335</v>
      </c>
      <c r="U18">
        <f t="shared" si="2"/>
        <v>20.533333333333335</v>
      </c>
      <c r="V18">
        <f t="shared" si="3"/>
        <v>20.533333333333335</v>
      </c>
    </row>
    <row r="19" spans="1:22" x14ac:dyDescent="0.35">
      <c r="A19" t="s">
        <v>43</v>
      </c>
      <c r="B19" t="s">
        <v>617</v>
      </c>
      <c r="C19" t="s">
        <v>308</v>
      </c>
      <c r="D19" t="s">
        <v>356</v>
      </c>
      <c r="E19">
        <v>64.5</v>
      </c>
      <c r="F19">
        <v>58</v>
      </c>
      <c r="G19">
        <v>4</v>
      </c>
      <c r="H19">
        <v>32</v>
      </c>
      <c r="I19">
        <v>4.22</v>
      </c>
      <c r="J19">
        <v>1.27</v>
      </c>
      <c r="K19">
        <v>30</v>
      </c>
      <c r="L19">
        <v>59</v>
      </c>
      <c r="M19">
        <v>23</v>
      </c>
      <c r="N19">
        <v>8</v>
      </c>
      <c r="O19">
        <v>65</v>
      </c>
      <c r="P19">
        <v>0</v>
      </c>
      <c r="Q19">
        <v>4</v>
      </c>
      <c r="R19">
        <v>0</v>
      </c>
      <c r="S19">
        <f t="shared" si="0"/>
        <v>307</v>
      </c>
      <c r="T19">
        <f t="shared" si="1"/>
        <v>20.466666666666665</v>
      </c>
      <c r="U19">
        <f t="shared" si="2"/>
        <v>20.466666666666665</v>
      </c>
      <c r="V19">
        <f t="shared" si="3"/>
        <v>20.466666666666665</v>
      </c>
    </row>
    <row r="20" spans="1:22" x14ac:dyDescent="0.35">
      <c r="A20" t="s">
        <v>127</v>
      </c>
      <c r="B20" t="s">
        <v>113</v>
      </c>
      <c r="C20" t="s">
        <v>301</v>
      </c>
      <c r="D20" t="s">
        <v>355</v>
      </c>
      <c r="E20">
        <v>169.9</v>
      </c>
      <c r="F20">
        <v>203</v>
      </c>
      <c r="G20">
        <v>11</v>
      </c>
      <c r="H20">
        <v>0</v>
      </c>
      <c r="I20">
        <v>3.69</v>
      </c>
      <c r="J20">
        <v>1.1100000000000001</v>
      </c>
      <c r="K20">
        <v>70</v>
      </c>
      <c r="L20">
        <v>134</v>
      </c>
      <c r="M20">
        <v>55</v>
      </c>
      <c r="N20">
        <v>24</v>
      </c>
      <c r="O20">
        <v>30</v>
      </c>
      <c r="P20">
        <v>30</v>
      </c>
      <c r="Q20">
        <v>8</v>
      </c>
      <c r="R20">
        <v>1</v>
      </c>
      <c r="S20">
        <f t="shared" si="0"/>
        <v>306.89999999999998</v>
      </c>
      <c r="T20">
        <f t="shared" si="1"/>
        <v>20.459999999999997</v>
      </c>
      <c r="U20">
        <f t="shared" si="2"/>
        <v>20.459999999999997</v>
      </c>
      <c r="V20">
        <f t="shared" si="3"/>
        <v>20.459999999999997</v>
      </c>
    </row>
    <row r="21" spans="1:22" x14ac:dyDescent="0.35">
      <c r="A21" t="s">
        <v>127</v>
      </c>
      <c r="B21" t="s">
        <v>58</v>
      </c>
      <c r="C21" t="s">
        <v>312</v>
      </c>
      <c r="D21" t="s">
        <v>355</v>
      </c>
      <c r="E21">
        <v>180.6</v>
      </c>
      <c r="F21">
        <v>195</v>
      </c>
      <c r="G21">
        <v>12</v>
      </c>
      <c r="H21">
        <v>0</v>
      </c>
      <c r="I21">
        <v>3.44</v>
      </c>
      <c r="J21">
        <v>1.17</v>
      </c>
      <c r="K21">
        <v>69</v>
      </c>
      <c r="L21">
        <v>152</v>
      </c>
      <c r="M21">
        <v>60</v>
      </c>
      <c r="N21">
        <v>19</v>
      </c>
      <c r="O21">
        <v>31</v>
      </c>
      <c r="P21">
        <v>31</v>
      </c>
      <c r="Q21">
        <v>8</v>
      </c>
      <c r="R21">
        <v>1</v>
      </c>
      <c r="S21">
        <f t="shared" si="0"/>
        <v>306.10000000000002</v>
      </c>
      <c r="T21">
        <f t="shared" si="1"/>
        <v>20.40666666666667</v>
      </c>
      <c r="U21">
        <f t="shared" si="2"/>
        <v>20.40666666666667</v>
      </c>
      <c r="V21">
        <f t="shared" si="3"/>
        <v>20.40666666666667</v>
      </c>
    </row>
    <row r="22" spans="1:22" x14ac:dyDescent="0.35">
      <c r="A22" t="s">
        <v>169</v>
      </c>
      <c r="B22" t="s">
        <v>906</v>
      </c>
      <c r="C22" t="s">
        <v>298</v>
      </c>
      <c r="D22" t="s">
        <v>355</v>
      </c>
      <c r="E22">
        <v>165.7</v>
      </c>
      <c r="F22">
        <v>184</v>
      </c>
      <c r="G22">
        <v>11</v>
      </c>
      <c r="H22">
        <v>0</v>
      </c>
      <c r="I22">
        <v>3.39</v>
      </c>
      <c r="J22">
        <v>1.06</v>
      </c>
      <c r="K22">
        <v>62</v>
      </c>
      <c r="L22">
        <v>136</v>
      </c>
      <c r="M22">
        <v>39</v>
      </c>
      <c r="N22">
        <v>21</v>
      </c>
      <c r="O22">
        <v>29</v>
      </c>
      <c r="P22">
        <v>29</v>
      </c>
      <c r="Q22">
        <v>7</v>
      </c>
      <c r="R22">
        <v>1</v>
      </c>
      <c r="S22">
        <f t="shared" si="0"/>
        <v>305.7</v>
      </c>
      <c r="T22">
        <f t="shared" si="1"/>
        <v>20.38</v>
      </c>
      <c r="U22">
        <f t="shared" si="2"/>
        <v>20.38</v>
      </c>
      <c r="V22">
        <f t="shared" si="3"/>
        <v>20.38</v>
      </c>
    </row>
    <row r="23" spans="1:22" x14ac:dyDescent="0.35">
      <c r="A23" t="s">
        <v>85</v>
      </c>
      <c r="B23" t="s">
        <v>1452</v>
      </c>
      <c r="C23" t="s">
        <v>310</v>
      </c>
      <c r="D23" t="s">
        <v>356</v>
      </c>
      <c r="E23">
        <v>64.7</v>
      </c>
      <c r="F23">
        <v>74</v>
      </c>
      <c r="G23">
        <v>4</v>
      </c>
      <c r="H23">
        <v>29</v>
      </c>
      <c r="I23">
        <v>3.67</v>
      </c>
      <c r="J23">
        <v>1.25</v>
      </c>
      <c r="K23">
        <v>26</v>
      </c>
      <c r="L23">
        <v>54</v>
      </c>
      <c r="M23">
        <v>27</v>
      </c>
      <c r="N23">
        <v>7</v>
      </c>
      <c r="O23">
        <v>64</v>
      </c>
      <c r="P23">
        <v>0</v>
      </c>
      <c r="Q23">
        <v>3</v>
      </c>
      <c r="R23">
        <v>0</v>
      </c>
      <c r="S23">
        <f t="shared" si="0"/>
        <v>305.7</v>
      </c>
      <c r="T23">
        <f t="shared" si="1"/>
        <v>20.38</v>
      </c>
      <c r="U23">
        <f t="shared" si="2"/>
        <v>20.38</v>
      </c>
      <c r="V23">
        <f t="shared" si="3"/>
        <v>20.38</v>
      </c>
    </row>
    <row r="24" spans="1:22" x14ac:dyDescent="0.35">
      <c r="A24" t="s">
        <v>101</v>
      </c>
      <c r="B24" t="s">
        <v>833</v>
      </c>
      <c r="C24" t="s">
        <v>317</v>
      </c>
      <c r="D24" t="s">
        <v>355</v>
      </c>
      <c r="E24">
        <v>177.3</v>
      </c>
      <c r="F24">
        <v>198</v>
      </c>
      <c r="G24">
        <v>12</v>
      </c>
      <c r="H24">
        <v>0</v>
      </c>
      <c r="I24">
        <v>3.67</v>
      </c>
      <c r="J24">
        <v>1.18</v>
      </c>
      <c r="K24">
        <v>72</v>
      </c>
      <c r="L24">
        <v>153</v>
      </c>
      <c r="M24">
        <v>55</v>
      </c>
      <c r="N24">
        <v>22</v>
      </c>
      <c r="O24">
        <v>31</v>
      </c>
      <c r="P24">
        <v>31</v>
      </c>
      <c r="Q24">
        <v>9</v>
      </c>
      <c r="R24">
        <v>0</v>
      </c>
      <c r="S24">
        <f t="shared" si="0"/>
        <v>300.8</v>
      </c>
      <c r="T24">
        <f t="shared" si="1"/>
        <v>20.053333333333335</v>
      </c>
      <c r="U24">
        <f t="shared" si="2"/>
        <v>20.053333333333335</v>
      </c>
      <c r="V24">
        <f t="shared" si="3"/>
        <v>20.053333333333335</v>
      </c>
    </row>
    <row r="25" spans="1:22" x14ac:dyDescent="0.35">
      <c r="A25" t="s">
        <v>781</v>
      </c>
      <c r="B25" t="s">
        <v>640</v>
      </c>
      <c r="C25" t="s">
        <v>309</v>
      </c>
      <c r="D25" t="s">
        <v>355</v>
      </c>
      <c r="E25">
        <v>191.4</v>
      </c>
      <c r="F25">
        <v>178</v>
      </c>
      <c r="G25">
        <v>13</v>
      </c>
      <c r="H25">
        <v>0</v>
      </c>
      <c r="I25">
        <v>3.49</v>
      </c>
      <c r="J25">
        <v>1.22</v>
      </c>
      <c r="K25">
        <v>74</v>
      </c>
      <c r="L25">
        <v>170</v>
      </c>
      <c r="M25">
        <v>63</v>
      </c>
      <c r="N25">
        <v>16</v>
      </c>
      <c r="O25">
        <v>30</v>
      </c>
      <c r="P25">
        <v>30</v>
      </c>
      <c r="Q25">
        <v>9</v>
      </c>
      <c r="R25">
        <v>2</v>
      </c>
      <c r="S25">
        <f t="shared" si="0"/>
        <v>297.39999999999998</v>
      </c>
      <c r="T25">
        <f t="shared" si="1"/>
        <v>19.826666666666664</v>
      </c>
      <c r="U25">
        <f t="shared" si="2"/>
        <v>17.843999999999998</v>
      </c>
      <c r="V25">
        <f t="shared" si="3"/>
        <v>17.843999999999998</v>
      </c>
    </row>
    <row r="26" spans="1:22" x14ac:dyDescent="0.35">
      <c r="A26" t="s">
        <v>511</v>
      </c>
      <c r="B26" t="s">
        <v>369</v>
      </c>
      <c r="C26" t="s">
        <v>320</v>
      </c>
      <c r="D26" t="s">
        <v>356</v>
      </c>
      <c r="E26">
        <v>65.8</v>
      </c>
      <c r="F26">
        <v>70</v>
      </c>
      <c r="G26">
        <v>4</v>
      </c>
      <c r="H26">
        <v>27</v>
      </c>
      <c r="I26">
        <v>3.63</v>
      </c>
      <c r="J26">
        <v>1.1399999999999999</v>
      </c>
      <c r="K26">
        <v>27</v>
      </c>
      <c r="L26">
        <v>58</v>
      </c>
      <c r="M26">
        <v>18</v>
      </c>
      <c r="N26">
        <v>8</v>
      </c>
      <c r="O26">
        <v>67</v>
      </c>
      <c r="P26">
        <v>0</v>
      </c>
      <c r="Q26">
        <v>3</v>
      </c>
      <c r="R26">
        <v>0</v>
      </c>
      <c r="S26">
        <f t="shared" si="0"/>
        <v>295.3</v>
      </c>
      <c r="T26">
        <f t="shared" si="1"/>
        <v>19.686666666666667</v>
      </c>
      <c r="U26">
        <f t="shared" si="2"/>
        <v>17.718</v>
      </c>
      <c r="V26">
        <f t="shared" si="3"/>
        <v>17.718</v>
      </c>
    </row>
    <row r="27" spans="1:22" x14ac:dyDescent="0.35">
      <c r="A27" t="s">
        <v>1501</v>
      </c>
      <c r="B27" t="s">
        <v>1502</v>
      </c>
      <c r="C27" t="s">
        <v>311</v>
      </c>
      <c r="D27" t="s">
        <v>355</v>
      </c>
      <c r="E27">
        <v>159.30000000000001</v>
      </c>
      <c r="F27">
        <v>173</v>
      </c>
      <c r="G27">
        <v>12</v>
      </c>
      <c r="H27">
        <v>0</v>
      </c>
      <c r="I27">
        <v>3.29</v>
      </c>
      <c r="J27">
        <v>1.1100000000000001</v>
      </c>
      <c r="K27">
        <v>58</v>
      </c>
      <c r="L27">
        <v>129</v>
      </c>
      <c r="M27">
        <v>48</v>
      </c>
      <c r="N27">
        <v>16</v>
      </c>
      <c r="O27">
        <v>27</v>
      </c>
      <c r="P27">
        <v>27</v>
      </c>
      <c r="Q27">
        <v>6</v>
      </c>
      <c r="R27">
        <v>0</v>
      </c>
      <c r="S27">
        <f t="shared" si="0"/>
        <v>292.8</v>
      </c>
      <c r="T27">
        <f t="shared" si="1"/>
        <v>19.52</v>
      </c>
      <c r="U27">
        <f t="shared" si="2"/>
        <v>17.568000000000001</v>
      </c>
      <c r="V27">
        <f t="shared" si="3"/>
        <v>17.568000000000001</v>
      </c>
    </row>
    <row r="28" spans="1:22" x14ac:dyDescent="0.35">
      <c r="A28" t="s">
        <v>109</v>
      </c>
      <c r="B28" t="s">
        <v>1259</v>
      </c>
      <c r="C28" t="s">
        <v>308</v>
      </c>
      <c r="D28" t="s">
        <v>355</v>
      </c>
      <c r="E28">
        <v>155.80000000000001</v>
      </c>
      <c r="F28">
        <v>193</v>
      </c>
      <c r="G28">
        <v>11</v>
      </c>
      <c r="H28">
        <v>0</v>
      </c>
      <c r="I28">
        <v>3.36</v>
      </c>
      <c r="J28">
        <v>1.1399999999999999</v>
      </c>
      <c r="K28">
        <v>58</v>
      </c>
      <c r="L28">
        <v>123</v>
      </c>
      <c r="M28">
        <v>55</v>
      </c>
      <c r="N28">
        <v>17</v>
      </c>
      <c r="O28">
        <v>28</v>
      </c>
      <c r="P28">
        <v>28</v>
      </c>
      <c r="Q28">
        <v>7</v>
      </c>
      <c r="R28">
        <v>0</v>
      </c>
      <c r="S28">
        <f t="shared" si="0"/>
        <v>292.3</v>
      </c>
      <c r="T28">
        <f t="shared" si="1"/>
        <v>19.486666666666668</v>
      </c>
      <c r="U28">
        <f t="shared" si="2"/>
        <v>17.538</v>
      </c>
      <c r="V28">
        <f t="shared" si="3"/>
        <v>17.538</v>
      </c>
    </row>
    <row r="29" spans="1:22" x14ac:dyDescent="0.35">
      <c r="A29" t="s">
        <v>57</v>
      </c>
      <c r="B29" t="s">
        <v>877</v>
      </c>
      <c r="C29" t="s">
        <v>305</v>
      </c>
      <c r="D29" t="s">
        <v>356</v>
      </c>
      <c r="E29">
        <v>63.2</v>
      </c>
      <c r="F29">
        <v>72</v>
      </c>
      <c r="G29">
        <v>4</v>
      </c>
      <c r="H29">
        <v>27</v>
      </c>
      <c r="I29">
        <v>3.5</v>
      </c>
      <c r="J29">
        <v>1.21</v>
      </c>
      <c r="K29">
        <v>25</v>
      </c>
      <c r="L29">
        <v>53</v>
      </c>
      <c r="M29">
        <v>24</v>
      </c>
      <c r="N29">
        <v>7</v>
      </c>
      <c r="O29">
        <v>62</v>
      </c>
      <c r="P29">
        <v>0</v>
      </c>
      <c r="Q29">
        <v>3</v>
      </c>
      <c r="R29">
        <v>0</v>
      </c>
      <c r="S29">
        <f t="shared" si="0"/>
        <v>292.2</v>
      </c>
      <c r="T29">
        <f t="shared" si="1"/>
        <v>19.48</v>
      </c>
      <c r="U29">
        <f t="shared" si="2"/>
        <v>17.532</v>
      </c>
      <c r="V29">
        <f t="shared" si="3"/>
        <v>17.532</v>
      </c>
    </row>
    <row r="30" spans="1:22" x14ac:dyDescent="0.35">
      <c r="A30" t="s">
        <v>396</v>
      </c>
      <c r="B30" t="s">
        <v>502</v>
      </c>
      <c r="C30" t="s">
        <v>306</v>
      </c>
      <c r="D30" t="s">
        <v>355</v>
      </c>
      <c r="E30">
        <v>162.1</v>
      </c>
      <c r="F30">
        <v>179</v>
      </c>
      <c r="G30">
        <v>11</v>
      </c>
      <c r="H30">
        <v>0</v>
      </c>
      <c r="I30">
        <v>3.48</v>
      </c>
      <c r="J30">
        <v>1.06</v>
      </c>
      <c r="K30">
        <v>63</v>
      </c>
      <c r="L30">
        <v>133</v>
      </c>
      <c r="M30">
        <v>39</v>
      </c>
      <c r="N30">
        <v>22</v>
      </c>
      <c r="O30">
        <v>28</v>
      </c>
      <c r="P30">
        <v>28</v>
      </c>
      <c r="Q30">
        <v>8</v>
      </c>
      <c r="R30">
        <v>0</v>
      </c>
      <c r="S30">
        <f t="shared" si="0"/>
        <v>290.10000000000002</v>
      </c>
      <c r="T30">
        <f t="shared" si="1"/>
        <v>19.34</v>
      </c>
      <c r="U30">
        <f t="shared" si="2"/>
        <v>17.405999999999999</v>
      </c>
      <c r="V30">
        <f t="shared" si="3"/>
        <v>17.405999999999999</v>
      </c>
    </row>
    <row r="31" spans="1:22" x14ac:dyDescent="0.35">
      <c r="A31" t="s">
        <v>36</v>
      </c>
      <c r="B31" t="s">
        <v>622</v>
      </c>
      <c r="C31" t="s">
        <v>307</v>
      </c>
      <c r="D31" t="s">
        <v>356</v>
      </c>
      <c r="E31">
        <v>62.8</v>
      </c>
      <c r="F31">
        <v>75</v>
      </c>
      <c r="G31">
        <v>4</v>
      </c>
      <c r="H31">
        <v>26</v>
      </c>
      <c r="I31">
        <v>3.7</v>
      </c>
      <c r="J31">
        <v>1.17</v>
      </c>
      <c r="K31">
        <v>26</v>
      </c>
      <c r="L31">
        <v>51</v>
      </c>
      <c r="M31">
        <v>23</v>
      </c>
      <c r="N31">
        <v>9</v>
      </c>
      <c r="O31">
        <v>65</v>
      </c>
      <c r="P31">
        <v>0</v>
      </c>
      <c r="Q31">
        <v>3</v>
      </c>
      <c r="R31">
        <v>0</v>
      </c>
      <c r="S31">
        <f t="shared" si="0"/>
        <v>289.3</v>
      </c>
      <c r="T31">
        <f t="shared" si="1"/>
        <v>19.286666666666669</v>
      </c>
      <c r="U31">
        <f t="shared" si="2"/>
        <v>17.358000000000004</v>
      </c>
      <c r="V31">
        <f t="shared" si="3"/>
        <v>17.358000000000004</v>
      </c>
    </row>
    <row r="32" spans="1:22" x14ac:dyDescent="0.35">
      <c r="A32" t="s">
        <v>143</v>
      </c>
      <c r="B32" t="s">
        <v>516</v>
      </c>
      <c r="C32" t="s">
        <v>298</v>
      </c>
      <c r="D32" t="s">
        <v>355</v>
      </c>
      <c r="E32">
        <v>170.7</v>
      </c>
      <c r="F32">
        <v>167</v>
      </c>
      <c r="G32">
        <v>12</v>
      </c>
      <c r="H32">
        <v>0</v>
      </c>
      <c r="I32">
        <v>3.58</v>
      </c>
      <c r="J32">
        <v>1.1100000000000001</v>
      </c>
      <c r="K32">
        <v>68</v>
      </c>
      <c r="L32">
        <v>156</v>
      </c>
      <c r="M32">
        <v>33</v>
      </c>
      <c r="N32">
        <v>20</v>
      </c>
      <c r="O32">
        <v>30</v>
      </c>
      <c r="P32">
        <v>30</v>
      </c>
      <c r="Q32">
        <v>8</v>
      </c>
      <c r="R32">
        <v>0</v>
      </c>
      <c r="S32">
        <f t="shared" si="0"/>
        <v>288.7</v>
      </c>
      <c r="T32">
        <f t="shared" si="1"/>
        <v>19.246666666666666</v>
      </c>
      <c r="U32">
        <f t="shared" si="2"/>
        <v>17.321999999999999</v>
      </c>
      <c r="V32">
        <f t="shared" si="3"/>
        <v>17.321999999999999</v>
      </c>
    </row>
    <row r="33" spans="1:22" x14ac:dyDescent="0.35">
      <c r="A33" t="s">
        <v>388</v>
      </c>
      <c r="B33" t="s">
        <v>802</v>
      </c>
      <c r="C33" t="s">
        <v>307</v>
      </c>
      <c r="D33" t="s">
        <v>355</v>
      </c>
      <c r="E33">
        <v>175.4</v>
      </c>
      <c r="F33">
        <v>206</v>
      </c>
      <c r="G33">
        <v>11</v>
      </c>
      <c r="H33">
        <v>0</v>
      </c>
      <c r="I33">
        <v>3.68</v>
      </c>
      <c r="J33">
        <v>1.21</v>
      </c>
      <c r="K33">
        <v>72</v>
      </c>
      <c r="L33">
        <v>146</v>
      </c>
      <c r="M33">
        <v>67</v>
      </c>
      <c r="N33">
        <v>21</v>
      </c>
      <c r="O33">
        <v>31</v>
      </c>
      <c r="P33">
        <v>31</v>
      </c>
      <c r="Q33">
        <v>9</v>
      </c>
      <c r="R33">
        <v>0</v>
      </c>
      <c r="S33">
        <f t="shared" si="0"/>
        <v>288.39999999999998</v>
      </c>
      <c r="T33">
        <f t="shared" si="1"/>
        <v>19.226666666666667</v>
      </c>
      <c r="U33">
        <f t="shared" si="2"/>
        <v>17.304000000000002</v>
      </c>
      <c r="V33">
        <f t="shared" si="3"/>
        <v>17.304000000000002</v>
      </c>
    </row>
    <row r="34" spans="1:22" x14ac:dyDescent="0.35">
      <c r="A34" t="s">
        <v>157</v>
      </c>
      <c r="B34" t="s">
        <v>57</v>
      </c>
      <c r="C34" t="s">
        <v>319</v>
      </c>
      <c r="D34" t="s">
        <v>355</v>
      </c>
      <c r="E34">
        <v>168.6</v>
      </c>
      <c r="F34">
        <v>184</v>
      </c>
      <c r="G34">
        <v>11</v>
      </c>
      <c r="H34">
        <v>0</v>
      </c>
      <c r="I34">
        <v>3.79</v>
      </c>
      <c r="J34">
        <v>1.1000000000000001</v>
      </c>
      <c r="K34">
        <v>71</v>
      </c>
      <c r="L34">
        <v>145</v>
      </c>
      <c r="M34">
        <v>40</v>
      </c>
      <c r="N34">
        <v>25</v>
      </c>
      <c r="O34">
        <v>29</v>
      </c>
      <c r="P34">
        <v>29</v>
      </c>
      <c r="Q34">
        <v>9</v>
      </c>
      <c r="R34">
        <v>0</v>
      </c>
      <c r="S34">
        <f t="shared" si="0"/>
        <v>287.60000000000002</v>
      </c>
      <c r="T34">
        <f t="shared" si="1"/>
        <v>19.173333333333336</v>
      </c>
      <c r="U34">
        <f t="shared" si="2"/>
        <v>17.256000000000004</v>
      </c>
      <c r="V34">
        <f t="shared" si="3"/>
        <v>17.256000000000004</v>
      </c>
    </row>
    <row r="35" spans="1:22" x14ac:dyDescent="0.35">
      <c r="A35" t="s">
        <v>52</v>
      </c>
      <c r="B35" t="s">
        <v>171</v>
      </c>
      <c r="C35" t="s">
        <v>301</v>
      </c>
      <c r="D35" t="s">
        <v>356</v>
      </c>
      <c r="E35">
        <v>65.8</v>
      </c>
      <c r="F35">
        <v>72</v>
      </c>
      <c r="G35">
        <v>3</v>
      </c>
      <c r="H35">
        <v>27</v>
      </c>
      <c r="I35">
        <v>3.91</v>
      </c>
      <c r="J35">
        <v>1.18</v>
      </c>
      <c r="K35">
        <v>29</v>
      </c>
      <c r="L35">
        <v>55</v>
      </c>
      <c r="M35">
        <v>22</v>
      </c>
      <c r="N35">
        <v>10</v>
      </c>
      <c r="O35">
        <v>66</v>
      </c>
      <c r="P35">
        <v>0</v>
      </c>
      <c r="Q35">
        <v>3</v>
      </c>
      <c r="R35">
        <v>0</v>
      </c>
      <c r="S35">
        <f t="shared" si="0"/>
        <v>283.8</v>
      </c>
      <c r="T35">
        <f t="shared" si="1"/>
        <v>18.920000000000002</v>
      </c>
      <c r="U35">
        <f t="shared" si="2"/>
        <v>17.028000000000002</v>
      </c>
      <c r="V35">
        <f t="shared" si="3"/>
        <v>17.028000000000002</v>
      </c>
    </row>
    <row r="36" spans="1:22" x14ac:dyDescent="0.35">
      <c r="A36" t="s">
        <v>336</v>
      </c>
      <c r="B36" t="s">
        <v>878</v>
      </c>
      <c r="C36" t="s">
        <v>363</v>
      </c>
      <c r="D36" t="s">
        <v>356</v>
      </c>
      <c r="E36">
        <v>61.1</v>
      </c>
      <c r="F36">
        <v>63</v>
      </c>
      <c r="G36">
        <v>4</v>
      </c>
      <c r="H36">
        <v>27</v>
      </c>
      <c r="I36">
        <v>3.55</v>
      </c>
      <c r="J36">
        <v>1.21</v>
      </c>
      <c r="K36">
        <v>24</v>
      </c>
      <c r="L36">
        <v>53</v>
      </c>
      <c r="M36">
        <v>22</v>
      </c>
      <c r="N36">
        <v>6</v>
      </c>
      <c r="O36">
        <v>62</v>
      </c>
      <c r="P36">
        <v>0</v>
      </c>
      <c r="Q36">
        <v>3</v>
      </c>
      <c r="R36">
        <v>0</v>
      </c>
      <c r="S36">
        <f t="shared" si="0"/>
        <v>283.60000000000002</v>
      </c>
      <c r="T36">
        <f t="shared" si="1"/>
        <v>18.90666666666667</v>
      </c>
      <c r="U36">
        <f t="shared" si="2"/>
        <v>17.016000000000002</v>
      </c>
      <c r="V36">
        <f t="shared" si="3"/>
        <v>17.016000000000002</v>
      </c>
    </row>
    <row r="37" spans="1:22" x14ac:dyDescent="0.35">
      <c r="A37" t="s">
        <v>144</v>
      </c>
      <c r="B37" t="s">
        <v>475</v>
      </c>
      <c r="C37" t="s">
        <v>307</v>
      </c>
      <c r="D37" t="s">
        <v>355</v>
      </c>
      <c r="E37">
        <v>179.9</v>
      </c>
      <c r="F37">
        <v>176</v>
      </c>
      <c r="G37">
        <v>12</v>
      </c>
      <c r="H37">
        <v>0</v>
      </c>
      <c r="I37">
        <v>3.93</v>
      </c>
      <c r="J37">
        <v>1.21</v>
      </c>
      <c r="K37">
        <v>79</v>
      </c>
      <c r="L37">
        <v>164</v>
      </c>
      <c r="M37">
        <v>53</v>
      </c>
      <c r="N37">
        <v>24</v>
      </c>
      <c r="O37">
        <v>31</v>
      </c>
      <c r="P37">
        <v>31</v>
      </c>
      <c r="Q37">
        <v>9</v>
      </c>
      <c r="R37">
        <v>1</v>
      </c>
      <c r="S37">
        <f t="shared" si="0"/>
        <v>279.39999999999998</v>
      </c>
      <c r="T37">
        <f t="shared" si="1"/>
        <v>18.626666666666665</v>
      </c>
      <c r="U37">
        <f t="shared" si="2"/>
        <v>16.763999999999999</v>
      </c>
      <c r="V37">
        <f t="shared" si="3"/>
        <v>16.763999999999999</v>
      </c>
    </row>
    <row r="38" spans="1:22" x14ac:dyDescent="0.35">
      <c r="A38" t="s">
        <v>486</v>
      </c>
      <c r="B38" t="s">
        <v>348</v>
      </c>
      <c r="C38" t="s">
        <v>304</v>
      </c>
      <c r="D38" t="s">
        <v>355</v>
      </c>
      <c r="E38">
        <v>172</v>
      </c>
      <c r="F38">
        <v>180</v>
      </c>
      <c r="G38">
        <v>11</v>
      </c>
      <c r="H38">
        <v>0</v>
      </c>
      <c r="I38">
        <v>3.72</v>
      </c>
      <c r="J38">
        <v>1.19</v>
      </c>
      <c r="K38">
        <v>71</v>
      </c>
      <c r="L38">
        <v>159</v>
      </c>
      <c r="M38">
        <v>46</v>
      </c>
      <c r="N38">
        <v>21</v>
      </c>
      <c r="O38">
        <v>30</v>
      </c>
      <c r="P38">
        <v>30</v>
      </c>
      <c r="Q38">
        <v>9</v>
      </c>
      <c r="R38">
        <v>0</v>
      </c>
      <c r="S38">
        <f t="shared" si="0"/>
        <v>274</v>
      </c>
      <c r="T38">
        <f t="shared" si="1"/>
        <v>18.266666666666666</v>
      </c>
      <c r="U38">
        <f t="shared" si="2"/>
        <v>16.440000000000001</v>
      </c>
      <c r="V38">
        <f t="shared" si="3"/>
        <v>16.440000000000001</v>
      </c>
    </row>
    <row r="39" spans="1:22" x14ac:dyDescent="0.35">
      <c r="A39" t="s">
        <v>523</v>
      </c>
      <c r="B39" t="s">
        <v>1084</v>
      </c>
      <c r="C39" t="s">
        <v>320</v>
      </c>
      <c r="D39" t="s">
        <v>355</v>
      </c>
      <c r="E39">
        <v>157.6</v>
      </c>
      <c r="F39">
        <v>187</v>
      </c>
      <c r="G39">
        <v>11</v>
      </c>
      <c r="H39">
        <v>0</v>
      </c>
      <c r="I39">
        <v>3.96</v>
      </c>
      <c r="J39">
        <v>1.21</v>
      </c>
      <c r="K39">
        <v>69</v>
      </c>
      <c r="L39">
        <v>135</v>
      </c>
      <c r="M39">
        <v>55</v>
      </c>
      <c r="N39">
        <v>21</v>
      </c>
      <c r="O39">
        <v>28</v>
      </c>
      <c r="P39">
        <v>28</v>
      </c>
      <c r="Q39">
        <v>8</v>
      </c>
      <c r="R39">
        <v>0</v>
      </c>
      <c r="S39">
        <f t="shared" si="0"/>
        <v>273.60000000000002</v>
      </c>
      <c r="T39">
        <f t="shared" si="1"/>
        <v>18.240000000000002</v>
      </c>
      <c r="U39">
        <f t="shared" si="2"/>
        <v>16.416000000000004</v>
      </c>
      <c r="V39">
        <f t="shared" si="3"/>
        <v>16.416000000000004</v>
      </c>
    </row>
    <row r="40" spans="1:22" x14ac:dyDescent="0.35">
      <c r="A40" t="s">
        <v>195</v>
      </c>
      <c r="B40" t="s">
        <v>173</v>
      </c>
      <c r="C40" t="s">
        <v>314</v>
      </c>
      <c r="D40" t="s">
        <v>355</v>
      </c>
      <c r="E40">
        <v>165.2</v>
      </c>
      <c r="F40">
        <v>183</v>
      </c>
      <c r="G40">
        <v>11</v>
      </c>
      <c r="H40">
        <v>0</v>
      </c>
      <c r="I40">
        <v>3.78</v>
      </c>
      <c r="J40">
        <v>1.19</v>
      </c>
      <c r="K40">
        <v>69</v>
      </c>
      <c r="L40">
        <v>136</v>
      </c>
      <c r="M40">
        <v>61</v>
      </c>
      <c r="N40">
        <v>22</v>
      </c>
      <c r="O40">
        <v>30</v>
      </c>
      <c r="P40">
        <v>30</v>
      </c>
      <c r="Q40">
        <v>8</v>
      </c>
      <c r="R40">
        <v>0</v>
      </c>
      <c r="S40">
        <f t="shared" si="0"/>
        <v>270.7</v>
      </c>
      <c r="T40">
        <f t="shared" si="1"/>
        <v>18.046666666666667</v>
      </c>
      <c r="U40">
        <f t="shared" si="2"/>
        <v>16.242000000000001</v>
      </c>
      <c r="V40">
        <f t="shared" si="3"/>
        <v>16.242000000000001</v>
      </c>
    </row>
    <row r="41" spans="1:22" x14ac:dyDescent="0.35">
      <c r="A41" t="s">
        <v>57</v>
      </c>
      <c r="B41" t="s">
        <v>213</v>
      </c>
      <c r="C41" t="s">
        <v>295</v>
      </c>
      <c r="D41" t="s">
        <v>356</v>
      </c>
      <c r="E41">
        <v>62.8</v>
      </c>
      <c r="F41">
        <v>67</v>
      </c>
      <c r="G41">
        <v>4</v>
      </c>
      <c r="H41">
        <v>24</v>
      </c>
      <c r="I41">
        <v>3.48</v>
      </c>
      <c r="J41">
        <v>1.2</v>
      </c>
      <c r="K41">
        <v>24</v>
      </c>
      <c r="L41">
        <v>56</v>
      </c>
      <c r="M41">
        <v>20</v>
      </c>
      <c r="N41">
        <v>6</v>
      </c>
      <c r="O41">
        <v>63</v>
      </c>
      <c r="P41">
        <v>0</v>
      </c>
      <c r="Q41">
        <v>3</v>
      </c>
      <c r="R41">
        <v>0</v>
      </c>
      <c r="S41">
        <f t="shared" si="0"/>
        <v>268.8</v>
      </c>
      <c r="T41">
        <f t="shared" si="1"/>
        <v>17.920000000000002</v>
      </c>
      <c r="U41">
        <f t="shared" si="2"/>
        <v>16.128000000000004</v>
      </c>
      <c r="V41">
        <f t="shared" si="3"/>
        <v>16.128000000000004</v>
      </c>
    </row>
    <row r="42" spans="1:22" x14ac:dyDescent="0.35">
      <c r="A42" t="s">
        <v>99</v>
      </c>
      <c r="B42" t="s">
        <v>767</v>
      </c>
      <c r="C42" t="s">
        <v>313</v>
      </c>
      <c r="D42" t="s">
        <v>355</v>
      </c>
      <c r="E42">
        <v>170.3</v>
      </c>
      <c r="F42">
        <v>184</v>
      </c>
      <c r="G42">
        <v>10</v>
      </c>
      <c r="H42">
        <v>0</v>
      </c>
      <c r="I42">
        <v>3.9</v>
      </c>
      <c r="J42">
        <v>1.1499999999999999</v>
      </c>
      <c r="K42">
        <v>74</v>
      </c>
      <c r="L42">
        <v>145</v>
      </c>
      <c r="M42">
        <v>52</v>
      </c>
      <c r="N42">
        <v>26</v>
      </c>
      <c r="O42">
        <v>29</v>
      </c>
      <c r="P42">
        <v>29</v>
      </c>
      <c r="Q42">
        <v>9</v>
      </c>
      <c r="R42">
        <v>0</v>
      </c>
      <c r="S42">
        <f t="shared" si="0"/>
        <v>265.8</v>
      </c>
      <c r="T42">
        <f t="shared" si="1"/>
        <v>17.720000000000002</v>
      </c>
      <c r="U42">
        <f t="shared" si="2"/>
        <v>15.948000000000002</v>
      </c>
      <c r="V42">
        <f t="shared" si="3"/>
        <v>15.948000000000002</v>
      </c>
    </row>
    <row r="43" spans="1:22" x14ac:dyDescent="0.35">
      <c r="A43" t="s">
        <v>270</v>
      </c>
      <c r="B43" t="s">
        <v>377</v>
      </c>
      <c r="C43" t="s">
        <v>306</v>
      </c>
      <c r="D43" t="s">
        <v>355</v>
      </c>
      <c r="E43">
        <v>163.5</v>
      </c>
      <c r="F43">
        <v>157</v>
      </c>
      <c r="G43">
        <v>11</v>
      </c>
      <c r="H43">
        <v>0</v>
      </c>
      <c r="I43">
        <v>3.61</v>
      </c>
      <c r="J43">
        <v>1.1399999999999999</v>
      </c>
      <c r="K43">
        <v>66</v>
      </c>
      <c r="L43">
        <v>144</v>
      </c>
      <c r="M43">
        <v>42</v>
      </c>
      <c r="N43">
        <v>19</v>
      </c>
      <c r="O43">
        <v>28</v>
      </c>
      <c r="P43">
        <v>28</v>
      </c>
      <c r="Q43">
        <v>8</v>
      </c>
      <c r="R43">
        <v>1</v>
      </c>
      <c r="S43">
        <f t="shared" si="0"/>
        <v>264.5</v>
      </c>
      <c r="T43">
        <f t="shared" si="1"/>
        <v>17.633333333333333</v>
      </c>
      <c r="U43">
        <f t="shared" si="2"/>
        <v>15.87</v>
      </c>
      <c r="V43">
        <f t="shared" si="3"/>
        <v>15.87</v>
      </c>
    </row>
    <row r="44" spans="1:22" x14ac:dyDescent="0.35">
      <c r="A44" t="s">
        <v>651</v>
      </c>
      <c r="B44" t="s">
        <v>198</v>
      </c>
      <c r="C44" t="s">
        <v>302</v>
      </c>
      <c r="D44" t="s">
        <v>356</v>
      </c>
      <c r="E44">
        <v>67.099999999999994</v>
      </c>
      <c r="F44">
        <v>62</v>
      </c>
      <c r="G44">
        <v>4</v>
      </c>
      <c r="H44">
        <v>24</v>
      </c>
      <c r="I44">
        <v>3.93</v>
      </c>
      <c r="J44">
        <v>1.26</v>
      </c>
      <c r="K44">
        <v>29</v>
      </c>
      <c r="L44">
        <v>61</v>
      </c>
      <c r="M44">
        <v>23</v>
      </c>
      <c r="N44">
        <v>7</v>
      </c>
      <c r="O44">
        <v>67</v>
      </c>
      <c r="P44">
        <v>0</v>
      </c>
      <c r="Q44">
        <v>3</v>
      </c>
      <c r="R44">
        <v>0</v>
      </c>
      <c r="S44">
        <f t="shared" si="0"/>
        <v>260.10000000000002</v>
      </c>
      <c r="T44">
        <f t="shared" si="1"/>
        <v>17.34</v>
      </c>
      <c r="U44">
        <f t="shared" si="2"/>
        <v>15.606</v>
      </c>
      <c r="V44">
        <f t="shared" si="3"/>
        <v>15.606</v>
      </c>
    </row>
    <row r="45" spans="1:22" x14ac:dyDescent="0.35">
      <c r="A45" t="s">
        <v>66</v>
      </c>
      <c r="B45" t="s">
        <v>65</v>
      </c>
      <c r="C45" t="s">
        <v>298</v>
      </c>
      <c r="D45" t="s">
        <v>355</v>
      </c>
      <c r="E45">
        <v>179</v>
      </c>
      <c r="F45">
        <v>168</v>
      </c>
      <c r="G45">
        <v>11</v>
      </c>
      <c r="H45">
        <v>0</v>
      </c>
      <c r="I45">
        <v>3.88</v>
      </c>
      <c r="J45">
        <v>1.19</v>
      </c>
      <c r="K45">
        <v>77</v>
      </c>
      <c r="L45">
        <v>162</v>
      </c>
      <c r="M45">
        <v>51</v>
      </c>
      <c r="N45">
        <v>24</v>
      </c>
      <c r="O45">
        <v>31</v>
      </c>
      <c r="P45">
        <v>31</v>
      </c>
      <c r="Q45">
        <v>9</v>
      </c>
      <c r="R45">
        <v>0</v>
      </c>
      <c r="S45">
        <f t="shared" si="0"/>
        <v>259.5</v>
      </c>
      <c r="T45">
        <f t="shared" si="1"/>
        <v>17.3</v>
      </c>
      <c r="U45">
        <f t="shared" si="2"/>
        <v>15.57</v>
      </c>
      <c r="V45">
        <f t="shared" si="3"/>
        <v>15.57</v>
      </c>
    </row>
    <row r="46" spans="1:22" x14ac:dyDescent="0.35">
      <c r="A46" t="s">
        <v>249</v>
      </c>
      <c r="B46" t="s">
        <v>291</v>
      </c>
      <c r="C46" t="s">
        <v>317</v>
      </c>
      <c r="D46" t="s">
        <v>355</v>
      </c>
      <c r="E46">
        <v>136.9</v>
      </c>
      <c r="F46">
        <v>156</v>
      </c>
      <c r="G46">
        <v>10</v>
      </c>
      <c r="H46">
        <v>0</v>
      </c>
      <c r="I46">
        <v>3.29</v>
      </c>
      <c r="J46">
        <v>1.08</v>
      </c>
      <c r="K46">
        <v>50</v>
      </c>
      <c r="L46">
        <v>111</v>
      </c>
      <c r="M46">
        <v>36</v>
      </c>
      <c r="N46">
        <v>16</v>
      </c>
      <c r="O46">
        <v>23</v>
      </c>
      <c r="P46">
        <v>23</v>
      </c>
      <c r="Q46">
        <v>6</v>
      </c>
      <c r="R46">
        <v>0</v>
      </c>
      <c r="S46">
        <f t="shared" si="0"/>
        <v>258.39999999999998</v>
      </c>
      <c r="T46">
        <f t="shared" si="1"/>
        <v>17.226666666666667</v>
      </c>
      <c r="U46">
        <f t="shared" si="2"/>
        <v>15.504</v>
      </c>
      <c r="V46">
        <f t="shared" si="3"/>
        <v>15.504</v>
      </c>
    </row>
    <row r="47" spans="1:22" x14ac:dyDescent="0.35">
      <c r="A47" t="s">
        <v>468</v>
      </c>
      <c r="B47" t="s">
        <v>1320</v>
      </c>
      <c r="C47" t="s">
        <v>318</v>
      </c>
      <c r="D47" t="s">
        <v>355</v>
      </c>
      <c r="E47">
        <v>178.3</v>
      </c>
      <c r="F47">
        <v>167</v>
      </c>
      <c r="G47">
        <v>11</v>
      </c>
      <c r="H47">
        <v>0</v>
      </c>
      <c r="I47">
        <v>3.93</v>
      </c>
      <c r="J47">
        <v>1.22</v>
      </c>
      <c r="K47">
        <v>78</v>
      </c>
      <c r="L47">
        <v>164</v>
      </c>
      <c r="M47">
        <v>53</v>
      </c>
      <c r="N47">
        <v>24</v>
      </c>
      <c r="O47">
        <v>30</v>
      </c>
      <c r="P47">
        <v>30</v>
      </c>
      <c r="Q47">
        <v>10</v>
      </c>
      <c r="R47">
        <v>1</v>
      </c>
      <c r="S47">
        <f t="shared" si="0"/>
        <v>256.3</v>
      </c>
      <c r="T47">
        <f t="shared" si="1"/>
        <v>17.086666666666666</v>
      </c>
      <c r="U47">
        <f t="shared" si="2"/>
        <v>15.378</v>
      </c>
      <c r="V47">
        <f t="shared" si="3"/>
        <v>15.378</v>
      </c>
    </row>
    <row r="48" spans="1:22" x14ac:dyDescent="0.35">
      <c r="A48" t="s">
        <v>80</v>
      </c>
      <c r="B48" t="s">
        <v>493</v>
      </c>
      <c r="C48" t="s">
        <v>317</v>
      </c>
      <c r="D48" t="s">
        <v>355</v>
      </c>
      <c r="E48">
        <v>170</v>
      </c>
      <c r="F48">
        <v>168</v>
      </c>
      <c r="G48">
        <v>11</v>
      </c>
      <c r="H48">
        <v>0</v>
      </c>
      <c r="I48">
        <v>4.1399999999999997</v>
      </c>
      <c r="J48">
        <v>1.22</v>
      </c>
      <c r="K48">
        <v>78</v>
      </c>
      <c r="L48">
        <v>161</v>
      </c>
      <c r="M48">
        <v>46</v>
      </c>
      <c r="N48">
        <v>25</v>
      </c>
      <c r="O48">
        <v>29</v>
      </c>
      <c r="P48">
        <v>29</v>
      </c>
      <c r="Q48">
        <v>9</v>
      </c>
      <c r="R48">
        <v>0</v>
      </c>
      <c r="S48">
        <f t="shared" si="0"/>
        <v>255.5</v>
      </c>
      <c r="T48">
        <f t="shared" si="1"/>
        <v>17.033333333333335</v>
      </c>
      <c r="U48">
        <f t="shared" si="2"/>
        <v>15.330000000000002</v>
      </c>
      <c r="V48">
        <f t="shared" si="3"/>
        <v>15.330000000000002</v>
      </c>
    </row>
    <row r="49" spans="1:22" x14ac:dyDescent="0.35">
      <c r="A49" t="s">
        <v>464</v>
      </c>
      <c r="B49" t="s">
        <v>839</v>
      </c>
      <c r="C49" t="s">
        <v>297</v>
      </c>
      <c r="D49" t="s">
        <v>355</v>
      </c>
      <c r="E49">
        <v>180</v>
      </c>
      <c r="F49">
        <v>168</v>
      </c>
      <c r="G49">
        <v>12</v>
      </c>
      <c r="H49">
        <v>0</v>
      </c>
      <c r="I49">
        <v>4.0999999999999996</v>
      </c>
      <c r="J49">
        <v>1.27</v>
      </c>
      <c r="K49">
        <v>82</v>
      </c>
      <c r="L49">
        <v>169</v>
      </c>
      <c r="M49">
        <v>58</v>
      </c>
      <c r="N49">
        <v>23</v>
      </c>
      <c r="O49">
        <v>31</v>
      </c>
      <c r="P49">
        <v>31</v>
      </c>
      <c r="Q49">
        <v>10</v>
      </c>
      <c r="R49">
        <v>0</v>
      </c>
      <c r="S49">
        <f t="shared" si="0"/>
        <v>254.5</v>
      </c>
      <c r="T49">
        <f t="shared" si="1"/>
        <v>16.966666666666665</v>
      </c>
      <c r="U49">
        <f t="shared" si="2"/>
        <v>15.27</v>
      </c>
      <c r="V49">
        <f t="shared" si="3"/>
        <v>15.27</v>
      </c>
    </row>
    <row r="50" spans="1:22" x14ac:dyDescent="0.35">
      <c r="A50" t="s">
        <v>913</v>
      </c>
      <c r="B50" t="s">
        <v>520</v>
      </c>
      <c r="C50" t="s">
        <v>306</v>
      </c>
      <c r="D50" t="s">
        <v>355</v>
      </c>
      <c r="E50">
        <v>160.69999999999999</v>
      </c>
      <c r="F50">
        <v>182</v>
      </c>
      <c r="G50">
        <v>10</v>
      </c>
      <c r="H50">
        <v>0</v>
      </c>
      <c r="I50">
        <v>3.86</v>
      </c>
      <c r="J50">
        <v>1.25</v>
      </c>
      <c r="K50">
        <v>69</v>
      </c>
      <c r="L50">
        <v>140</v>
      </c>
      <c r="M50">
        <v>60</v>
      </c>
      <c r="N50">
        <v>20</v>
      </c>
      <c r="O50">
        <v>29</v>
      </c>
      <c r="P50">
        <v>29</v>
      </c>
      <c r="Q50">
        <v>9</v>
      </c>
      <c r="R50">
        <v>0</v>
      </c>
      <c r="S50">
        <f t="shared" si="0"/>
        <v>251.2</v>
      </c>
      <c r="T50">
        <f t="shared" si="1"/>
        <v>16.746666666666666</v>
      </c>
      <c r="U50">
        <f t="shared" si="2"/>
        <v>15.071999999999999</v>
      </c>
      <c r="V50">
        <f t="shared" si="3"/>
        <v>15.071999999999999</v>
      </c>
    </row>
    <row r="51" spans="1:22" x14ac:dyDescent="0.35">
      <c r="A51" t="s">
        <v>255</v>
      </c>
      <c r="B51" t="s">
        <v>254</v>
      </c>
      <c r="C51" t="s">
        <v>309</v>
      </c>
      <c r="D51" t="s">
        <v>356</v>
      </c>
      <c r="E51">
        <v>58.3</v>
      </c>
      <c r="F51">
        <v>59</v>
      </c>
      <c r="G51">
        <v>3</v>
      </c>
      <c r="H51">
        <v>24</v>
      </c>
      <c r="I51">
        <v>3.97</v>
      </c>
      <c r="J51">
        <v>1.21</v>
      </c>
      <c r="K51">
        <v>26</v>
      </c>
      <c r="L51">
        <v>50</v>
      </c>
      <c r="M51">
        <v>21</v>
      </c>
      <c r="N51">
        <v>8</v>
      </c>
      <c r="O51">
        <v>60</v>
      </c>
      <c r="P51">
        <v>0</v>
      </c>
      <c r="Q51">
        <v>3</v>
      </c>
      <c r="R51">
        <v>0</v>
      </c>
      <c r="S51">
        <f t="shared" si="0"/>
        <v>247.3</v>
      </c>
      <c r="T51">
        <f t="shared" si="1"/>
        <v>16.486666666666668</v>
      </c>
      <c r="U51">
        <f t="shared" si="2"/>
        <v>13.189333333333336</v>
      </c>
      <c r="V51">
        <f t="shared" si="3"/>
        <v>13.189333333333336</v>
      </c>
    </row>
    <row r="52" spans="1:22" x14ac:dyDescent="0.35">
      <c r="A52" t="s">
        <v>47</v>
      </c>
      <c r="B52" t="s">
        <v>583</v>
      </c>
      <c r="C52" t="s">
        <v>311</v>
      </c>
      <c r="D52" t="s">
        <v>355</v>
      </c>
      <c r="E52">
        <v>133.9</v>
      </c>
      <c r="F52">
        <v>166</v>
      </c>
      <c r="G52">
        <v>10</v>
      </c>
      <c r="H52">
        <v>0</v>
      </c>
      <c r="I52">
        <v>3.46</v>
      </c>
      <c r="J52">
        <v>1.21</v>
      </c>
      <c r="K52">
        <v>52</v>
      </c>
      <c r="L52">
        <v>104</v>
      </c>
      <c r="M52">
        <v>58</v>
      </c>
      <c r="N52">
        <v>14</v>
      </c>
      <c r="O52">
        <v>24</v>
      </c>
      <c r="P52">
        <v>24</v>
      </c>
      <c r="Q52">
        <v>6</v>
      </c>
      <c r="R52">
        <v>0</v>
      </c>
      <c r="S52">
        <f t="shared" si="0"/>
        <v>245.89999999999998</v>
      </c>
      <c r="T52">
        <f t="shared" si="1"/>
        <v>16.393333333333331</v>
      </c>
      <c r="U52">
        <f t="shared" si="2"/>
        <v>13.114666666666665</v>
      </c>
      <c r="V52">
        <f t="shared" si="3"/>
        <v>13.114666666666665</v>
      </c>
    </row>
    <row r="53" spans="1:22" x14ac:dyDescent="0.35">
      <c r="A53" t="s">
        <v>54</v>
      </c>
      <c r="B53" t="s">
        <v>867</v>
      </c>
      <c r="C53" t="s">
        <v>313</v>
      </c>
      <c r="D53" t="s">
        <v>355</v>
      </c>
      <c r="E53">
        <v>157.30000000000001</v>
      </c>
      <c r="F53">
        <v>164</v>
      </c>
      <c r="G53">
        <v>10</v>
      </c>
      <c r="H53">
        <v>0</v>
      </c>
      <c r="I53">
        <v>3.81</v>
      </c>
      <c r="J53">
        <v>1.23</v>
      </c>
      <c r="K53">
        <v>67</v>
      </c>
      <c r="L53">
        <v>139</v>
      </c>
      <c r="M53">
        <v>55</v>
      </c>
      <c r="N53">
        <v>20</v>
      </c>
      <c r="O53">
        <v>29</v>
      </c>
      <c r="P53">
        <v>29</v>
      </c>
      <c r="Q53">
        <v>8</v>
      </c>
      <c r="R53">
        <v>1</v>
      </c>
      <c r="S53">
        <f t="shared" si="0"/>
        <v>244.3</v>
      </c>
      <c r="T53">
        <f t="shared" si="1"/>
        <v>16.286666666666669</v>
      </c>
      <c r="U53">
        <f t="shared" si="2"/>
        <v>13.029333333333335</v>
      </c>
      <c r="V53">
        <f t="shared" si="3"/>
        <v>13.029333333333335</v>
      </c>
    </row>
    <row r="54" spans="1:22" x14ac:dyDescent="0.35">
      <c r="A54" t="s">
        <v>81</v>
      </c>
      <c r="B54" t="s">
        <v>391</v>
      </c>
      <c r="C54" t="s">
        <v>309</v>
      </c>
      <c r="D54" t="s">
        <v>355</v>
      </c>
      <c r="E54">
        <v>158.80000000000001</v>
      </c>
      <c r="F54">
        <v>174</v>
      </c>
      <c r="G54">
        <v>10</v>
      </c>
      <c r="H54">
        <v>0</v>
      </c>
      <c r="I54">
        <v>4.01</v>
      </c>
      <c r="J54">
        <v>1.24</v>
      </c>
      <c r="K54">
        <v>71</v>
      </c>
      <c r="L54">
        <v>142</v>
      </c>
      <c r="M54">
        <v>55</v>
      </c>
      <c r="N54">
        <v>21</v>
      </c>
      <c r="O54">
        <v>29</v>
      </c>
      <c r="P54">
        <v>29</v>
      </c>
      <c r="Q54">
        <v>9</v>
      </c>
      <c r="R54">
        <v>0</v>
      </c>
      <c r="S54">
        <f t="shared" si="0"/>
        <v>244.3</v>
      </c>
      <c r="T54">
        <f t="shared" si="1"/>
        <v>16.286666666666669</v>
      </c>
      <c r="U54">
        <f t="shared" si="2"/>
        <v>13.029333333333335</v>
      </c>
      <c r="V54">
        <f t="shared" si="3"/>
        <v>13.029333333333335</v>
      </c>
    </row>
    <row r="55" spans="1:22" x14ac:dyDescent="0.35">
      <c r="A55" t="s">
        <v>27</v>
      </c>
      <c r="B55" t="s">
        <v>805</v>
      </c>
      <c r="C55" t="s">
        <v>316</v>
      </c>
      <c r="D55" t="s">
        <v>355</v>
      </c>
      <c r="E55">
        <v>146.30000000000001</v>
      </c>
      <c r="F55">
        <v>154</v>
      </c>
      <c r="G55">
        <v>10</v>
      </c>
      <c r="H55">
        <v>0</v>
      </c>
      <c r="I55">
        <v>3.76</v>
      </c>
      <c r="J55">
        <v>1.1299999999999999</v>
      </c>
      <c r="K55">
        <v>61</v>
      </c>
      <c r="L55">
        <v>126</v>
      </c>
      <c r="M55">
        <v>40</v>
      </c>
      <c r="N55">
        <v>21</v>
      </c>
      <c r="O55">
        <v>27</v>
      </c>
      <c r="P55">
        <v>27</v>
      </c>
      <c r="Q55">
        <v>8</v>
      </c>
      <c r="R55">
        <v>0</v>
      </c>
      <c r="S55">
        <f t="shared" si="0"/>
        <v>242.8</v>
      </c>
      <c r="T55">
        <f t="shared" si="1"/>
        <v>16.186666666666667</v>
      </c>
      <c r="U55">
        <f t="shared" si="2"/>
        <v>12.949333333333335</v>
      </c>
      <c r="V55">
        <f t="shared" si="3"/>
        <v>12.949333333333335</v>
      </c>
    </row>
    <row r="56" spans="1:22" x14ac:dyDescent="0.35">
      <c r="A56" t="s">
        <v>841</v>
      </c>
      <c r="B56" t="s">
        <v>451</v>
      </c>
      <c r="C56" t="s">
        <v>304</v>
      </c>
      <c r="D56" t="s">
        <v>355</v>
      </c>
      <c r="E56">
        <v>167.2</v>
      </c>
      <c r="F56">
        <v>150</v>
      </c>
      <c r="G56">
        <v>11</v>
      </c>
      <c r="H56">
        <v>0</v>
      </c>
      <c r="I56">
        <v>3.67</v>
      </c>
      <c r="J56">
        <v>1.24</v>
      </c>
      <c r="K56">
        <v>68</v>
      </c>
      <c r="L56">
        <v>160</v>
      </c>
      <c r="M56">
        <v>48</v>
      </c>
      <c r="N56">
        <v>17</v>
      </c>
      <c r="O56">
        <v>28</v>
      </c>
      <c r="P56">
        <v>28</v>
      </c>
      <c r="Q56">
        <v>8</v>
      </c>
      <c r="R56">
        <v>0</v>
      </c>
      <c r="S56">
        <f t="shared" si="0"/>
        <v>241.2</v>
      </c>
      <c r="T56">
        <f t="shared" si="1"/>
        <v>16.079999999999998</v>
      </c>
      <c r="U56">
        <f t="shared" si="2"/>
        <v>12.863999999999999</v>
      </c>
      <c r="V56">
        <f t="shared" si="3"/>
        <v>12.863999999999999</v>
      </c>
    </row>
    <row r="57" spans="1:22" x14ac:dyDescent="0.35">
      <c r="A57" t="s">
        <v>400</v>
      </c>
      <c r="B57" t="s">
        <v>333</v>
      </c>
      <c r="C57" t="s">
        <v>295</v>
      </c>
      <c r="D57" t="s">
        <v>355</v>
      </c>
      <c r="E57">
        <v>171.6</v>
      </c>
      <c r="F57">
        <v>177</v>
      </c>
      <c r="G57">
        <v>10</v>
      </c>
      <c r="H57">
        <v>0</v>
      </c>
      <c r="I57">
        <v>4.18</v>
      </c>
      <c r="J57">
        <v>1.28</v>
      </c>
      <c r="K57">
        <v>80</v>
      </c>
      <c r="L57">
        <v>153</v>
      </c>
      <c r="M57">
        <v>66</v>
      </c>
      <c r="N57">
        <v>25</v>
      </c>
      <c r="O57">
        <v>30</v>
      </c>
      <c r="P57">
        <v>30</v>
      </c>
      <c r="Q57">
        <v>10</v>
      </c>
      <c r="R57">
        <v>1</v>
      </c>
      <c r="S57">
        <f t="shared" si="0"/>
        <v>241.10000000000002</v>
      </c>
      <c r="T57">
        <f t="shared" si="1"/>
        <v>16.073333333333334</v>
      </c>
      <c r="U57">
        <f t="shared" si="2"/>
        <v>12.858666666666668</v>
      </c>
      <c r="V57">
        <f t="shared" si="3"/>
        <v>12.858666666666668</v>
      </c>
    </row>
    <row r="58" spans="1:22" x14ac:dyDescent="0.35">
      <c r="A58" t="s">
        <v>57</v>
      </c>
      <c r="B58" t="s">
        <v>1274</v>
      </c>
      <c r="C58" t="s">
        <v>293</v>
      </c>
      <c r="D58" t="s">
        <v>355</v>
      </c>
      <c r="E58">
        <v>167.9</v>
      </c>
      <c r="F58">
        <v>172</v>
      </c>
      <c r="G58">
        <v>10</v>
      </c>
      <c r="H58">
        <v>0</v>
      </c>
      <c r="I58">
        <v>4.0599999999999996</v>
      </c>
      <c r="J58">
        <v>1.22</v>
      </c>
      <c r="K58">
        <v>76</v>
      </c>
      <c r="L58">
        <v>145</v>
      </c>
      <c r="M58">
        <v>59</v>
      </c>
      <c r="N58">
        <v>25</v>
      </c>
      <c r="O58">
        <v>31</v>
      </c>
      <c r="P58">
        <v>31</v>
      </c>
      <c r="Q58">
        <v>10</v>
      </c>
      <c r="R58">
        <v>0</v>
      </c>
      <c r="S58">
        <f t="shared" si="0"/>
        <v>240.39999999999998</v>
      </c>
      <c r="T58">
        <f t="shared" si="1"/>
        <v>16.026666666666664</v>
      </c>
      <c r="U58">
        <f t="shared" si="2"/>
        <v>12.821333333333332</v>
      </c>
      <c r="V58">
        <f t="shared" si="3"/>
        <v>12.821333333333332</v>
      </c>
    </row>
    <row r="59" spans="1:22" x14ac:dyDescent="0.35">
      <c r="A59" t="s">
        <v>77</v>
      </c>
      <c r="B59" t="s">
        <v>918</v>
      </c>
      <c r="C59" t="s">
        <v>316</v>
      </c>
      <c r="D59" t="s">
        <v>356</v>
      </c>
      <c r="E59">
        <v>63.3</v>
      </c>
      <c r="F59">
        <v>78</v>
      </c>
      <c r="G59">
        <v>4</v>
      </c>
      <c r="H59">
        <v>18</v>
      </c>
      <c r="I59">
        <v>3.41</v>
      </c>
      <c r="J59">
        <v>1.18</v>
      </c>
      <c r="K59">
        <v>24</v>
      </c>
      <c r="L59">
        <v>52</v>
      </c>
      <c r="M59">
        <v>23</v>
      </c>
      <c r="N59">
        <v>7</v>
      </c>
      <c r="O59">
        <v>63</v>
      </c>
      <c r="P59">
        <v>0</v>
      </c>
      <c r="Q59">
        <v>3</v>
      </c>
      <c r="R59">
        <v>0</v>
      </c>
      <c r="S59">
        <f t="shared" si="0"/>
        <v>237.3</v>
      </c>
      <c r="T59">
        <f t="shared" si="1"/>
        <v>15.82</v>
      </c>
      <c r="U59">
        <f t="shared" si="2"/>
        <v>12.656000000000001</v>
      </c>
      <c r="V59">
        <f t="shared" si="3"/>
        <v>12.656000000000001</v>
      </c>
    </row>
    <row r="60" spans="1:22" x14ac:dyDescent="0.35">
      <c r="A60" t="s">
        <v>810</v>
      </c>
      <c r="B60" t="s">
        <v>811</v>
      </c>
      <c r="C60" t="s">
        <v>311</v>
      </c>
      <c r="D60" t="s">
        <v>355</v>
      </c>
      <c r="E60">
        <v>118</v>
      </c>
      <c r="F60">
        <v>142</v>
      </c>
      <c r="G60">
        <v>9</v>
      </c>
      <c r="H60">
        <v>0</v>
      </c>
      <c r="I60">
        <v>3.36</v>
      </c>
      <c r="J60">
        <v>1.1000000000000001</v>
      </c>
      <c r="K60">
        <v>44</v>
      </c>
      <c r="L60">
        <v>92</v>
      </c>
      <c r="M60">
        <v>39</v>
      </c>
      <c r="N60">
        <v>14</v>
      </c>
      <c r="O60">
        <v>23</v>
      </c>
      <c r="P60">
        <v>23</v>
      </c>
      <c r="Q60">
        <v>5</v>
      </c>
      <c r="R60">
        <v>1</v>
      </c>
      <c r="S60">
        <f t="shared" si="0"/>
        <v>233</v>
      </c>
      <c r="T60">
        <f t="shared" si="1"/>
        <v>15.533333333333333</v>
      </c>
      <c r="U60">
        <f t="shared" si="2"/>
        <v>12.426666666666668</v>
      </c>
      <c r="V60">
        <f t="shared" si="3"/>
        <v>12.426666666666668</v>
      </c>
    </row>
    <row r="61" spans="1:22" x14ac:dyDescent="0.35">
      <c r="A61" t="s">
        <v>1372</v>
      </c>
      <c r="B61" t="s">
        <v>1373</v>
      </c>
      <c r="C61" t="s">
        <v>311</v>
      </c>
      <c r="D61" t="s">
        <v>355</v>
      </c>
      <c r="E61">
        <v>134.9</v>
      </c>
      <c r="F61">
        <v>156</v>
      </c>
      <c r="G61">
        <v>9</v>
      </c>
      <c r="H61">
        <v>0</v>
      </c>
      <c r="I61">
        <v>3.81</v>
      </c>
      <c r="J61">
        <v>1.1599999999999999</v>
      </c>
      <c r="K61">
        <v>57</v>
      </c>
      <c r="L61">
        <v>111</v>
      </c>
      <c r="M61">
        <v>46</v>
      </c>
      <c r="N61">
        <v>19</v>
      </c>
      <c r="O61">
        <v>34</v>
      </c>
      <c r="P61">
        <v>24</v>
      </c>
      <c r="Q61">
        <v>6</v>
      </c>
      <c r="R61">
        <v>0</v>
      </c>
      <c r="S61">
        <f t="shared" si="0"/>
        <v>232.89999999999998</v>
      </c>
      <c r="T61">
        <f t="shared" si="1"/>
        <v>15.526666666666666</v>
      </c>
      <c r="U61">
        <f t="shared" si="2"/>
        <v>12.421333333333333</v>
      </c>
      <c r="V61">
        <f t="shared" si="3"/>
        <v>12.421333333333333</v>
      </c>
    </row>
    <row r="62" spans="1:22" x14ac:dyDescent="0.35">
      <c r="A62" t="s">
        <v>330</v>
      </c>
      <c r="B62" t="s">
        <v>245</v>
      </c>
      <c r="C62" t="s">
        <v>306</v>
      </c>
      <c r="D62" t="s">
        <v>356</v>
      </c>
      <c r="E62">
        <v>62.3</v>
      </c>
      <c r="F62">
        <v>68</v>
      </c>
      <c r="G62">
        <v>4</v>
      </c>
      <c r="H62">
        <v>19</v>
      </c>
      <c r="I62">
        <v>3.62</v>
      </c>
      <c r="J62">
        <v>1.22</v>
      </c>
      <c r="K62">
        <v>25</v>
      </c>
      <c r="L62">
        <v>54</v>
      </c>
      <c r="M62">
        <v>22</v>
      </c>
      <c r="N62">
        <v>7</v>
      </c>
      <c r="O62">
        <v>65</v>
      </c>
      <c r="P62">
        <v>0</v>
      </c>
      <c r="Q62">
        <v>3</v>
      </c>
      <c r="R62">
        <v>0</v>
      </c>
      <c r="S62">
        <f t="shared" si="0"/>
        <v>232.8</v>
      </c>
      <c r="T62">
        <f t="shared" si="1"/>
        <v>15.520000000000001</v>
      </c>
      <c r="U62">
        <f t="shared" si="2"/>
        <v>12.416000000000002</v>
      </c>
      <c r="V62">
        <f t="shared" si="3"/>
        <v>12.416000000000002</v>
      </c>
    </row>
    <row r="63" spans="1:22" x14ac:dyDescent="0.35">
      <c r="A63" t="s">
        <v>99</v>
      </c>
      <c r="B63" t="s">
        <v>1111</v>
      </c>
      <c r="C63" t="s">
        <v>301</v>
      </c>
      <c r="D63" t="s">
        <v>355</v>
      </c>
      <c r="E63">
        <v>151.19999999999999</v>
      </c>
      <c r="F63">
        <v>153</v>
      </c>
      <c r="G63">
        <v>9</v>
      </c>
      <c r="H63">
        <v>0</v>
      </c>
      <c r="I63">
        <v>4.04</v>
      </c>
      <c r="J63">
        <v>1.19</v>
      </c>
      <c r="K63">
        <v>68</v>
      </c>
      <c r="L63">
        <v>139</v>
      </c>
      <c r="M63">
        <v>41</v>
      </c>
      <c r="N63">
        <v>21</v>
      </c>
      <c r="O63">
        <v>28</v>
      </c>
      <c r="P63">
        <v>28</v>
      </c>
      <c r="Q63">
        <v>8</v>
      </c>
      <c r="R63">
        <v>1</v>
      </c>
      <c r="S63">
        <f t="shared" si="0"/>
        <v>230.7</v>
      </c>
      <c r="T63">
        <f t="shared" si="1"/>
        <v>15.379999999999999</v>
      </c>
      <c r="U63">
        <f t="shared" si="2"/>
        <v>12.304</v>
      </c>
      <c r="V63">
        <f t="shared" si="3"/>
        <v>12.304</v>
      </c>
    </row>
    <row r="64" spans="1:22" x14ac:dyDescent="0.35">
      <c r="A64" t="s">
        <v>70</v>
      </c>
      <c r="B64" t="s">
        <v>584</v>
      </c>
      <c r="C64" t="s">
        <v>311</v>
      </c>
      <c r="D64" t="s">
        <v>355</v>
      </c>
      <c r="E64">
        <v>131</v>
      </c>
      <c r="F64">
        <v>153</v>
      </c>
      <c r="G64">
        <v>9</v>
      </c>
      <c r="H64">
        <v>0</v>
      </c>
      <c r="I64">
        <v>3.65</v>
      </c>
      <c r="J64">
        <v>1.17</v>
      </c>
      <c r="K64">
        <v>53</v>
      </c>
      <c r="L64">
        <v>105</v>
      </c>
      <c r="M64">
        <v>48</v>
      </c>
      <c r="N64">
        <v>16</v>
      </c>
      <c r="O64">
        <v>24</v>
      </c>
      <c r="P64">
        <v>24</v>
      </c>
      <c r="Q64">
        <v>6</v>
      </c>
      <c r="R64">
        <v>0</v>
      </c>
      <c r="S64">
        <f t="shared" si="0"/>
        <v>229</v>
      </c>
      <c r="T64">
        <f t="shared" si="1"/>
        <v>15.266666666666667</v>
      </c>
      <c r="U64">
        <f t="shared" si="2"/>
        <v>12.213333333333335</v>
      </c>
      <c r="V64">
        <f t="shared" si="3"/>
        <v>12.213333333333335</v>
      </c>
    </row>
    <row r="65" spans="1:22" x14ac:dyDescent="0.35">
      <c r="A65" t="s">
        <v>90</v>
      </c>
      <c r="B65" t="s">
        <v>1007</v>
      </c>
      <c r="C65" t="s">
        <v>293</v>
      </c>
      <c r="D65" t="s">
        <v>355</v>
      </c>
      <c r="E65">
        <v>154.69999999999999</v>
      </c>
      <c r="F65">
        <v>140</v>
      </c>
      <c r="G65">
        <v>10</v>
      </c>
      <c r="H65">
        <v>0</v>
      </c>
      <c r="I65">
        <v>3.65</v>
      </c>
      <c r="J65">
        <v>1.17</v>
      </c>
      <c r="K65">
        <v>63</v>
      </c>
      <c r="L65">
        <v>139</v>
      </c>
      <c r="M65">
        <v>41</v>
      </c>
      <c r="N65">
        <v>18</v>
      </c>
      <c r="O65">
        <v>30</v>
      </c>
      <c r="P65">
        <v>30</v>
      </c>
      <c r="Q65">
        <v>8</v>
      </c>
      <c r="R65">
        <v>0</v>
      </c>
      <c r="S65">
        <f t="shared" si="0"/>
        <v>228.7</v>
      </c>
      <c r="T65">
        <f t="shared" si="1"/>
        <v>15.246666666666666</v>
      </c>
      <c r="U65">
        <f t="shared" si="2"/>
        <v>12.197333333333333</v>
      </c>
      <c r="V65">
        <f t="shared" si="3"/>
        <v>12.197333333333333</v>
      </c>
    </row>
    <row r="66" spans="1:22" x14ac:dyDescent="0.35">
      <c r="A66" t="s">
        <v>860</v>
      </c>
      <c r="B66" t="s">
        <v>351</v>
      </c>
      <c r="C66" t="s">
        <v>318</v>
      </c>
      <c r="D66" t="s">
        <v>355</v>
      </c>
      <c r="E66">
        <v>166.3</v>
      </c>
      <c r="F66">
        <v>169</v>
      </c>
      <c r="G66">
        <v>10</v>
      </c>
      <c r="H66">
        <v>0</v>
      </c>
      <c r="I66">
        <v>3.97</v>
      </c>
      <c r="J66">
        <v>1.3</v>
      </c>
      <c r="K66">
        <v>73</v>
      </c>
      <c r="L66">
        <v>145</v>
      </c>
      <c r="M66">
        <v>71</v>
      </c>
      <c r="N66">
        <v>21</v>
      </c>
      <c r="O66">
        <v>30</v>
      </c>
      <c r="P66">
        <v>30</v>
      </c>
      <c r="Q66">
        <v>9</v>
      </c>
      <c r="R66">
        <v>0</v>
      </c>
      <c r="S66">
        <f t="shared" ref="S66:S129" si="4">E66+F66+(10*G66)+(7*H66)-(0.5*K66)-(0.5*L66)-M66-(3*Q66)+(5*R66)</f>
        <v>228.3</v>
      </c>
      <c r="T66">
        <f t="shared" ref="T66:T129" si="5">S66/15</f>
        <v>15.22</v>
      </c>
      <c r="U66">
        <f t="shared" ref="U66:U129" si="6">IF(S66 &gt;= 550,T66*1.35,IF(S66 &gt;= 500,T66*1.3,IF(S66 &gt;= 450,T66*1.25,IF(S66 &gt;= 400,T66*1.2,IF(S66 &gt;= 350,T66*1.1,IF(S66 &gt;= 300,T66,IF(S66 &gt;= 250,T66*0.9,IF(S66 &gt;= 200,T66*0.8,IF(S66 &gt;= 150,T66*0.7,IF(S66 &gt;= 100,T66*0.6,IF(S66 &gt;= 50,T66*0.5,T66*0.4)))))))))))</f>
        <v>12.176000000000002</v>
      </c>
      <c r="V66">
        <f t="shared" ref="V66:V129" si="7">IF(U66 &lt; 1.5,1,U66)</f>
        <v>12.176000000000002</v>
      </c>
    </row>
    <row r="67" spans="1:22" x14ac:dyDescent="0.35">
      <c r="A67" t="s">
        <v>43</v>
      </c>
      <c r="B67" t="s">
        <v>513</v>
      </c>
      <c r="C67" t="s">
        <v>315</v>
      </c>
      <c r="D67" t="s">
        <v>355</v>
      </c>
      <c r="E67">
        <v>146.30000000000001</v>
      </c>
      <c r="F67">
        <v>153</v>
      </c>
      <c r="G67">
        <v>10</v>
      </c>
      <c r="H67">
        <v>0</v>
      </c>
      <c r="I67">
        <v>3.98</v>
      </c>
      <c r="J67">
        <v>1.21</v>
      </c>
      <c r="K67">
        <v>65</v>
      </c>
      <c r="L67">
        <v>124</v>
      </c>
      <c r="M67">
        <v>53</v>
      </c>
      <c r="N67">
        <v>20</v>
      </c>
      <c r="O67">
        <v>26</v>
      </c>
      <c r="P67">
        <v>26</v>
      </c>
      <c r="Q67">
        <v>8</v>
      </c>
      <c r="R67">
        <v>0</v>
      </c>
      <c r="S67">
        <f t="shared" si="4"/>
        <v>227.8</v>
      </c>
      <c r="T67">
        <f t="shared" si="5"/>
        <v>15.186666666666667</v>
      </c>
      <c r="U67">
        <f t="shared" si="6"/>
        <v>12.149333333333335</v>
      </c>
      <c r="V67">
        <f t="shared" si="7"/>
        <v>12.149333333333335</v>
      </c>
    </row>
    <row r="68" spans="1:22" x14ac:dyDescent="0.35">
      <c r="A68" t="s">
        <v>1472</v>
      </c>
      <c r="B68" t="s">
        <v>1473</v>
      </c>
      <c r="C68" t="s">
        <v>316</v>
      </c>
      <c r="D68" t="s">
        <v>356</v>
      </c>
      <c r="E68">
        <v>70</v>
      </c>
      <c r="F68">
        <v>82</v>
      </c>
      <c r="G68">
        <v>4</v>
      </c>
      <c r="H68">
        <v>16</v>
      </c>
      <c r="I68">
        <v>3.13</v>
      </c>
      <c r="J68">
        <v>1.21</v>
      </c>
      <c r="K68">
        <v>24</v>
      </c>
      <c r="L68">
        <v>54</v>
      </c>
      <c r="M68">
        <v>31</v>
      </c>
      <c r="N68">
        <v>5</v>
      </c>
      <c r="O68">
        <v>70</v>
      </c>
      <c r="P68">
        <v>0</v>
      </c>
      <c r="Q68">
        <v>3</v>
      </c>
      <c r="R68">
        <v>0</v>
      </c>
      <c r="S68">
        <f t="shared" si="4"/>
        <v>225</v>
      </c>
      <c r="T68">
        <f t="shared" si="5"/>
        <v>15</v>
      </c>
      <c r="U68">
        <f t="shared" si="6"/>
        <v>12</v>
      </c>
      <c r="V68">
        <f t="shared" si="7"/>
        <v>12</v>
      </c>
    </row>
    <row r="69" spans="1:22" x14ac:dyDescent="0.35">
      <c r="A69" t="s">
        <v>162</v>
      </c>
      <c r="B69" t="s">
        <v>1013</v>
      </c>
      <c r="C69" t="s">
        <v>301</v>
      </c>
      <c r="D69" t="s">
        <v>355</v>
      </c>
      <c r="E69">
        <v>165.9</v>
      </c>
      <c r="F69">
        <v>150</v>
      </c>
      <c r="G69">
        <v>10</v>
      </c>
      <c r="H69">
        <v>0</v>
      </c>
      <c r="I69">
        <v>4.2</v>
      </c>
      <c r="J69">
        <v>1.26</v>
      </c>
      <c r="K69">
        <v>77</v>
      </c>
      <c r="L69">
        <v>157</v>
      </c>
      <c r="M69">
        <v>52</v>
      </c>
      <c r="N69">
        <v>25</v>
      </c>
      <c r="O69">
        <v>29</v>
      </c>
      <c r="P69">
        <v>29</v>
      </c>
      <c r="Q69">
        <v>9</v>
      </c>
      <c r="R69">
        <v>1</v>
      </c>
      <c r="S69">
        <f t="shared" si="4"/>
        <v>224.89999999999998</v>
      </c>
      <c r="T69">
        <f t="shared" si="5"/>
        <v>14.993333333333332</v>
      </c>
      <c r="U69">
        <f t="shared" si="6"/>
        <v>11.994666666666667</v>
      </c>
      <c r="V69">
        <f t="shared" si="7"/>
        <v>11.994666666666667</v>
      </c>
    </row>
    <row r="70" spans="1:22" x14ac:dyDescent="0.35">
      <c r="A70" t="s">
        <v>612</v>
      </c>
      <c r="B70" t="s">
        <v>566</v>
      </c>
      <c r="C70" t="s">
        <v>310</v>
      </c>
      <c r="D70" t="s">
        <v>355</v>
      </c>
      <c r="E70">
        <v>162.30000000000001</v>
      </c>
      <c r="F70">
        <v>146</v>
      </c>
      <c r="G70">
        <v>10</v>
      </c>
      <c r="H70">
        <v>0</v>
      </c>
      <c r="I70">
        <v>3.92</v>
      </c>
      <c r="J70">
        <v>1.21</v>
      </c>
      <c r="K70">
        <v>71</v>
      </c>
      <c r="L70">
        <v>149</v>
      </c>
      <c r="M70">
        <v>47</v>
      </c>
      <c r="N70">
        <v>21</v>
      </c>
      <c r="O70">
        <v>29</v>
      </c>
      <c r="P70">
        <v>29</v>
      </c>
      <c r="Q70">
        <v>9</v>
      </c>
      <c r="R70">
        <v>0</v>
      </c>
      <c r="S70">
        <f t="shared" si="4"/>
        <v>224.3</v>
      </c>
      <c r="T70">
        <f t="shared" si="5"/>
        <v>14.953333333333335</v>
      </c>
      <c r="U70">
        <f t="shared" si="6"/>
        <v>11.962666666666669</v>
      </c>
      <c r="V70">
        <f t="shared" si="7"/>
        <v>11.962666666666669</v>
      </c>
    </row>
    <row r="71" spans="1:22" x14ac:dyDescent="0.35">
      <c r="A71" t="s">
        <v>49</v>
      </c>
      <c r="B71" t="s">
        <v>1154</v>
      </c>
      <c r="C71" t="s">
        <v>305</v>
      </c>
      <c r="D71" t="s">
        <v>355</v>
      </c>
      <c r="E71">
        <v>138.19999999999999</v>
      </c>
      <c r="F71">
        <v>148</v>
      </c>
      <c r="G71">
        <v>9</v>
      </c>
      <c r="H71">
        <v>0</v>
      </c>
      <c r="I71">
        <v>3.57</v>
      </c>
      <c r="J71">
        <v>1.18</v>
      </c>
      <c r="K71">
        <v>55</v>
      </c>
      <c r="L71">
        <v>119</v>
      </c>
      <c r="M71">
        <v>44</v>
      </c>
      <c r="N71">
        <v>15</v>
      </c>
      <c r="O71">
        <v>26</v>
      </c>
      <c r="P71">
        <v>26</v>
      </c>
      <c r="Q71">
        <v>7</v>
      </c>
      <c r="R71">
        <v>0</v>
      </c>
      <c r="S71">
        <f t="shared" si="4"/>
        <v>224.2</v>
      </c>
      <c r="T71">
        <f t="shared" si="5"/>
        <v>14.946666666666665</v>
      </c>
      <c r="U71">
        <f t="shared" si="6"/>
        <v>11.957333333333333</v>
      </c>
      <c r="V71">
        <f t="shared" si="7"/>
        <v>11.957333333333333</v>
      </c>
    </row>
    <row r="72" spans="1:22" x14ac:dyDescent="0.35">
      <c r="A72" t="s">
        <v>620</v>
      </c>
      <c r="B72" t="s">
        <v>1075</v>
      </c>
      <c r="C72" t="s">
        <v>293</v>
      </c>
      <c r="D72" t="s">
        <v>356</v>
      </c>
      <c r="E72">
        <v>66.2</v>
      </c>
      <c r="F72">
        <v>83</v>
      </c>
      <c r="G72">
        <v>4</v>
      </c>
      <c r="H72">
        <v>14</v>
      </c>
      <c r="I72">
        <v>3.01</v>
      </c>
      <c r="J72">
        <v>1.0900000000000001</v>
      </c>
      <c r="K72">
        <v>22</v>
      </c>
      <c r="L72">
        <v>53</v>
      </c>
      <c r="M72">
        <v>19</v>
      </c>
      <c r="N72">
        <v>6</v>
      </c>
      <c r="O72">
        <v>67</v>
      </c>
      <c r="P72">
        <v>0</v>
      </c>
      <c r="Q72">
        <v>3</v>
      </c>
      <c r="R72">
        <v>0</v>
      </c>
      <c r="S72">
        <f t="shared" si="4"/>
        <v>221.7</v>
      </c>
      <c r="T72">
        <f t="shared" si="5"/>
        <v>14.78</v>
      </c>
      <c r="U72">
        <f t="shared" si="6"/>
        <v>11.824</v>
      </c>
      <c r="V72">
        <f t="shared" si="7"/>
        <v>11.824</v>
      </c>
    </row>
    <row r="73" spans="1:22" x14ac:dyDescent="0.35">
      <c r="A73" t="s">
        <v>119</v>
      </c>
      <c r="B73" t="s">
        <v>1886</v>
      </c>
      <c r="C73" t="s">
        <v>301</v>
      </c>
      <c r="D73" t="s">
        <v>356</v>
      </c>
      <c r="E73">
        <v>124.1</v>
      </c>
      <c r="F73">
        <v>148</v>
      </c>
      <c r="G73">
        <v>8</v>
      </c>
      <c r="H73">
        <v>0</v>
      </c>
      <c r="I73">
        <v>3.64</v>
      </c>
      <c r="J73">
        <v>1.1599999999999999</v>
      </c>
      <c r="K73">
        <v>50</v>
      </c>
      <c r="L73">
        <v>105</v>
      </c>
      <c r="M73">
        <v>38</v>
      </c>
      <c r="N73">
        <v>16</v>
      </c>
      <c r="O73">
        <v>28</v>
      </c>
      <c r="P73">
        <v>23</v>
      </c>
      <c r="Q73">
        <v>7</v>
      </c>
      <c r="R73">
        <v>1</v>
      </c>
      <c r="S73">
        <f t="shared" si="4"/>
        <v>220.60000000000002</v>
      </c>
      <c r="T73">
        <f t="shared" si="5"/>
        <v>14.706666666666669</v>
      </c>
      <c r="U73">
        <f t="shared" si="6"/>
        <v>11.765333333333336</v>
      </c>
      <c r="V73">
        <f t="shared" si="7"/>
        <v>11.765333333333336</v>
      </c>
    </row>
    <row r="74" spans="1:22" x14ac:dyDescent="0.35">
      <c r="A74" t="s">
        <v>850</v>
      </c>
      <c r="B74" t="s">
        <v>136</v>
      </c>
      <c r="C74" t="s">
        <v>297</v>
      </c>
      <c r="D74" t="s">
        <v>355</v>
      </c>
      <c r="E74">
        <v>165.5</v>
      </c>
      <c r="F74">
        <v>148</v>
      </c>
      <c r="G74">
        <v>10</v>
      </c>
      <c r="H74">
        <v>0</v>
      </c>
      <c r="I74">
        <v>4.05</v>
      </c>
      <c r="J74">
        <v>1.26</v>
      </c>
      <c r="K74">
        <v>74</v>
      </c>
      <c r="L74">
        <v>158</v>
      </c>
      <c r="M74">
        <v>50</v>
      </c>
      <c r="N74">
        <v>22</v>
      </c>
      <c r="O74">
        <v>28</v>
      </c>
      <c r="P74">
        <v>28</v>
      </c>
      <c r="Q74">
        <v>9</v>
      </c>
      <c r="R74">
        <v>0</v>
      </c>
      <c r="S74">
        <f t="shared" si="4"/>
        <v>220.5</v>
      </c>
      <c r="T74">
        <f t="shared" si="5"/>
        <v>14.7</v>
      </c>
      <c r="U74">
        <f t="shared" si="6"/>
        <v>11.76</v>
      </c>
      <c r="V74">
        <f t="shared" si="7"/>
        <v>11.76</v>
      </c>
    </row>
    <row r="75" spans="1:22" x14ac:dyDescent="0.35">
      <c r="A75" t="s">
        <v>358</v>
      </c>
      <c r="B75" t="s">
        <v>463</v>
      </c>
      <c r="C75" t="s">
        <v>363</v>
      </c>
      <c r="D75" t="s">
        <v>355</v>
      </c>
      <c r="E75">
        <v>179.6</v>
      </c>
      <c r="F75">
        <v>149</v>
      </c>
      <c r="G75">
        <v>10</v>
      </c>
      <c r="H75">
        <v>0</v>
      </c>
      <c r="I75">
        <v>4.1399999999999997</v>
      </c>
      <c r="J75">
        <v>1.26</v>
      </c>
      <c r="K75">
        <v>82</v>
      </c>
      <c r="L75">
        <v>173</v>
      </c>
      <c r="M75">
        <v>53</v>
      </c>
      <c r="N75">
        <v>21</v>
      </c>
      <c r="O75">
        <v>30</v>
      </c>
      <c r="P75">
        <v>30</v>
      </c>
      <c r="Q75">
        <v>11</v>
      </c>
      <c r="R75">
        <v>1</v>
      </c>
      <c r="S75">
        <f t="shared" si="4"/>
        <v>220.10000000000002</v>
      </c>
      <c r="T75">
        <f t="shared" si="5"/>
        <v>14.673333333333336</v>
      </c>
      <c r="U75">
        <f t="shared" si="6"/>
        <v>11.738666666666669</v>
      </c>
      <c r="V75">
        <f t="shared" si="7"/>
        <v>11.738666666666669</v>
      </c>
    </row>
    <row r="76" spans="1:22" x14ac:dyDescent="0.35">
      <c r="A76" t="s">
        <v>1503</v>
      </c>
      <c r="B76" t="s">
        <v>1504</v>
      </c>
      <c r="C76" t="s">
        <v>310</v>
      </c>
      <c r="D76" t="s">
        <v>355</v>
      </c>
      <c r="E76">
        <v>154.4</v>
      </c>
      <c r="F76">
        <v>141</v>
      </c>
      <c r="G76">
        <v>9</v>
      </c>
      <c r="H76">
        <v>0</v>
      </c>
      <c r="I76">
        <v>4.0999999999999996</v>
      </c>
      <c r="J76">
        <v>1.1499999999999999</v>
      </c>
      <c r="K76">
        <v>70</v>
      </c>
      <c r="L76">
        <v>143</v>
      </c>
      <c r="M76">
        <v>35</v>
      </c>
      <c r="N76">
        <v>27</v>
      </c>
      <c r="O76">
        <v>27</v>
      </c>
      <c r="P76">
        <v>27</v>
      </c>
      <c r="Q76">
        <v>8</v>
      </c>
      <c r="R76">
        <v>0</v>
      </c>
      <c r="S76">
        <f t="shared" si="4"/>
        <v>219.89999999999998</v>
      </c>
      <c r="T76">
        <f t="shared" si="5"/>
        <v>14.659999999999998</v>
      </c>
      <c r="U76">
        <f t="shared" si="6"/>
        <v>11.728</v>
      </c>
      <c r="V76">
        <f t="shared" si="7"/>
        <v>11.728</v>
      </c>
    </row>
    <row r="77" spans="1:22" x14ac:dyDescent="0.35">
      <c r="A77" t="s">
        <v>64</v>
      </c>
      <c r="B77" t="s">
        <v>500</v>
      </c>
      <c r="C77" t="s">
        <v>305</v>
      </c>
      <c r="D77" t="s">
        <v>355</v>
      </c>
      <c r="E77">
        <v>169.5</v>
      </c>
      <c r="F77">
        <v>152</v>
      </c>
      <c r="G77">
        <v>10</v>
      </c>
      <c r="H77">
        <v>0</v>
      </c>
      <c r="I77">
        <v>4.26</v>
      </c>
      <c r="J77">
        <v>1.32</v>
      </c>
      <c r="K77">
        <v>80</v>
      </c>
      <c r="L77">
        <v>166</v>
      </c>
      <c r="M77">
        <v>58</v>
      </c>
      <c r="N77">
        <v>23</v>
      </c>
      <c r="O77">
        <v>34</v>
      </c>
      <c r="P77">
        <v>29</v>
      </c>
      <c r="Q77">
        <v>9</v>
      </c>
      <c r="R77">
        <v>1</v>
      </c>
      <c r="S77">
        <f t="shared" si="4"/>
        <v>218.5</v>
      </c>
      <c r="T77">
        <f t="shared" si="5"/>
        <v>14.566666666666666</v>
      </c>
      <c r="U77">
        <f t="shared" si="6"/>
        <v>11.653333333333334</v>
      </c>
      <c r="V77">
        <f t="shared" si="7"/>
        <v>11.653333333333334</v>
      </c>
    </row>
    <row r="78" spans="1:22" x14ac:dyDescent="0.35">
      <c r="A78" t="s">
        <v>848</v>
      </c>
      <c r="B78" t="s">
        <v>849</v>
      </c>
      <c r="C78" t="s">
        <v>296</v>
      </c>
      <c r="D78" t="s">
        <v>355</v>
      </c>
      <c r="E78">
        <v>167.8</v>
      </c>
      <c r="F78">
        <v>169</v>
      </c>
      <c r="G78">
        <v>9</v>
      </c>
      <c r="H78">
        <v>0</v>
      </c>
      <c r="I78">
        <v>4.26</v>
      </c>
      <c r="J78">
        <v>1.32</v>
      </c>
      <c r="K78">
        <v>79</v>
      </c>
      <c r="L78">
        <v>161</v>
      </c>
      <c r="M78">
        <v>60</v>
      </c>
      <c r="N78">
        <v>25</v>
      </c>
      <c r="O78">
        <v>31</v>
      </c>
      <c r="P78">
        <v>31</v>
      </c>
      <c r="Q78">
        <v>10</v>
      </c>
      <c r="R78">
        <v>0</v>
      </c>
      <c r="S78">
        <f t="shared" si="4"/>
        <v>216.8</v>
      </c>
      <c r="T78">
        <f t="shared" si="5"/>
        <v>14.453333333333335</v>
      </c>
      <c r="U78">
        <f t="shared" si="6"/>
        <v>11.562666666666669</v>
      </c>
      <c r="V78">
        <f t="shared" si="7"/>
        <v>11.562666666666669</v>
      </c>
    </row>
    <row r="79" spans="1:22" x14ac:dyDescent="0.35">
      <c r="A79" t="s">
        <v>226</v>
      </c>
      <c r="B79" t="s">
        <v>1034</v>
      </c>
      <c r="C79" t="s">
        <v>319</v>
      </c>
      <c r="D79" t="s">
        <v>355</v>
      </c>
      <c r="E79">
        <v>157.80000000000001</v>
      </c>
      <c r="F79">
        <v>143</v>
      </c>
      <c r="G79">
        <v>9</v>
      </c>
      <c r="H79">
        <v>0</v>
      </c>
      <c r="I79">
        <v>4.34</v>
      </c>
      <c r="J79">
        <v>1.2</v>
      </c>
      <c r="K79">
        <v>76</v>
      </c>
      <c r="L79">
        <v>152</v>
      </c>
      <c r="M79">
        <v>38</v>
      </c>
      <c r="N79">
        <v>26</v>
      </c>
      <c r="O79">
        <v>28</v>
      </c>
      <c r="P79">
        <v>28</v>
      </c>
      <c r="Q79">
        <v>9</v>
      </c>
      <c r="R79">
        <v>1</v>
      </c>
      <c r="S79">
        <f t="shared" si="4"/>
        <v>216.8</v>
      </c>
      <c r="T79">
        <f t="shared" si="5"/>
        <v>14.453333333333335</v>
      </c>
      <c r="U79">
        <f t="shared" si="6"/>
        <v>11.562666666666669</v>
      </c>
      <c r="V79">
        <f t="shared" si="7"/>
        <v>11.562666666666669</v>
      </c>
    </row>
    <row r="80" spans="1:22" x14ac:dyDescent="0.35">
      <c r="A80" t="s">
        <v>191</v>
      </c>
      <c r="B80" t="s">
        <v>1940</v>
      </c>
      <c r="C80" t="s">
        <v>307</v>
      </c>
      <c r="D80" t="s">
        <v>356</v>
      </c>
      <c r="E80">
        <v>149.5</v>
      </c>
      <c r="F80">
        <v>152</v>
      </c>
      <c r="G80">
        <v>9</v>
      </c>
      <c r="H80">
        <v>0</v>
      </c>
      <c r="I80">
        <v>4.09</v>
      </c>
      <c r="J80">
        <v>1.25</v>
      </c>
      <c r="K80">
        <v>68</v>
      </c>
      <c r="L80">
        <v>138</v>
      </c>
      <c r="M80">
        <v>48</v>
      </c>
      <c r="N80">
        <v>20</v>
      </c>
      <c r="O80">
        <v>37</v>
      </c>
      <c r="P80">
        <v>24</v>
      </c>
      <c r="Q80">
        <v>8</v>
      </c>
      <c r="R80">
        <v>0</v>
      </c>
      <c r="S80">
        <f t="shared" si="4"/>
        <v>216.5</v>
      </c>
      <c r="T80">
        <f t="shared" si="5"/>
        <v>14.433333333333334</v>
      </c>
      <c r="U80">
        <f t="shared" si="6"/>
        <v>11.546666666666667</v>
      </c>
      <c r="V80">
        <f t="shared" si="7"/>
        <v>11.546666666666667</v>
      </c>
    </row>
    <row r="81" spans="1:22" x14ac:dyDescent="0.35">
      <c r="A81" t="s">
        <v>27</v>
      </c>
      <c r="B81" t="s">
        <v>1317</v>
      </c>
      <c r="C81" t="s">
        <v>297</v>
      </c>
      <c r="D81" t="s">
        <v>355</v>
      </c>
      <c r="E81">
        <v>164.4</v>
      </c>
      <c r="F81">
        <v>144</v>
      </c>
      <c r="G81">
        <v>10</v>
      </c>
      <c r="H81">
        <v>0</v>
      </c>
      <c r="I81">
        <v>4.3600000000000003</v>
      </c>
      <c r="J81">
        <v>1.26</v>
      </c>
      <c r="K81">
        <v>80</v>
      </c>
      <c r="L81">
        <v>168</v>
      </c>
      <c r="M81">
        <v>39</v>
      </c>
      <c r="N81">
        <v>24</v>
      </c>
      <c r="O81">
        <v>29</v>
      </c>
      <c r="P81">
        <v>29</v>
      </c>
      <c r="Q81">
        <v>10</v>
      </c>
      <c r="R81">
        <v>0</v>
      </c>
      <c r="S81">
        <f t="shared" si="4"/>
        <v>215.39999999999998</v>
      </c>
      <c r="T81">
        <f t="shared" si="5"/>
        <v>14.359999999999998</v>
      </c>
      <c r="U81">
        <f t="shared" si="6"/>
        <v>11.488</v>
      </c>
      <c r="V81">
        <f t="shared" si="7"/>
        <v>11.488</v>
      </c>
    </row>
    <row r="82" spans="1:22" x14ac:dyDescent="0.35">
      <c r="A82" t="s">
        <v>167</v>
      </c>
      <c r="B82" t="s">
        <v>754</v>
      </c>
      <c r="C82" t="s">
        <v>302</v>
      </c>
      <c r="D82" t="s">
        <v>355</v>
      </c>
      <c r="E82">
        <v>176.1</v>
      </c>
      <c r="F82">
        <v>154</v>
      </c>
      <c r="G82">
        <v>10</v>
      </c>
      <c r="H82">
        <v>0</v>
      </c>
      <c r="I82">
        <v>4.2699999999999996</v>
      </c>
      <c r="J82">
        <v>1.29</v>
      </c>
      <c r="K82">
        <v>84</v>
      </c>
      <c r="L82">
        <v>174</v>
      </c>
      <c r="M82">
        <v>53</v>
      </c>
      <c r="N82">
        <v>22</v>
      </c>
      <c r="O82">
        <v>31</v>
      </c>
      <c r="P82">
        <v>31</v>
      </c>
      <c r="Q82">
        <v>11</v>
      </c>
      <c r="R82">
        <v>0</v>
      </c>
      <c r="S82">
        <f t="shared" si="4"/>
        <v>215.10000000000002</v>
      </c>
      <c r="T82">
        <f t="shared" si="5"/>
        <v>14.340000000000002</v>
      </c>
      <c r="U82">
        <f t="shared" si="6"/>
        <v>11.472000000000001</v>
      </c>
      <c r="V82">
        <f t="shared" si="7"/>
        <v>11.472000000000001</v>
      </c>
    </row>
    <row r="83" spans="1:22" x14ac:dyDescent="0.35">
      <c r="A83" t="s">
        <v>838</v>
      </c>
      <c r="B83" t="s">
        <v>89</v>
      </c>
      <c r="C83" t="s">
        <v>2138</v>
      </c>
      <c r="D83" t="s">
        <v>356</v>
      </c>
      <c r="E83">
        <v>62.1</v>
      </c>
      <c r="F83">
        <v>70</v>
      </c>
      <c r="G83">
        <v>3</v>
      </c>
      <c r="H83">
        <v>19</v>
      </c>
      <c r="I83">
        <v>3.89</v>
      </c>
      <c r="J83">
        <v>1.29</v>
      </c>
      <c r="K83">
        <v>27</v>
      </c>
      <c r="L83">
        <v>52</v>
      </c>
      <c r="M83">
        <v>29</v>
      </c>
      <c r="N83">
        <v>8</v>
      </c>
      <c r="O83">
        <v>65</v>
      </c>
      <c r="P83">
        <v>0</v>
      </c>
      <c r="Q83">
        <v>4</v>
      </c>
      <c r="R83">
        <v>0</v>
      </c>
      <c r="S83">
        <f t="shared" si="4"/>
        <v>214.60000000000002</v>
      </c>
      <c r="T83">
        <f t="shared" si="5"/>
        <v>14.306666666666668</v>
      </c>
      <c r="U83">
        <f t="shared" si="6"/>
        <v>11.445333333333336</v>
      </c>
      <c r="V83">
        <f t="shared" si="7"/>
        <v>11.445333333333336</v>
      </c>
    </row>
    <row r="84" spans="1:22" x14ac:dyDescent="0.35">
      <c r="A84" t="s">
        <v>615</v>
      </c>
      <c r="B84" t="s">
        <v>907</v>
      </c>
      <c r="C84" t="s">
        <v>301</v>
      </c>
      <c r="D84" t="s">
        <v>355</v>
      </c>
      <c r="E84">
        <v>167.7</v>
      </c>
      <c r="F84">
        <v>155</v>
      </c>
      <c r="G84">
        <v>10</v>
      </c>
      <c r="H84">
        <v>0</v>
      </c>
      <c r="I84">
        <v>4.34</v>
      </c>
      <c r="J84">
        <v>1.29</v>
      </c>
      <c r="K84">
        <v>81</v>
      </c>
      <c r="L84">
        <v>163</v>
      </c>
      <c r="M84">
        <v>54</v>
      </c>
      <c r="N84">
        <v>23</v>
      </c>
      <c r="O84">
        <v>31</v>
      </c>
      <c r="P84">
        <v>31</v>
      </c>
      <c r="Q84">
        <v>11</v>
      </c>
      <c r="R84">
        <v>0</v>
      </c>
      <c r="S84">
        <f t="shared" si="4"/>
        <v>213.7</v>
      </c>
      <c r="T84">
        <f t="shared" si="5"/>
        <v>14.246666666666666</v>
      </c>
      <c r="U84">
        <f t="shared" si="6"/>
        <v>11.397333333333334</v>
      </c>
      <c r="V84">
        <f t="shared" si="7"/>
        <v>11.397333333333334</v>
      </c>
    </row>
    <row r="85" spans="1:22" x14ac:dyDescent="0.35">
      <c r="A85" t="s">
        <v>39</v>
      </c>
      <c r="B85" t="s">
        <v>1341</v>
      </c>
      <c r="C85" t="s">
        <v>296</v>
      </c>
      <c r="D85" t="s">
        <v>355</v>
      </c>
      <c r="E85">
        <v>170.8</v>
      </c>
      <c r="F85">
        <v>155</v>
      </c>
      <c r="G85">
        <v>10</v>
      </c>
      <c r="H85">
        <v>0</v>
      </c>
      <c r="I85">
        <v>3.81</v>
      </c>
      <c r="J85">
        <v>1.33</v>
      </c>
      <c r="K85">
        <v>72</v>
      </c>
      <c r="L85">
        <v>155</v>
      </c>
      <c r="M85">
        <v>72</v>
      </c>
      <c r="N85">
        <v>14</v>
      </c>
      <c r="O85">
        <v>31</v>
      </c>
      <c r="P85">
        <v>31</v>
      </c>
      <c r="Q85">
        <v>9</v>
      </c>
      <c r="R85">
        <v>0</v>
      </c>
      <c r="S85">
        <f t="shared" si="4"/>
        <v>213.3</v>
      </c>
      <c r="T85">
        <f t="shared" si="5"/>
        <v>14.22</v>
      </c>
      <c r="U85">
        <f t="shared" si="6"/>
        <v>11.376000000000001</v>
      </c>
      <c r="V85">
        <f t="shared" si="7"/>
        <v>11.376000000000001</v>
      </c>
    </row>
    <row r="86" spans="1:22" x14ac:dyDescent="0.35">
      <c r="A86" t="s">
        <v>157</v>
      </c>
      <c r="B86" t="s">
        <v>577</v>
      </c>
      <c r="C86" t="s">
        <v>313</v>
      </c>
      <c r="D86" t="s">
        <v>355</v>
      </c>
      <c r="E86">
        <v>146.4</v>
      </c>
      <c r="F86">
        <v>139</v>
      </c>
      <c r="G86">
        <v>9</v>
      </c>
      <c r="H86">
        <v>0</v>
      </c>
      <c r="I86">
        <v>3.94</v>
      </c>
      <c r="J86">
        <v>1.2</v>
      </c>
      <c r="K86">
        <v>64</v>
      </c>
      <c r="L86">
        <v>137</v>
      </c>
      <c r="M86">
        <v>38</v>
      </c>
      <c r="N86">
        <v>19</v>
      </c>
      <c r="O86">
        <v>26</v>
      </c>
      <c r="P86">
        <v>26</v>
      </c>
      <c r="Q86">
        <v>8</v>
      </c>
      <c r="R86">
        <v>0</v>
      </c>
      <c r="S86">
        <f t="shared" si="4"/>
        <v>212.89999999999998</v>
      </c>
      <c r="T86">
        <f t="shared" si="5"/>
        <v>14.193333333333332</v>
      </c>
      <c r="U86">
        <f t="shared" si="6"/>
        <v>11.354666666666667</v>
      </c>
      <c r="V86">
        <f t="shared" si="7"/>
        <v>11.354666666666667</v>
      </c>
    </row>
    <row r="87" spans="1:22" x14ac:dyDescent="0.35">
      <c r="A87" t="s">
        <v>83</v>
      </c>
      <c r="B87" t="s">
        <v>440</v>
      </c>
      <c r="C87" t="s">
        <v>314</v>
      </c>
      <c r="D87" t="s">
        <v>355</v>
      </c>
      <c r="E87">
        <v>161.30000000000001</v>
      </c>
      <c r="F87">
        <v>144</v>
      </c>
      <c r="G87">
        <v>10</v>
      </c>
      <c r="H87">
        <v>0</v>
      </c>
      <c r="I87">
        <v>3.93</v>
      </c>
      <c r="J87">
        <v>1.34</v>
      </c>
      <c r="K87">
        <v>70</v>
      </c>
      <c r="L87">
        <v>155</v>
      </c>
      <c r="M87">
        <v>61</v>
      </c>
      <c r="N87">
        <v>15</v>
      </c>
      <c r="O87">
        <v>29</v>
      </c>
      <c r="P87">
        <v>29</v>
      </c>
      <c r="Q87">
        <v>8</v>
      </c>
      <c r="R87">
        <v>1</v>
      </c>
      <c r="S87">
        <f t="shared" si="4"/>
        <v>212.8</v>
      </c>
      <c r="T87">
        <f t="shared" si="5"/>
        <v>14.186666666666667</v>
      </c>
      <c r="U87">
        <f t="shared" si="6"/>
        <v>11.349333333333334</v>
      </c>
      <c r="V87">
        <f t="shared" si="7"/>
        <v>11.349333333333334</v>
      </c>
    </row>
    <row r="88" spans="1:22" x14ac:dyDescent="0.35">
      <c r="A88" t="s">
        <v>182</v>
      </c>
      <c r="B88" t="s">
        <v>1879</v>
      </c>
      <c r="C88" t="s">
        <v>314</v>
      </c>
      <c r="D88" t="s">
        <v>355</v>
      </c>
      <c r="E88">
        <v>150</v>
      </c>
      <c r="F88">
        <v>144</v>
      </c>
      <c r="G88">
        <v>10</v>
      </c>
      <c r="H88">
        <v>0</v>
      </c>
      <c r="I88">
        <v>3.84</v>
      </c>
      <c r="J88">
        <v>1.28</v>
      </c>
      <c r="K88">
        <v>64</v>
      </c>
      <c r="L88">
        <v>133</v>
      </c>
      <c r="M88">
        <v>59</v>
      </c>
      <c r="N88">
        <v>16</v>
      </c>
      <c r="O88">
        <v>26</v>
      </c>
      <c r="P88">
        <v>26</v>
      </c>
      <c r="Q88">
        <v>8</v>
      </c>
      <c r="R88">
        <v>0</v>
      </c>
      <c r="S88">
        <f t="shared" si="4"/>
        <v>212.5</v>
      </c>
      <c r="T88">
        <f t="shared" si="5"/>
        <v>14.166666666666666</v>
      </c>
      <c r="U88">
        <f t="shared" si="6"/>
        <v>11.333333333333334</v>
      </c>
      <c r="V88">
        <f t="shared" si="7"/>
        <v>11.333333333333334</v>
      </c>
    </row>
    <row r="89" spans="1:22" x14ac:dyDescent="0.35">
      <c r="A89" t="s">
        <v>268</v>
      </c>
      <c r="B89" t="s">
        <v>60</v>
      </c>
      <c r="C89" t="s">
        <v>310</v>
      </c>
      <c r="D89" t="s">
        <v>355</v>
      </c>
      <c r="E89">
        <v>137.69999999999999</v>
      </c>
      <c r="F89">
        <v>148</v>
      </c>
      <c r="G89">
        <v>9</v>
      </c>
      <c r="H89">
        <v>0</v>
      </c>
      <c r="I89">
        <v>3.9</v>
      </c>
      <c r="J89">
        <v>1.24</v>
      </c>
      <c r="K89">
        <v>60</v>
      </c>
      <c r="L89">
        <v>117</v>
      </c>
      <c r="M89">
        <v>54</v>
      </c>
      <c r="N89">
        <v>16</v>
      </c>
      <c r="O89">
        <v>26</v>
      </c>
      <c r="P89">
        <v>26</v>
      </c>
      <c r="Q89">
        <v>7</v>
      </c>
      <c r="R89">
        <v>0</v>
      </c>
      <c r="S89">
        <f t="shared" si="4"/>
        <v>212.2</v>
      </c>
      <c r="T89">
        <f t="shared" si="5"/>
        <v>14.146666666666667</v>
      </c>
      <c r="U89">
        <f t="shared" si="6"/>
        <v>11.317333333333334</v>
      </c>
      <c r="V89">
        <f t="shared" si="7"/>
        <v>11.317333333333334</v>
      </c>
    </row>
    <row r="90" spans="1:22" x14ac:dyDescent="0.35">
      <c r="A90" t="s">
        <v>396</v>
      </c>
      <c r="B90" t="s">
        <v>1519</v>
      </c>
      <c r="C90" t="s">
        <v>316</v>
      </c>
      <c r="D90" t="s">
        <v>355</v>
      </c>
      <c r="E90">
        <v>136.6</v>
      </c>
      <c r="F90">
        <v>157</v>
      </c>
      <c r="G90">
        <v>9</v>
      </c>
      <c r="H90">
        <v>0</v>
      </c>
      <c r="I90">
        <v>3.94</v>
      </c>
      <c r="J90">
        <v>1.27</v>
      </c>
      <c r="K90">
        <v>60</v>
      </c>
      <c r="L90">
        <v>110</v>
      </c>
      <c r="M90">
        <v>64</v>
      </c>
      <c r="N90">
        <v>17</v>
      </c>
      <c r="O90">
        <v>30</v>
      </c>
      <c r="P90">
        <v>25</v>
      </c>
      <c r="Q90">
        <v>8</v>
      </c>
      <c r="R90">
        <v>0</v>
      </c>
      <c r="S90">
        <f t="shared" si="4"/>
        <v>210.60000000000002</v>
      </c>
      <c r="T90">
        <f t="shared" si="5"/>
        <v>14.040000000000001</v>
      </c>
      <c r="U90">
        <f t="shared" si="6"/>
        <v>11.232000000000001</v>
      </c>
      <c r="V90">
        <f t="shared" si="7"/>
        <v>11.232000000000001</v>
      </c>
    </row>
    <row r="91" spans="1:22" x14ac:dyDescent="0.35">
      <c r="A91" t="s">
        <v>596</v>
      </c>
      <c r="B91" t="s">
        <v>1898</v>
      </c>
      <c r="C91" t="s">
        <v>307</v>
      </c>
      <c r="D91" t="s">
        <v>355</v>
      </c>
      <c r="E91">
        <v>136.30000000000001</v>
      </c>
      <c r="F91">
        <v>155</v>
      </c>
      <c r="G91">
        <v>8</v>
      </c>
      <c r="H91">
        <v>0</v>
      </c>
      <c r="I91">
        <v>3.82</v>
      </c>
      <c r="J91">
        <v>1.24</v>
      </c>
      <c r="K91">
        <v>58</v>
      </c>
      <c r="L91">
        <v>111</v>
      </c>
      <c r="M91">
        <v>59</v>
      </c>
      <c r="N91">
        <v>16</v>
      </c>
      <c r="O91">
        <v>31</v>
      </c>
      <c r="P91">
        <v>26</v>
      </c>
      <c r="Q91">
        <v>6</v>
      </c>
      <c r="R91">
        <v>0</v>
      </c>
      <c r="S91">
        <f t="shared" si="4"/>
        <v>209.8</v>
      </c>
      <c r="T91">
        <f t="shared" si="5"/>
        <v>13.986666666666668</v>
      </c>
      <c r="U91">
        <f t="shared" si="6"/>
        <v>11.189333333333336</v>
      </c>
      <c r="V91">
        <f t="shared" si="7"/>
        <v>11.189333333333336</v>
      </c>
    </row>
    <row r="92" spans="1:22" x14ac:dyDescent="0.35">
      <c r="A92" t="s">
        <v>1363</v>
      </c>
      <c r="B92" t="s">
        <v>275</v>
      </c>
      <c r="C92" t="s">
        <v>363</v>
      </c>
      <c r="D92" t="s">
        <v>355</v>
      </c>
      <c r="E92">
        <v>137.1</v>
      </c>
      <c r="F92">
        <v>150</v>
      </c>
      <c r="G92">
        <v>8</v>
      </c>
      <c r="H92">
        <v>0</v>
      </c>
      <c r="I92">
        <v>3.92</v>
      </c>
      <c r="J92">
        <v>1.17</v>
      </c>
      <c r="K92">
        <v>60</v>
      </c>
      <c r="L92">
        <v>115</v>
      </c>
      <c r="M92">
        <v>46</v>
      </c>
      <c r="N92">
        <v>19</v>
      </c>
      <c r="O92">
        <v>27</v>
      </c>
      <c r="P92">
        <v>27</v>
      </c>
      <c r="Q92">
        <v>8</v>
      </c>
      <c r="R92">
        <v>0</v>
      </c>
      <c r="S92">
        <f t="shared" si="4"/>
        <v>209.60000000000002</v>
      </c>
      <c r="T92">
        <f t="shared" si="5"/>
        <v>13.973333333333334</v>
      </c>
      <c r="U92">
        <f t="shared" si="6"/>
        <v>11.178666666666668</v>
      </c>
      <c r="V92">
        <f t="shared" si="7"/>
        <v>11.178666666666668</v>
      </c>
    </row>
    <row r="93" spans="1:22" x14ac:dyDescent="0.35">
      <c r="A93" t="s">
        <v>337</v>
      </c>
      <c r="B93" t="s">
        <v>995</v>
      </c>
      <c r="C93" t="s">
        <v>308</v>
      </c>
      <c r="D93" t="s">
        <v>355</v>
      </c>
      <c r="E93">
        <v>141.4</v>
      </c>
      <c r="F93">
        <v>137</v>
      </c>
      <c r="G93">
        <v>9</v>
      </c>
      <c r="H93">
        <v>0</v>
      </c>
      <c r="I93">
        <v>3.75</v>
      </c>
      <c r="J93">
        <v>1.25</v>
      </c>
      <c r="K93">
        <v>59</v>
      </c>
      <c r="L93">
        <v>130</v>
      </c>
      <c r="M93">
        <v>47</v>
      </c>
      <c r="N93">
        <v>14</v>
      </c>
      <c r="O93">
        <v>30</v>
      </c>
      <c r="P93">
        <v>25</v>
      </c>
      <c r="Q93">
        <v>7</v>
      </c>
      <c r="R93">
        <v>0</v>
      </c>
      <c r="S93">
        <f t="shared" si="4"/>
        <v>205.89999999999998</v>
      </c>
      <c r="T93">
        <f t="shared" si="5"/>
        <v>13.726666666666665</v>
      </c>
      <c r="U93">
        <f t="shared" si="6"/>
        <v>10.981333333333332</v>
      </c>
      <c r="V93">
        <f t="shared" si="7"/>
        <v>10.981333333333332</v>
      </c>
    </row>
    <row r="94" spans="1:22" x14ac:dyDescent="0.35">
      <c r="A94" t="s">
        <v>211</v>
      </c>
      <c r="B94" t="s">
        <v>1008</v>
      </c>
      <c r="C94" t="s">
        <v>293</v>
      </c>
      <c r="D94" t="s">
        <v>355</v>
      </c>
      <c r="E94">
        <v>128.80000000000001</v>
      </c>
      <c r="F94">
        <v>137</v>
      </c>
      <c r="G94">
        <v>8</v>
      </c>
      <c r="H94">
        <v>0</v>
      </c>
      <c r="I94">
        <v>3.63</v>
      </c>
      <c r="J94">
        <v>1.17</v>
      </c>
      <c r="K94">
        <v>52</v>
      </c>
      <c r="L94">
        <v>111</v>
      </c>
      <c r="M94">
        <v>39</v>
      </c>
      <c r="N94">
        <v>16</v>
      </c>
      <c r="O94">
        <v>23</v>
      </c>
      <c r="P94">
        <v>23</v>
      </c>
      <c r="Q94">
        <v>7</v>
      </c>
      <c r="R94">
        <v>0</v>
      </c>
      <c r="S94">
        <f t="shared" si="4"/>
        <v>204.3</v>
      </c>
      <c r="T94">
        <f t="shared" si="5"/>
        <v>13.620000000000001</v>
      </c>
      <c r="U94">
        <f t="shared" si="6"/>
        <v>10.896000000000001</v>
      </c>
      <c r="V94">
        <f t="shared" si="7"/>
        <v>10.896000000000001</v>
      </c>
    </row>
    <row r="95" spans="1:22" x14ac:dyDescent="0.35">
      <c r="A95" t="s">
        <v>211</v>
      </c>
      <c r="B95" t="s">
        <v>1038</v>
      </c>
      <c r="C95" t="s">
        <v>305</v>
      </c>
      <c r="D95" t="s">
        <v>355</v>
      </c>
      <c r="E95">
        <v>150.80000000000001</v>
      </c>
      <c r="F95">
        <v>148</v>
      </c>
      <c r="G95">
        <v>9</v>
      </c>
      <c r="H95">
        <v>0</v>
      </c>
      <c r="I95">
        <v>4.1900000000000004</v>
      </c>
      <c r="J95">
        <v>1.27</v>
      </c>
      <c r="K95">
        <v>70</v>
      </c>
      <c r="L95">
        <v>138</v>
      </c>
      <c r="M95">
        <v>54</v>
      </c>
      <c r="N95">
        <v>21</v>
      </c>
      <c r="O95">
        <v>28</v>
      </c>
      <c r="P95">
        <v>28</v>
      </c>
      <c r="Q95">
        <v>9</v>
      </c>
      <c r="R95">
        <v>0</v>
      </c>
      <c r="S95">
        <f t="shared" si="4"/>
        <v>203.8</v>
      </c>
      <c r="T95">
        <f t="shared" si="5"/>
        <v>13.586666666666668</v>
      </c>
      <c r="U95">
        <f t="shared" si="6"/>
        <v>10.869333333333335</v>
      </c>
      <c r="V95">
        <f t="shared" si="7"/>
        <v>10.869333333333335</v>
      </c>
    </row>
    <row r="96" spans="1:22" x14ac:dyDescent="0.35">
      <c r="A96" t="s">
        <v>1941</v>
      </c>
      <c r="B96" t="s">
        <v>1942</v>
      </c>
      <c r="C96" t="s">
        <v>312</v>
      </c>
      <c r="D96" t="s">
        <v>355</v>
      </c>
      <c r="E96">
        <v>147</v>
      </c>
      <c r="F96">
        <v>149</v>
      </c>
      <c r="G96">
        <v>8</v>
      </c>
      <c r="H96">
        <v>0</v>
      </c>
      <c r="I96">
        <v>4.3099999999999996</v>
      </c>
      <c r="J96">
        <v>1.33</v>
      </c>
      <c r="K96">
        <v>70</v>
      </c>
      <c r="L96">
        <v>132</v>
      </c>
      <c r="M96">
        <v>63</v>
      </c>
      <c r="N96">
        <v>19</v>
      </c>
      <c r="O96">
        <v>26</v>
      </c>
      <c r="P96">
        <v>26</v>
      </c>
      <c r="Q96">
        <v>8</v>
      </c>
      <c r="R96">
        <v>3</v>
      </c>
      <c r="S96">
        <f t="shared" si="4"/>
        <v>203</v>
      </c>
      <c r="T96">
        <f t="shared" si="5"/>
        <v>13.533333333333333</v>
      </c>
      <c r="U96">
        <f t="shared" si="6"/>
        <v>10.826666666666668</v>
      </c>
      <c r="V96">
        <f t="shared" si="7"/>
        <v>10.826666666666668</v>
      </c>
    </row>
    <row r="97" spans="1:22" x14ac:dyDescent="0.35">
      <c r="A97" t="s">
        <v>563</v>
      </c>
      <c r="B97" t="s">
        <v>1382</v>
      </c>
      <c r="C97" t="s">
        <v>316</v>
      </c>
      <c r="D97" t="s">
        <v>355</v>
      </c>
      <c r="E97">
        <v>163.9</v>
      </c>
      <c r="F97">
        <v>136</v>
      </c>
      <c r="G97">
        <v>10</v>
      </c>
      <c r="H97">
        <v>0</v>
      </c>
      <c r="I97">
        <v>4.13</v>
      </c>
      <c r="J97">
        <v>1.3</v>
      </c>
      <c r="K97">
        <v>75</v>
      </c>
      <c r="L97">
        <v>158</v>
      </c>
      <c r="M97">
        <v>54</v>
      </c>
      <c r="N97">
        <v>20</v>
      </c>
      <c r="O97">
        <v>29</v>
      </c>
      <c r="P97">
        <v>29</v>
      </c>
      <c r="Q97">
        <v>9</v>
      </c>
      <c r="R97">
        <v>0</v>
      </c>
      <c r="S97">
        <f t="shared" si="4"/>
        <v>202.39999999999998</v>
      </c>
      <c r="T97">
        <f t="shared" si="5"/>
        <v>13.493333333333332</v>
      </c>
      <c r="U97">
        <f t="shared" si="6"/>
        <v>10.794666666666666</v>
      </c>
      <c r="V97">
        <f t="shared" si="7"/>
        <v>10.794666666666666</v>
      </c>
    </row>
    <row r="98" spans="1:22" x14ac:dyDescent="0.35">
      <c r="A98" t="s">
        <v>1086</v>
      </c>
      <c r="B98" t="s">
        <v>1087</v>
      </c>
      <c r="C98" t="s">
        <v>296</v>
      </c>
      <c r="D98" t="s">
        <v>356</v>
      </c>
      <c r="E98">
        <v>136.30000000000001</v>
      </c>
      <c r="F98">
        <v>150</v>
      </c>
      <c r="G98">
        <v>8</v>
      </c>
      <c r="H98">
        <v>0</v>
      </c>
      <c r="I98">
        <v>4.18</v>
      </c>
      <c r="J98">
        <v>1.27</v>
      </c>
      <c r="K98">
        <v>63</v>
      </c>
      <c r="L98">
        <v>123</v>
      </c>
      <c r="M98">
        <v>50</v>
      </c>
      <c r="N98">
        <v>19</v>
      </c>
      <c r="O98">
        <v>31</v>
      </c>
      <c r="P98">
        <v>24</v>
      </c>
      <c r="Q98">
        <v>8</v>
      </c>
      <c r="R98">
        <v>0</v>
      </c>
      <c r="S98">
        <f t="shared" si="4"/>
        <v>199.3</v>
      </c>
      <c r="T98">
        <f t="shared" si="5"/>
        <v>13.286666666666667</v>
      </c>
      <c r="U98">
        <f t="shared" si="6"/>
        <v>9.3006666666666664</v>
      </c>
      <c r="V98">
        <f t="shared" si="7"/>
        <v>9.3006666666666664</v>
      </c>
    </row>
    <row r="99" spans="1:22" x14ac:dyDescent="0.35">
      <c r="A99" t="s">
        <v>474</v>
      </c>
      <c r="B99" t="s">
        <v>109</v>
      </c>
      <c r="C99" t="s">
        <v>315</v>
      </c>
      <c r="D99" t="s">
        <v>355</v>
      </c>
      <c r="E99">
        <v>122.2</v>
      </c>
      <c r="F99">
        <v>124</v>
      </c>
      <c r="G99">
        <v>8</v>
      </c>
      <c r="H99">
        <v>0</v>
      </c>
      <c r="I99">
        <v>3.82</v>
      </c>
      <c r="J99">
        <v>1.1599999999999999</v>
      </c>
      <c r="K99">
        <v>52</v>
      </c>
      <c r="L99">
        <v>106</v>
      </c>
      <c r="M99">
        <v>36</v>
      </c>
      <c r="N99">
        <v>17</v>
      </c>
      <c r="O99">
        <v>21</v>
      </c>
      <c r="P99">
        <v>21</v>
      </c>
      <c r="Q99">
        <v>6</v>
      </c>
      <c r="R99">
        <v>1</v>
      </c>
      <c r="S99">
        <f t="shared" si="4"/>
        <v>198.2</v>
      </c>
      <c r="T99">
        <f t="shared" si="5"/>
        <v>13.213333333333333</v>
      </c>
      <c r="U99">
        <f t="shared" si="6"/>
        <v>9.2493333333333325</v>
      </c>
      <c r="V99">
        <f t="shared" si="7"/>
        <v>9.2493333333333325</v>
      </c>
    </row>
    <row r="100" spans="1:22" x14ac:dyDescent="0.35">
      <c r="A100" t="s">
        <v>694</v>
      </c>
      <c r="B100" t="s">
        <v>760</v>
      </c>
      <c r="C100" t="s">
        <v>1523</v>
      </c>
      <c r="D100" t="s">
        <v>355</v>
      </c>
      <c r="E100">
        <v>167</v>
      </c>
      <c r="F100">
        <v>141</v>
      </c>
      <c r="G100">
        <v>10</v>
      </c>
      <c r="H100">
        <v>0</v>
      </c>
      <c r="I100">
        <v>4.59</v>
      </c>
      <c r="J100">
        <v>1.31</v>
      </c>
      <c r="K100">
        <v>85</v>
      </c>
      <c r="L100">
        <v>166</v>
      </c>
      <c r="M100">
        <v>53</v>
      </c>
      <c r="N100">
        <v>28</v>
      </c>
      <c r="O100">
        <v>30</v>
      </c>
      <c r="P100">
        <v>30</v>
      </c>
      <c r="Q100">
        <v>11</v>
      </c>
      <c r="R100">
        <v>0</v>
      </c>
      <c r="S100">
        <f t="shared" si="4"/>
        <v>196.5</v>
      </c>
      <c r="T100">
        <f t="shared" si="5"/>
        <v>13.1</v>
      </c>
      <c r="U100">
        <f t="shared" si="6"/>
        <v>9.17</v>
      </c>
      <c r="V100">
        <f t="shared" si="7"/>
        <v>9.17</v>
      </c>
    </row>
    <row r="101" spans="1:22" x14ac:dyDescent="0.35">
      <c r="A101" t="s">
        <v>81</v>
      </c>
      <c r="B101" t="s">
        <v>1241</v>
      </c>
      <c r="C101" t="s">
        <v>306</v>
      </c>
      <c r="D101" t="s">
        <v>355</v>
      </c>
      <c r="E101">
        <v>152.80000000000001</v>
      </c>
      <c r="F101">
        <v>147</v>
      </c>
      <c r="G101">
        <v>9</v>
      </c>
      <c r="H101">
        <v>0</v>
      </c>
      <c r="I101">
        <v>4.3</v>
      </c>
      <c r="J101">
        <v>1.3</v>
      </c>
      <c r="K101">
        <v>73</v>
      </c>
      <c r="L101">
        <v>136</v>
      </c>
      <c r="M101">
        <v>62</v>
      </c>
      <c r="N101">
        <v>21</v>
      </c>
      <c r="O101">
        <v>29</v>
      </c>
      <c r="P101">
        <v>29</v>
      </c>
      <c r="Q101">
        <v>9</v>
      </c>
      <c r="R101">
        <v>0</v>
      </c>
      <c r="S101">
        <f t="shared" si="4"/>
        <v>196.3</v>
      </c>
      <c r="T101">
        <f t="shared" si="5"/>
        <v>13.086666666666668</v>
      </c>
      <c r="U101">
        <f t="shared" si="6"/>
        <v>9.1606666666666676</v>
      </c>
      <c r="V101">
        <f t="shared" si="7"/>
        <v>9.1606666666666676</v>
      </c>
    </row>
    <row r="102" spans="1:22" x14ac:dyDescent="0.35">
      <c r="A102" t="s">
        <v>390</v>
      </c>
      <c r="B102" t="s">
        <v>265</v>
      </c>
      <c r="C102" t="s">
        <v>298</v>
      </c>
      <c r="D102" t="s">
        <v>355</v>
      </c>
      <c r="E102">
        <v>143.1</v>
      </c>
      <c r="F102">
        <v>127</v>
      </c>
      <c r="G102">
        <v>9</v>
      </c>
      <c r="H102">
        <v>0</v>
      </c>
      <c r="I102">
        <v>4.1399999999999997</v>
      </c>
      <c r="J102">
        <v>1.21</v>
      </c>
      <c r="K102">
        <v>66</v>
      </c>
      <c r="L102">
        <v>131</v>
      </c>
      <c r="M102">
        <v>42</v>
      </c>
      <c r="N102">
        <v>21</v>
      </c>
      <c r="O102">
        <v>26</v>
      </c>
      <c r="P102">
        <v>26</v>
      </c>
      <c r="Q102">
        <v>8</v>
      </c>
      <c r="R102">
        <v>0</v>
      </c>
      <c r="S102">
        <f t="shared" si="4"/>
        <v>195.60000000000002</v>
      </c>
      <c r="T102">
        <f t="shared" si="5"/>
        <v>13.040000000000001</v>
      </c>
      <c r="U102">
        <f t="shared" si="6"/>
        <v>9.1280000000000001</v>
      </c>
      <c r="V102">
        <f t="shared" si="7"/>
        <v>9.1280000000000001</v>
      </c>
    </row>
    <row r="103" spans="1:22" x14ac:dyDescent="0.35">
      <c r="A103" t="s">
        <v>791</v>
      </c>
      <c r="B103" t="s">
        <v>79</v>
      </c>
      <c r="C103" t="s">
        <v>297</v>
      </c>
      <c r="D103" t="s">
        <v>356</v>
      </c>
      <c r="E103">
        <v>156.30000000000001</v>
      </c>
      <c r="F103">
        <v>129</v>
      </c>
      <c r="G103">
        <v>9</v>
      </c>
      <c r="H103">
        <v>0</v>
      </c>
      <c r="I103">
        <v>4.18</v>
      </c>
      <c r="J103">
        <v>1.26</v>
      </c>
      <c r="K103">
        <v>73</v>
      </c>
      <c r="L103">
        <v>153</v>
      </c>
      <c r="M103">
        <v>43</v>
      </c>
      <c r="N103">
        <v>21</v>
      </c>
      <c r="O103">
        <v>33</v>
      </c>
      <c r="P103">
        <v>27</v>
      </c>
      <c r="Q103">
        <v>8</v>
      </c>
      <c r="R103">
        <v>0</v>
      </c>
      <c r="S103">
        <f t="shared" si="4"/>
        <v>195.3</v>
      </c>
      <c r="T103">
        <f t="shared" si="5"/>
        <v>13.020000000000001</v>
      </c>
      <c r="U103">
        <f t="shared" si="6"/>
        <v>9.1140000000000008</v>
      </c>
      <c r="V103">
        <f t="shared" si="7"/>
        <v>9.1140000000000008</v>
      </c>
    </row>
    <row r="104" spans="1:22" x14ac:dyDescent="0.35">
      <c r="A104" t="s">
        <v>188</v>
      </c>
      <c r="B104" t="s">
        <v>630</v>
      </c>
      <c r="C104" t="s">
        <v>314</v>
      </c>
      <c r="D104" t="s">
        <v>356</v>
      </c>
      <c r="E104">
        <v>128.19999999999999</v>
      </c>
      <c r="F104">
        <v>132</v>
      </c>
      <c r="G104">
        <v>8</v>
      </c>
      <c r="H104">
        <v>0</v>
      </c>
      <c r="I104">
        <v>4.0999999999999996</v>
      </c>
      <c r="J104">
        <v>1.21</v>
      </c>
      <c r="K104">
        <v>58</v>
      </c>
      <c r="L104">
        <v>114</v>
      </c>
      <c r="M104">
        <v>41</v>
      </c>
      <c r="N104">
        <v>18</v>
      </c>
      <c r="O104">
        <v>34</v>
      </c>
      <c r="P104">
        <v>22</v>
      </c>
      <c r="Q104">
        <v>6</v>
      </c>
      <c r="R104">
        <v>0</v>
      </c>
      <c r="S104">
        <f t="shared" si="4"/>
        <v>195.2</v>
      </c>
      <c r="T104">
        <f t="shared" si="5"/>
        <v>13.013333333333332</v>
      </c>
      <c r="U104">
        <f t="shared" si="6"/>
        <v>9.109333333333332</v>
      </c>
      <c r="V104">
        <f t="shared" si="7"/>
        <v>9.109333333333332</v>
      </c>
    </row>
    <row r="105" spans="1:22" x14ac:dyDescent="0.35">
      <c r="A105" t="s">
        <v>97</v>
      </c>
      <c r="B105" t="s">
        <v>1090</v>
      </c>
      <c r="C105" t="s">
        <v>293</v>
      </c>
      <c r="D105" t="s">
        <v>356</v>
      </c>
      <c r="E105">
        <v>68</v>
      </c>
      <c r="F105">
        <v>82</v>
      </c>
      <c r="G105">
        <v>4</v>
      </c>
      <c r="H105">
        <v>12</v>
      </c>
      <c r="I105">
        <v>3.76</v>
      </c>
      <c r="J105">
        <v>1.2</v>
      </c>
      <c r="K105">
        <v>28</v>
      </c>
      <c r="L105">
        <v>56</v>
      </c>
      <c r="M105">
        <v>25</v>
      </c>
      <c r="N105">
        <v>9</v>
      </c>
      <c r="O105">
        <v>65</v>
      </c>
      <c r="P105">
        <v>0</v>
      </c>
      <c r="Q105">
        <v>4</v>
      </c>
      <c r="R105">
        <v>0</v>
      </c>
      <c r="S105">
        <f t="shared" si="4"/>
        <v>195</v>
      </c>
      <c r="T105">
        <f t="shared" si="5"/>
        <v>13</v>
      </c>
      <c r="U105">
        <f t="shared" si="6"/>
        <v>9.1</v>
      </c>
      <c r="V105">
        <f t="shared" si="7"/>
        <v>9.1</v>
      </c>
    </row>
    <row r="106" spans="1:22" x14ac:dyDescent="0.35">
      <c r="A106" t="s">
        <v>54</v>
      </c>
      <c r="B106" t="s">
        <v>484</v>
      </c>
      <c r="C106" t="s">
        <v>308</v>
      </c>
      <c r="D106" t="s">
        <v>355</v>
      </c>
      <c r="E106">
        <v>166</v>
      </c>
      <c r="F106">
        <v>129</v>
      </c>
      <c r="G106">
        <v>10</v>
      </c>
      <c r="H106">
        <v>0</v>
      </c>
      <c r="I106">
        <v>4.3</v>
      </c>
      <c r="J106">
        <v>1.28</v>
      </c>
      <c r="K106">
        <v>79</v>
      </c>
      <c r="L106">
        <v>164</v>
      </c>
      <c r="M106">
        <v>49</v>
      </c>
      <c r="N106">
        <v>22</v>
      </c>
      <c r="O106">
        <v>29</v>
      </c>
      <c r="P106">
        <v>29</v>
      </c>
      <c r="Q106">
        <v>10</v>
      </c>
      <c r="R106">
        <v>0</v>
      </c>
      <c r="S106">
        <f t="shared" si="4"/>
        <v>194.5</v>
      </c>
      <c r="T106">
        <f t="shared" si="5"/>
        <v>12.966666666666667</v>
      </c>
      <c r="U106">
        <f t="shared" si="6"/>
        <v>9.0766666666666662</v>
      </c>
      <c r="V106">
        <f t="shared" si="7"/>
        <v>9.0766666666666662</v>
      </c>
    </row>
    <row r="107" spans="1:22" x14ac:dyDescent="0.35">
      <c r="A107" t="s">
        <v>232</v>
      </c>
      <c r="B107" t="s">
        <v>279</v>
      </c>
      <c r="C107" t="s">
        <v>319</v>
      </c>
      <c r="D107" t="s">
        <v>356</v>
      </c>
      <c r="E107">
        <v>58.9</v>
      </c>
      <c r="F107">
        <v>61</v>
      </c>
      <c r="G107">
        <v>3</v>
      </c>
      <c r="H107">
        <v>17</v>
      </c>
      <c r="I107">
        <v>4.1399999999999997</v>
      </c>
      <c r="J107">
        <v>1.34</v>
      </c>
      <c r="K107">
        <v>27</v>
      </c>
      <c r="L107">
        <v>54</v>
      </c>
      <c r="M107">
        <v>25</v>
      </c>
      <c r="N107">
        <v>8</v>
      </c>
      <c r="O107">
        <v>61</v>
      </c>
      <c r="P107">
        <v>0</v>
      </c>
      <c r="Q107">
        <v>3</v>
      </c>
      <c r="R107">
        <v>0</v>
      </c>
      <c r="S107">
        <f t="shared" si="4"/>
        <v>194.39999999999998</v>
      </c>
      <c r="T107">
        <f t="shared" si="5"/>
        <v>12.959999999999999</v>
      </c>
      <c r="U107">
        <f t="shared" si="6"/>
        <v>9.0719999999999992</v>
      </c>
      <c r="V107">
        <f t="shared" si="7"/>
        <v>9.0719999999999992</v>
      </c>
    </row>
    <row r="108" spans="1:22" x14ac:dyDescent="0.35">
      <c r="A108" t="s">
        <v>658</v>
      </c>
      <c r="B108" t="s">
        <v>469</v>
      </c>
      <c r="C108" t="s">
        <v>303</v>
      </c>
      <c r="D108" t="s">
        <v>356</v>
      </c>
      <c r="E108">
        <v>62.6</v>
      </c>
      <c r="F108">
        <v>64</v>
      </c>
      <c r="G108">
        <v>3</v>
      </c>
      <c r="H108">
        <v>16</v>
      </c>
      <c r="I108">
        <v>3.71</v>
      </c>
      <c r="J108">
        <v>1.31</v>
      </c>
      <c r="K108">
        <v>26</v>
      </c>
      <c r="L108">
        <v>55</v>
      </c>
      <c r="M108">
        <v>27</v>
      </c>
      <c r="N108">
        <v>5</v>
      </c>
      <c r="O108">
        <v>61</v>
      </c>
      <c r="P108">
        <v>0</v>
      </c>
      <c r="Q108">
        <v>3</v>
      </c>
      <c r="R108">
        <v>0</v>
      </c>
      <c r="S108">
        <f t="shared" si="4"/>
        <v>192.10000000000002</v>
      </c>
      <c r="T108">
        <f t="shared" si="5"/>
        <v>12.806666666666668</v>
      </c>
      <c r="U108">
        <f t="shared" si="6"/>
        <v>8.9646666666666679</v>
      </c>
      <c r="V108">
        <f t="shared" si="7"/>
        <v>8.9646666666666679</v>
      </c>
    </row>
    <row r="109" spans="1:22" x14ac:dyDescent="0.35">
      <c r="A109" t="s">
        <v>156</v>
      </c>
      <c r="B109" t="s">
        <v>1349</v>
      </c>
      <c r="C109" t="s">
        <v>300</v>
      </c>
      <c r="D109" t="s">
        <v>356</v>
      </c>
      <c r="E109">
        <v>63.5</v>
      </c>
      <c r="F109">
        <v>60</v>
      </c>
      <c r="G109">
        <v>3</v>
      </c>
      <c r="H109">
        <v>18</v>
      </c>
      <c r="I109">
        <v>4.3</v>
      </c>
      <c r="J109">
        <v>1.46</v>
      </c>
      <c r="K109">
        <v>30</v>
      </c>
      <c r="L109">
        <v>62</v>
      </c>
      <c r="M109">
        <v>30</v>
      </c>
      <c r="N109">
        <v>7</v>
      </c>
      <c r="O109">
        <v>62</v>
      </c>
      <c r="P109">
        <v>0</v>
      </c>
      <c r="Q109">
        <v>4</v>
      </c>
      <c r="R109">
        <v>0</v>
      </c>
      <c r="S109">
        <f t="shared" si="4"/>
        <v>191.5</v>
      </c>
      <c r="T109">
        <f t="shared" si="5"/>
        <v>12.766666666666667</v>
      </c>
      <c r="U109">
        <f t="shared" si="6"/>
        <v>8.9366666666666674</v>
      </c>
      <c r="V109">
        <f t="shared" si="7"/>
        <v>8.9366666666666674</v>
      </c>
    </row>
    <row r="110" spans="1:22" x14ac:dyDescent="0.35">
      <c r="A110" t="s">
        <v>66</v>
      </c>
      <c r="B110" t="s">
        <v>545</v>
      </c>
      <c r="C110" t="s">
        <v>1523</v>
      </c>
      <c r="D110" t="s">
        <v>355</v>
      </c>
      <c r="E110">
        <v>175</v>
      </c>
      <c r="F110">
        <v>139</v>
      </c>
      <c r="G110">
        <v>10</v>
      </c>
      <c r="H110">
        <v>0</v>
      </c>
      <c r="I110">
        <v>4.5599999999999996</v>
      </c>
      <c r="J110">
        <v>1.33</v>
      </c>
      <c r="K110">
        <v>89</v>
      </c>
      <c r="L110">
        <v>177</v>
      </c>
      <c r="M110">
        <v>57</v>
      </c>
      <c r="N110">
        <v>24</v>
      </c>
      <c r="O110">
        <v>30</v>
      </c>
      <c r="P110">
        <v>30</v>
      </c>
      <c r="Q110">
        <v>11</v>
      </c>
      <c r="R110">
        <v>0</v>
      </c>
      <c r="S110">
        <f t="shared" si="4"/>
        <v>191</v>
      </c>
      <c r="T110">
        <f t="shared" si="5"/>
        <v>12.733333333333333</v>
      </c>
      <c r="U110">
        <f t="shared" si="6"/>
        <v>8.9133333333333322</v>
      </c>
      <c r="V110">
        <f t="shared" si="7"/>
        <v>8.9133333333333322</v>
      </c>
    </row>
    <row r="111" spans="1:22" x14ac:dyDescent="0.35">
      <c r="A111" t="s">
        <v>77</v>
      </c>
      <c r="B111" t="s">
        <v>279</v>
      </c>
      <c r="C111" t="s">
        <v>305</v>
      </c>
      <c r="D111" t="s">
        <v>355</v>
      </c>
      <c r="E111">
        <v>144.19999999999999</v>
      </c>
      <c r="F111">
        <v>124</v>
      </c>
      <c r="G111">
        <v>9</v>
      </c>
      <c r="H111">
        <v>0</v>
      </c>
      <c r="I111">
        <v>4.07</v>
      </c>
      <c r="J111">
        <v>1.28</v>
      </c>
      <c r="K111">
        <v>65</v>
      </c>
      <c r="L111">
        <v>138</v>
      </c>
      <c r="M111">
        <v>47</v>
      </c>
      <c r="N111">
        <v>17</v>
      </c>
      <c r="O111">
        <v>26</v>
      </c>
      <c r="P111">
        <v>26</v>
      </c>
      <c r="Q111">
        <v>8</v>
      </c>
      <c r="R111">
        <v>1</v>
      </c>
      <c r="S111">
        <f t="shared" si="4"/>
        <v>190.7</v>
      </c>
      <c r="T111">
        <f t="shared" si="5"/>
        <v>12.713333333333333</v>
      </c>
      <c r="U111">
        <f t="shared" si="6"/>
        <v>8.8993333333333329</v>
      </c>
      <c r="V111">
        <f t="shared" si="7"/>
        <v>8.8993333333333329</v>
      </c>
    </row>
    <row r="112" spans="1:22" x14ac:dyDescent="0.35">
      <c r="A112" t="s">
        <v>48</v>
      </c>
      <c r="B112" t="s">
        <v>940</v>
      </c>
      <c r="C112" t="s">
        <v>309</v>
      </c>
      <c r="D112" t="s">
        <v>355</v>
      </c>
      <c r="E112">
        <v>142.5</v>
      </c>
      <c r="F112">
        <v>124</v>
      </c>
      <c r="G112">
        <v>9</v>
      </c>
      <c r="H112">
        <v>0</v>
      </c>
      <c r="I112">
        <v>4.13</v>
      </c>
      <c r="J112">
        <v>1.26</v>
      </c>
      <c r="K112">
        <v>65</v>
      </c>
      <c r="L112">
        <v>140</v>
      </c>
      <c r="M112">
        <v>40</v>
      </c>
      <c r="N112">
        <v>19</v>
      </c>
      <c r="O112">
        <v>27</v>
      </c>
      <c r="P112">
        <v>27</v>
      </c>
      <c r="Q112">
        <v>8</v>
      </c>
      <c r="R112">
        <v>0</v>
      </c>
      <c r="S112">
        <f t="shared" si="4"/>
        <v>190</v>
      </c>
      <c r="T112">
        <f t="shared" si="5"/>
        <v>12.666666666666666</v>
      </c>
      <c r="U112">
        <f t="shared" si="6"/>
        <v>8.8666666666666654</v>
      </c>
      <c r="V112">
        <f t="shared" si="7"/>
        <v>8.8666666666666654</v>
      </c>
    </row>
    <row r="113" spans="1:22" x14ac:dyDescent="0.35">
      <c r="A113" t="s">
        <v>1181</v>
      </c>
      <c r="B113" t="s">
        <v>1252</v>
      </c>
      <c r="C113" t="s">
        <v>304</v>
      </c>
      <c r="D113" t="s">
        <v>355</v>
      </c>
      <c r="E113">
        <v>157.30000000000001</v>
      </c>
      <c r="F113">
        <v>129</v>
      </c>
      <c r="G113">
        <v>10</v>
      </c>
      <c r="H113">
        <v>0</v>
      </c>
      <c r="I113">
        <v>4.26</v>
      </c>
      <c r="J113">
        <v>1.34</v>
      </c>
      <c r="K113">
        <v>74</v>
      </c>
      <c r="L113">
        <v>155</v>
      </c>
      <c r="M113">
        <v>55</v>
      </c>
      <c r="N113">
        <v>18</v>
      </c>
      <c r="O113">
        <v>28</v>
      </c>
      <c r="P113">
        <v>28</v>
      </c>
      <c r="Q113">
        <v>9</v>
      </c>
      <c r="R113">
        <v>0</v>
      </c>
      <c r="S113">
        <f t="shared" si="4"/>
        <v>189.8</v>
      </c>
      <c r="T113">
        <f t="shared" si="5"/>
        <v>12.653333333333334</v>
      </c>
      <c r="U113">
        <f t="shared" si="6"/>
        <v>8.8573333333333331</v>
      </c>
      <c r="V113">
        <f t="shared" si="7"/>
        <v>8.8573333333333331</v>
      </c>
    </row>
    <row r="114" spans="1:22" x14ac:dyDescent="0.35">
      <c r="A114" t="s">
        <v>211</v>
      </c>
      <c r="B114" t="s">
        <v>202</v>
      </c>
      <c r="C114" t="s">
        <v>2138</v>
      </c>
      <c r="D114" t="s">
        <v>355</v>
      </c>
      <c r="E114">
        <v>157.6</v>
      </c>
      <c r="F114">
        <v>149</v>
      </c>
      <c r="G114">
        <v>8</v>
      </c>
      <c r="H114">
        <v>0</v>
      </c>
      <c r="I114">
        <v>4.21</v>
      </c>
      <c r="J114">
        <v>1.28</v>
      </c>
      <c r="K114">
        <v>74</v>
      </c>
      <c r="L114">
        <v>142</v>
      </c>
      <c r="M114">
        <v>59</v>
      </c>
      <c r="N114">
        <v>21</v>
      </c>
      <c r="O114">
        <v>29</v>
      </c>
      <c r="P114">
        <v>29</v>
      </c>
      <c r="Q114">
        <v>10</v>
      </c>
      <c r="R114">
        <v>0</v>
      </c>
      <c r="S114">
        <f t="shared" si="4"/>
        <v>189.60000000000002</v>
      </c>
      <c r="T114">
        <f t="shared" si="5"/>
        <v>12.640000000000002</v>
      </c>
      <c r="U114">
        <f t="shared" si="6"/>
        <v>8.8480000000000008</v>
      </c>
      <c r="V114">
        <f t="shared" si="7"/>
        <v>8.8480000000000008</v>
      </c>
    </row>
    <row r="115" spans="1:22" x14ac:dyDescent="0.35">
      <c r="A115" t="s">
        <v>627</v>
      </c>
      <c r="B115" t="s">
        <v>151</v>
      </c>
      <c r="C115" t="s">
        <v>320</v>
      </c>
      <c r="D115" t="s">
        <v>355</v>
      </c>
      <c r="E115">
        <v>130.69999999999999</v>
      </c>
      <c r="F115">
        <v>133</v>
      </c>
      <c r="G115">
        <v>8</v>
      </c>
      <c r="H115">
        <v>0</v>
      </c>
      <c r="I115">
        <v>3.96</v>
      </c>
      <c r="J115">
        <v>1.26</v>
      </c>
      <c r="K115">
        <v>57</v>
      </c>
      <c r="L115">
        <v>119</v>
      </c>
      <c r="M115">
        <v>46</v>
      </c>
      <c r="N115">
        <v>16</v>
      </c>
      <c r="O115">
        <v>30</v>
      </c>
      <c r="P115">
        <v>23</v>
      </c>
      <c r="Q115">
        <v>7</v>
      </c>
      <c r="R115">
        <v>0</v>
      </c>
      <c r="S115">
        <f t="shared" si="4"/>
        <v>188.7</v>
      </c>
      <c r="T115">
        <f t="shared" si="5"/>
        <v>12.58</v>
      </c>
      <c r="U115">
        <f t="shared" si="6"/>
        <v>8.8059999999999992</v>
      </c>
      <c r="V115">
        <f t="shared" si="7"/>
        <v>8.8059999999999992</v>
      </c>
    </row>
    <row r="116" spans="1:22" x14ac:dyDescent="0.35">
      <c r="A116" t="s">
        <v>231</v>
      </c>
      <c r="B116" t="s">
        <v>782</v>
      </c>
      <c r="C116" t="s">
        <v>314</v>
      </c>
      <c r="D116" t="s">
        <v>355</v>
      </c>
      <c r="E116">
        <v>148.9</v>
      </c>
      <c r="F116">
        <v>122</v>
      </c>
      <c r="G116">
        <v>10</v>
      </c>
      <c r="H116">
        <v>0</v>
      </c>
      <c r="I116">
        <v>3.95</v>
      </c>
      <c r="J116">
        <v>1.34</v>
      </c>
      <c r="K116">
        <v>65</v>
      </c>
      <c r="L116">
        <v>144</v>
      </c>
      <c r="M116">
        <v>56</v>
      </c>
      <c r="N116">
        <v>13</v>
      </c>
      <c r="O116">
        <v>28</v>
      </c>
      <c r="P116">
        <v>28</v>
      </c>
      <c r="Q116">
        <v>8</v>
      </c>
      <c r="R116">
        <v>0</v>
      </c>
      <c r="S116">
        <f t="shared" si="4"/>
        <v>186.39999999999998</v>
      </c>
      <c r="T116">
        <f t="shared" si="5"/>
        <v>12.426666666666666</v>
      </c>
      <c r="U116">
        <f t="shared" si="6"/>
        <v>8.6986666666666661</v>
      </c>
      <c r="V116">
        <f t="shared" si="7"/>
        <v>8.6986666666666661</v>
      </c>
    </row>
    <row r="117" spans="1:22" x14ac:dyDescent="0.35">
      <c r="A117" t="s">
        <v>203</v>
      </c>
      <c r="B117" t="s">
        <v>628</v>
      </c>
      <c r="C117" t="s">
        <v>308</v>
      </c>
      <c r="D117" t="s">
        <v>355</v>
      </c>
      <c r="E117">
        <v>160.4</v>
      </c>
      <c r="F117">
        <v>134</v>
      </c>
      <c r="G117">
        <v>9</v>
      </c>
      <c r="H117">
        <v>0</v>
      </c>
      <c r="I117">
        <v>4.4000000000000004</v>
      </c>
      <c r="J117">
        <v>1.31</v>
      </c>
      <c r="K117">
        <v>78</v>
      </c>
      <c r="L117">
        <v>159</v>
      </c>
      <c r="M117">
        <v>52</v>
      </c>
      <c r="N117">
        <v>24</v>
      </c>
      <c r="O117">
        <v>28</v>
      </c>
      <c r="P117">
        <v>28</v>
      </c>
      <c r="Q117">
        <v>10</v>
      </c>
      <c r="R117">
        <v>0</v>
      </c>
      <c r="S117">
        <f t="shared" si="4"/>
        <v>183.89999999999998</v>
      </c>
      <c r="T117">
        <f t="shared" si="5"/>
        <v>12.259999999999998</v>
      </c>
      <c r="U117">
        <f t="shared" si="6"/>
        <v>8.5819999999999972</v>
      </c>
      <c r="V117">
        <f t="shared" si="7"/>
        <v>8.5819999999999972</v>
      </c>
    </row>
    <row r="118" spans="1:22" x14ac:dyDescent="0.35">
      <c r="A118" t="s">
        <v>479</v>
      </c>
      <c r="B118" t="s">
        <v>478</v>
      </c>
      <c r="C118" t="s">
        <v>310</v>
      </c>
      <c r="D118" t="s">
        <v>355</v>
      </c>
      <c r="E118">
        <v>153.80000000000001</v>
      </c>
      <c r="F118">
        <v>119</v>
      </c>
      <c r="G118">
        <v>9</v>
      </c>
      <c r="H118">
        <v>0</v>
      </c>
      <c r="I118">
        <v>4.45</v>
      </c>
      <c r="J118">
        <v>1.24</v>
      </c>
      <c r="K118">
        <v>76</v>
      </c>
      <c r="L118">
        <v>153</v>
      </c>
      <c r="M118">
        <v>38</v>
      </c>
      <c r="N118">
        <v>25</v>
      </c>
      <c r="O118">
        <v>27</v>
      </c>
      <c r="P118">
        <v>27</v>
      </c>
      <c r="Q118">
        <v>9</v>
      </c>
      <c r="R118">
        <v>0</v>
      </c>
      <c r="S118">
        <f t="shared" si="4"/>
        <v>183.3</v>
      </c>
      <c r="T118">
        <f t="shared" si="5"/>
        <v>12.22</v>
      </c>
      <c r="U118">
        <f t="shared" si="6"/>
        <v>8.5540000000000003</v>
      </c>
      <c r="V118">
        <f t="shared" si="7"/>
        <v>8.5540000000000003</v>
      </c>
    </row>
    <row r="119" spans="1:22" x14ac:dyDescent="0.35">
      <c r="A119" t="s">
        <v>144</v>
      </c>
      <c r="B119" t="s">
        <v>871</v>
      </c>
      <c r="C119" t="s">
        <v>297</v>
      </c>
      <c r="D119" t="s">
        <v>356</v>
      </c>
      <c r="E119">
        <v>62.5</v>
      </c>
      <c r="F119">
        <v>64</v>
      </c>
      <c r="G119">
        <v>4</v>
      </c>
      <c r="H119">
        <v>13</v>
      </c>
      <c r="I119">
        <v>3.81</v>
      </c>
      <c r="J119">
        <v>1.29</v>
      </c>
      <c r="K119">
        <v>26</v>
      </c>
      <c r="L119">
        <v>57</v>
      </c>
      <c r="M119">
        <v>24</v>
      </c>
      <c r="N119">
        <v>6</v>
      </c>
      <c r="O119">
        <v>62</v>
      </c>
      <c r="P119">
        <v>0</v>
      </c>
      <c r="Q119">
        <v>3</v>
      </c>
      <c r="R119">
        <v>0</v>
      </c>
      <c r="S119">
        <f t="shared" si="4"/>
        <v>183</v>
      </c>
      <c r="T119">
        <f t="shared" si="5"/>
        <v>12.2</v>
      </c>
      <c r="U119">
        <f t="shared" si="6"/>
        <v>8.5399999999999991</v>
      </c>
      <c r="V119">
        <f t="shared" si="7"/>
        <v>8.5399999999999991</v>
      </c>
    </row>
    <row r="120" spans="1:22" x14ac:dyDescent="0.35">
      <c r="A120" t="s">
        <v>74</v>
      </c>
      <c r="B120" t="s">
        <v>616</v>
      </c>
      <c r="C120" t="s">
        <v>305</v>
      </c>
      <c r="D120" t="s">
        <v>355</v>
      </c>
      <c r="E120">
        <v>144</v>
      </c>
      <c r="F120">
        <v>111</v>
      </c>
      <c r="G120">
        <v>9</v>
      </c>
      <c r="H120">
        <v>0</v>
      </c>
      <c r="I120">
        <v>4.37</v>
      </c>
      <c r="J120">
        <v>1.24</v>
      </c>
      <c r="K120">
        <v>70</v>
      </c>
      <c r="L120">
        <v>150</v>
      </c>
      <c r="M120">
        <v>29</v>
      </c>
      <c r="N120">
        <v>23</v>
      </c>
      <c r="O120">
        <v>31</v>
      </c>
      <c r="P120">
        <v>24</v>
      </c>
      <c r="Q120">
        <v>8</v>
      </c>
      <c r="R120">
        <v>0</v>
      </c>
      <c r="S120">
        <f t="shared" si="4"/>
        <v>182</v>
      </c>
      <c r="T120">
        <f t="shared" si="5"/>
        <v>12.133333333333333</v>
      </c>
      <c r="U120">
        <f t="shared" si="6"/>
        <v>8.4933333333333323</v>
      </c>
      <c r="V120">
        <f t="shared" si="7"/>
        <v>8.4933333333333323</v>
      </c>
    </row>
    <row r="121" spans="1:22" x14ac:dyDescent="0.35">
      <c r="A121" t="s">
        <v>456</v>
      </c>
      <c r="B121" t="s">
        <v>1537</v>
      </c>
      <c r="C121" t="s">
        <v>308</v>
      </c>
      <c r="D121" t="s">
        <v>355</v>
      </c>
      <c r="E121">
        <v>147.6</v>
      </c>
      <c r="F121">
        <v>125</v>
      </c>
      <c r="G121">
        <v>9</v>
      </c>
      <c r="H121">
        <v>0</v>
      </c>
      <c r="I121">
        <v>4.21</v>
      </c>
      <c r="J121">
        <v>1.29</v>
      </c>
      <c r="K121">
        <v>69</v>
      </c>
      <c r="L121">
        <v>143</v>
      </c>
      <c r="M121">
        <v>48</v>
      </c>
      <c r="N121">
        <v>20</v>
      </c>
      <c r="O121">
        <v>27</v>
      </c>
      <c r="P121">
        <v>27</v>
      </c>
      <c r="Q121">
        <v>9</v>
      </c>
      <c r="R121">
        <v>0</v>
      </c>
      <c r="S121">
        <f t="shared" si="4"/>
        <v>181.60000000000002</v>
      </c>
      <c r="T121">
        <f t="shared" si="5"/>
        <v>12.106666666666667</v>
      </c>
      <c r="U121">
        <f t="shared" si="6"/>
        <v>8.4746666666666659</v>
      </c>
      <c r="V121">
        <f t="shared" si="7"/>
        <v>8.4746666666666659</v>
      </c>
    </row>
    <row r="122" spans="1:22" x14ac:dyDescent="0.35">
      <c r="A122" t="s">
        <v>258</v>
      </c>
      <c r="B122" t="s">
        <v>1357</v>
      </c>
      <c r="C122" t="s">
        <v>2137</v>
      </c>
      <c r="D122" t="s">
        <v>356</v>
      </c>
      <c r="E122">
        <v>61.9</v>
      </c>
      <c r="F122">
        <v>72</v>
      </c>
      <c r="G122">
        <v>3</v>
      </c>
      <c r="H122">
        <v>14</v>
      </c>
      <c r="I122">
        <v>3.89</v>
      </c>
      <c r="J122">
        <v>1.35</v>
      </c>
      <c r="K122">
        <v>27</v>
      </c>
      <c r="L122">
        <v>50</v>
      </c>
      <c r="M122">
        <v>33</v>
      </c>
      <c r="N122">
        <v>6</v>
      </c>
      <c r="O122">
        <v>58</v>
      </c>
      <c r="P122">
        <v>0</v>
      </c>
      <c r="Q122">
        <v>3</v>
      </c>
      <c r="R122">
        <v>0</v>
      </c>
      <c r="S122">
        <f t="shared" si="4"/>
        <v>181.39999999999998</v>
      </c>
      <c r="T122">
        <f t="shared" si="5"/>
        <v>12.093333333333332</v>
      </c>
      <c r="U122">
        <f t="shared" si="6"/>
        <v>8.4653333333333318</v>
      </c>
      <c r="V122">
        <f t="shared" si="7"/>
        <v>8.4653333333333318</v>
      </c>
    </row>
    <row r="123" spans="1:22" x14ac:dyDescent="0.35">
      <c r="A123" t="s">
        <v>230</v>
      </c>
      <c r="B123" t="s">
        <v>421</v>
      </c>
      <c r="C123" t="s">
        <v>316</v>
      </c>
      <c r="D123" t="s">
        <v>355</v>
      </c>
      <c r="E123">
        <v>137.69999999999999</v>
      </c>
      <c r="F123">
        <v>130</v>
      </c>
      <c r="G123">
        <v>8</v>
      </c>
      <c r="H123">
        <v>0</v>
      </c>
      <c r="I123">
        <v>4.34</v>
      </c>
      <c r="J123">
        <v>1.28</v>
      </c>
      <c r="K123">
        <v>66</v>
      </c>
      <c r="L123">
        <v>130</v>
      </c>
      <c r="M123">
        <v>46</v>
      </c>
      <c r="N123">
        <v>22</v>
      </c>
      <c r="O123">
        <v>26</v>
      </c>
      <c r="P123">
        <v>26</v>
      </c>
      <c r="Q123">
        <v>8</v>
      </c>
      <c r="R123">
        <v>0</v>
      </c>
      <c r="S123">
        <f t="shared" si="4"/>
        <v>179.7</v>
      </c>
      <c r="T123">
        <f t="shared" si="5"/>
        <v>11.979999999999999</v>
      </c>
      <c r="U123">
        <f t="shared" si="6"/>
        <v>8.3859999999999992</v>
      </c>
      <c r="V123">
        <f t="shared" si="7"/>
        <v>8.3859999999999992</v>
      </c>
    </row>
    <row r="124" spans="1:22" x14ac:dyDescent="0.35">
      <c r="A124" t="s">
        <v>488</v>
      </c>
      <c r="B124" t="s">
        <v>1878</v>
      </c>
      <c r="C124" t="s">
        <v>315</v>
      </c>
      <c r="D124" t="s">
        <v>355</v>
      </c>
      <c r="E124">
        <v>126.4</v>
      </c>
      <c r="F124">
        <v>127</v>
      </c>
      <c r="G124">
        <v>8</v>
      </c>
      <c r="H124">
        <v>0</v>
      </c>
      <c r="I124">
        <v>4.01</v>
      </c>
      <c r="J124">
        <v>1.28</v>
      </c>
      <c r="K124">
        <v>56</v>
      </c>
      <c r="L124">
        <v>113</v>
      </c>
      <c r="M124">
        <v>49</v>
      </c>
      <c r="N124">
        <v>15</v>
      </c>
      <c r="O124">
        <v>24</v>
      </c>
      <c r="P124">
        <v>24</v>
      </c>
      <c r="Q124">
        <v>7</v>
      </c>
      <c r="R124">
        <v>0</v>
      </c>
      <c r="S124">
        <f t="shared" si="4"/>
        <v>178.89999999999998</v>
      </c>
      <c r="T124">
        <f t="shared" si="5"/>
        <v>11.926666666666666</v>
      </c>
      <c r="U124">
        <f t="shared" si="6"/>
        <v>8.3486666666666665</v>
      </c>
      <c r="V124">
        <f t="shared" si="7"/>
        <v>8.3486666666666665</v>
      </c>
    </row>
    <row r="125" spans="1:22" x14ac:dyDescent="0.35">
      <c r="A125" t="s">
        <v>454</v>
      </c>
      <c r="B125" t="s">
        <v>1708</v>
      </c>
      <c r="C125" t="s">
        <v>302</v>
      </c>
      <c r="D125" t="s">
        <v>355</v>
      </c>
      <c r="E125">
        <v>142.1</v>
      </c>
      <c r="F125">
        <v>134</v>
      </c>
      <c r="G125">
        <v>8</v>
      </c>
      <c r="H125">
        <v>0</v>
      </c>
      <c r="I125">
        <v>4.2</v>
      </c>
      <c r="J125">
        <v>1.31</v>
      </c>
      <c r="K125">
        <v>66</v>
      </c>
      <c r="L125">
        <v>133</v>
      </c>
      <c r="M125">
        <v>54</v>
      </c>
      <c r="N125">
        <v>17</v>
      </c>
      <c r="O125">
        <v>32</v>
      </c>
      <c r="P125">
        <v>26</v>
      </c>
      <c r="Q125">
        <v>8</v>
      </c>
      <c r="R125">
        <v>0</v>
      </c>
      <c r="S125">
        <f t="shared" si="4"/>
        <v>178.60000000000002</v>
      </c>
      <c r="T125">
        <f t="shared" si="5"/>
        <v>11.906666666666668</v>
      </c>
      <c r="U125">
        <f t="shared" si="6"/>
        <v>8.3346666666666671</v>
      </c>
      <c r="V125">
        <f t="shared" si="7"/>
        <v>8.3346666666666671</v>
      </c>
    </row>
    <row r="126" spans="1:22" x14ac:dyDescent="0.35">
      <c r="A126" t="s">
        <v>249</v>
      </c>
      <c r="B126" t="s">
        <v>774</v>
      </c>
      <c r="D126" t="s">
        <v>355</v>
      </c>
      <c r="E126">
        <v>152.19999999999999</v>
      </c>
      <c r="F126">
        <v>116</v>
      </c>
      <c r="G126">
        <v>9</v>
      </c>
      <c r="H126">
        <v>0</v>
      </c>
      <c r="I126">
        <v>4.54</v>
      </c>
      <c r="J126">
        <v>1.25</v>
      </c>
      <c r="K126">
        <v>77</v>
      </c>
      <c r="L126">
        <v>159</v>
      </c>
      <c r="M126">
        <v>32</v>
      </c>
      <c r="N126">
        <v>26</v>
      </c>
      <c r="O126">
        <v>28</v>
      </c>
      <c r="P126">
        <v>26</v>
      </c>
      <c r="Q126">
        <v>10</v>
      </c>
      <c r="R126">
        <v>0</v>
      </c>
      <c r="S126">
        <f t="shared" si="4"/>
        <v>178.2</v>
      </c>
      <c r="T126">
        <f t="shared" si="5"/>
        <v>11.879999999999999</v>
      </c>
      <c r="U126">
        <f t="shared" si="6"/>
        <v>8.3159999999999989</v>
      </c>
      <c r="V126">
        <f t="shared" si="7"/>
        <v>8.3159999999999989</v>
      </c>
    </row>
    <row r="127" spans="1:22" x14ac:dyDescent="0.35">
      <c r="A127" t="s">
        <v>212</v>
      </c>
      <c r="B127" t="s">
        <v>1355</v>
      </c>
      <c r="C127" t="s">
        <v>318</v>
      </c>
      <c r="D127" t="s">
        <v>356</v>
      </c>
      <c r="E127">
        <v>132.6</v>
      </c>
      <c r="F127">
        <v>140</v>
      </c>
      <c r="G127">
        <v>7</v>
      </c>
      <c r="H127">
        <v>0</v>
      </c>
      <c r="I127">
        <v>3.89</v>
      </c>
      <c r="J127">
        <v>1.3</v>
      </c>
      <c r="K127">
        <v>57</v>
      </c>
      <c r="L127">
        <v>116</v>
      </c>
      <c r="M127">
        <v>57</v>
      </c>
      <c r="N127">
        <v>16</v>
      </c>
      <c r="O127">
        <v>42</v>
      </c>
      <c r="P127">
        <v>21</v>
      </c>
      <c r="Q127">
        <v>7</v>
      </c>
      <c r="R127">
        <v>0</v>
      </c>
      <c r="S127">
        <f t="shared" si="4"/>
        <v>178.10000000000002</v>
      </c>
      <c r="T127">
        <f t="shared" si="5"/>
        <v>11.873333333333335</v>
      </c>
      <c r="U127">
        <f t="shared" si="6"/>
        <v>8.3113333333333337</v>
      </c>
      <c r="V127">
        <f t="shared" si="7"/>
        <v>8.3113333333333337</v>
      </c>
    </row>
    <row r="128" spans="1:22" x14ac:dyDescent="0.35">
      <c r="A128" t="s">
        <v>227</v>
      </c>
      <c r="B128" t="s">
        <v>232</v>
      </c>
      <c r="C128" t="s">
        <v>2138</v>
      </c>
      <c r="D128" t="s">
        <v>356</v>
      </c>
      <c r="E128">
        <v>86.2</v>
      </c>
      <c r="F128">
        <v>102</v>
      </c>
      <c r="G128">
        <v>5</v>
      </c>
      <c r="H128">
        <v>5</v>
      </c>
      <c r="I128">
        <v>3.28</v>
      </c>
      <c r="J128">
        <v>1.2</v>
      </c>
      <c r="K128">
        <v>31</v>
      </c>
      <c r="L128">
        <v>70</v>
      </c>
      <c r="M128">
        <v>33</v>
      </c>
      <c r="N128">
        <v>7</v>
      </c>
      <c r="O128">
        <v>73</v>
      </c>
      <c r="P128">
        <v>2</v>
      </c>
      <c r="Q128">
        <v>4</v>
      </c>
      <c r="R128">
        <v>0</v>
      </c>
      <c r="S128">
        <f t="shared" si="4"/>
        <v>177.7</v>
      </c>
      <c r="T128">
        <f t="shared" si="5"/>
        <v>11.846666666666666</v>
      </c>
      <c r="U128">
        <f t="shared" si="6"/>
        <v>8.2926666666666655</v>
      </c>
      <c r="V128">
        <f t="shared" si="7"/>
        <v>8.2926666666666655</v>
      </c>
    </row>
    <row r="129" spans="1:22" x14ac:dyDescent="0.35">
      <c r="A129" t="s">
        <v>1022</v>
      </c>
      <c r="B129" t="s">
        <v>280</v>
      </c>
      <c r="C129" t="s">
        <v>303</v>
      </c>
      <c r="D129" t="s">
        <v>356</v>
      </c>
      <c r="E129">
        <v>62.4</v>
      </c>
      <c r="F129">
        <v>58</v>
      </c>
      <c r="G129">
        <v>4</v>
      </c>
      <c r="H129">
        <v>13</v>
      </c>
      <c r="I129">
        <v>3.68</v>
      </c>
      <c r="J129">
        <v>1.3</v>
      </c>
      <c r="K129">
        <v>26</v>
      </c>
      <c r="L129">
        <v>57</v>
      </c>
      <c r="M129">
        <v>24</v>
      </c>
      <c r="N129">
        <v>6</v>
      </c>
      <c r="O129">
        <v>65</v>
      </c>
      <c r="P129">
        <v>0</v>
      </c>
      <c r="Q129">
        <v>3</v>
      </c>
      <c r="R129">
        <v>0</v>
      </c>
      <c r="S129">
        <f t="shared" si="4"/>
        <v>176.9</v>
      </c>
      <c r="T129">
        <f t="shared" si="5"/>
        <v>11.793333333333333</v>
      </c>
      <c r="U129">
        <f t="shared" si="6"/>
        <v>8.2553333333333327</v>
      </c>
      <c r="V129">
        <f t="shared" si="7"/>
        <v>8.2553333333333327</v>
      </c>
    </row>
    <row r="130" spans="1:22" x14ac:dyDescent="0.35">
      <c r="A130" t="s">
        <v>553</v>
      </c>
      <c r="B130" t="s">
        <v>187</v>
      </c>
      <c r="C130" t="s">
        <v>296</v>
      </c>
      <c r="D130" t="s">
        <v>355</v>
      </c>
      <c r="E130">
        <v>120</v>
      </c>
      <c r="F130">
        <v>128</v>
      </c>
      <c r="G130">
        <v>7</v>
      </c>
      <c r="H130">
        <v>0</v>
      </c>
      <c r="I130">
        <v>3.95</v>
      </c>
      <c r="J130">
        <v>1.23</v>
      </c>
      <c r="K130">
        <v>53</v>
      </c>
      <c r="L130">
        <v>108</v>
      </c>
      <c r="M130">
        <v>40</v>
      </c>
      <c r="N130">
        <v>16</v>
      </c>
      <c r="O130">
        <v>22</v>
      </c>
      <c r="P130">
        <v>22</v>
      </c>
      <c r="Q130">
        <v>7</v>
      </c>
      <c r="R130">
        <v>0</v>
      </c>
      <c r="S130">
        <f t="shared" ref="S130:S193" si="8">E130+F130+(10*G130)+(7*H130)-(0.5*K130)-(0.5*L130)-M130-(3*Q130)+(5*R130)</f>
        <v>176.5</v>
      </c>
      <c r="T130">
        <f t="shared" ref="T130:T193" si="9">S130/15</f>
        <v>11.766666666666667</v>
      </c>
      <c r="U130">
        <f t="shared" ref="U130:U193" si="10">IF(S130 &gt;= 550,T130*1.35,IF(S130 &gt;= 500,T130*1.3,IF(S130 &gt;= 450,T130*1.25,IF(S130 &gt;= 400,T130*1.2,IF(S130 &gt;= 350,T130*1.1,IF(S130 &gt;= 300,T130,IF(S130 &gt;= 250,T130*0.9,IF(S130 &gt;= 200,T130*0.8,IF(S130 &gt;= 150,T130*0.7,IF(S130 &gt;= 100,T130*0.6,IF(S130 &gt;= 50,T130*0.5,T130*0.4)))))))))))</f>
        <v>8.2366666666666664</v>
      </c>
      <c r="V130">
        <f t="shared" ref="V130:V193" si="11">IF(U130 &lt; 1.5,1,U130)</f>
        <v>8.2366666666666664</v>
      </c>
    </row>
    <row r="131" spans="1:22" x14ac:dyDescent="0.35">
      <c r="A131" t="s">
        <v>1339</v>
      </c>
      <c r="B131" t="s">
        <v>1340</v>
      </c>
      <c r="C131" t="s">
        <v>318</v>
      </c>
      <c r="D131" t="s">
        <v>355</v>
      </c>
      <c r="E131">
        <v>152.6</v>
      </c>
      <c r="F131">
        <v>127</v>
      </c>
      <c r="G131">
        <v>8</v>
      </c>
      <c r="H131">
        <v>0</v>
      </c>
      <c r="I131">
        <v>4.47</v>
      </c>
      <c r="J131">
        <v>1.26</v>
      </c>
      <c r="K131">
        <v>76</v>
      </c>
      <c r="L131">
        <v>153</v>
      </c>
      <c r="M131">
        <v>40</v>
      </c>
      <c r="N131">
        <v>25</v>
      </c>
      <c r="O131">
        <v>28</v>
      </c>
      <c r="P131">
        <v>28</v>
      </c>
      <c r="Q131">
        <v>10</v>
      </c>
      <c r="R131">
        <v>0</v>
      </c>
      <c r="S131">
        <f t="shared" si="8"/>
        <v>175.10000000000002</v>
      </c>
      <c r="T131">
        <f t="shared" si="9"/>
        <v>11.673333333333336</v>
      </c>
      <c r="U131">
        <f t="shared" si="10"/>
        <v>8.1713333333333349</v>
      </c>
      <c r="V131">
        <f t="shared" si="11"/>
        <v>8.1713333333333349</v>
      </c>
    </row>
    <row r="132" spans="1:22" x14ac:dyDescent="0.35">
      <c r="A132" t="s">
        <v>34</v>
      </c>
      <c r="B132" t="s">
        <v>1654</v>
      </c>
      <c r="C132" t="s">
        <v>312</v>
      </c>
      <c r="D132" t="s">
        <v>356</v>
      </c>
      <c r="E132">
        <v>127.9</v>
      </c>
      <c r="F132">
        <v>127</v>
      </c>
      <c r="G132">
        <v>7</v>
      </c>
      <c r="H132">
        <v>0</v>
      </c>
      <c r="I132">
        <v>4.1399999999999997</v>
      </c>
      <c r="J132">
        <v>1.26</v>
      </c>
      <c r="K132">
        <v>59</v>
      </c>
      <c r="L132">
        <v>117</v>
      </c>
      <c r="M132">
        <v>44</v>
      </c>
      <c r="N132">
        <v>19</v>
      </c>
      <c r="O132">
        <v>30</v>
      </c>
      <c r="P132">
        <v>24</v>
      </c>
      <c r="Q132">
        <v>7</v>
      </c>
      <c r="R132">
        <v>0</v>
      </c>
      <c r="S132">
        <f t="shared" si="8"/>
        <v>171.89999999999998</v>
      </c>
      <c r="T132">
        <f t="shared" si="9"/>
        <v>11.459999999999999</v>
      </c>
      <c r="U132">
        <f t="shared" si="10"/>
        <v>8.0219999999999985</v>
      </c>
      <c r="V132">
        <f t="shared" si="11"/>
        <v>8.0219999999999985</v>
      </c>
    </row>
    <row r="133" spans="1:22" x14ac:dyDescent="0.35">
      <c r="A133" t="s">
        <v>1642</v>
      </c>
      <c r="B133" t="s">
        <v>1643</v>
      </c>
      <c r="C133" t="s">
        <v>319</v>
      </c>
      <c r="D133" t="s">
        <v>355</v>
      </c>
      <c r="E133">
        <v>121.8</v>
      </c>
      <c r="F133">
        <v>119</v>
      </c>
      <c r="G133">
        <v>7</v>
      </c>
      <c r="H133">
        <v>0</v>
      </c>
      <c r="I133">
        <v>4.0999999999999996</v>
      </c>
      <c r="J133">
        <v>1.24</v>
      </c>
      <c r="K133">
        <v>55</v>
      </c>
      <c r="L133">
        <v>119</v>
      </c>
      <c r="M133">
        <v>31</v>
      </c>
      <c r="N133">
        <v>17</v>
      </c>
      <c r="O133">
        <v>30</v>
      </c>
      <c r="P133">
        <v>22</v>
      </c>
      <c r="Q133">
        <v>7</v>
      </c>
      <c r="R133">
        <v>0</v>
      </c>
      <c r="S133">
        <f t="shared" si="8"/>
        <v>171.8</v>
      </c>
      <c r="T133">
        <f t="shared" si="9"/>
        <v>11.453333333333335</v>
      </c>
      <c r="U133">
        <f t="shared" si="10"/>
        <v>8.0173333333333332</v>
      </c>
      <c r="V133">
        <f t="shared" si="11"/>
        <v>8.0173333333333332</v>
      </c>
    </row>
    <row r="134" spans="1:22" x14ac:dyDescent="0.35">
      <c r="A134" t="s">
        <v>1144</v>
      </c>
      <c r="B134" t="s">
        <v>1876</v>
      </c>
      <c r="C134" t="s">
        <v>310</v>
      </c>
      <c r="D134" t="s">
        <v>355</v>
      </c>
      <c r="E134">
        <v>128.9</v>
      </c>
      <c r="F134">
        <v>113</v>
      </c>
      <c r="G134">
        <v>8</v>
      </c>
      <c r="H134">
        <v>0</v>
      </c>
      <c r="I134">
        <v>4.05</v>
      </c>
      <c r="J134">
        <v>1.25</v>
      </c>
      <c r="K134">
        <v>58</v>
      </c>
      <c r="L134">
        <v>118</v>
      </c>
      <c r="M134">
        <v>43</v>
      </c>
      <c r="N134">
        <v>16</v>
      </c>
      <c r="O134">
        <v>24</v>
      </c>
      <c r="P134">
        <v>24</v>
      </c>
      <c r="Q134">
        <v>7</v>
      </c>
      <c r="R134">
        <v>0</v>
      </c>
      <c r="S134">
        <f t="shared" si="8"/>
        <v>169.89999999999998</v>
      </c>
      <c r="T134">
        <f t="shared" si="9"/>
        <v>11.326666666666664</v>
      </c>
      <c r="U134">
        <f t="shared" si="10"/>
        <v>7.9286666666666648</v>
      </c>
      <c r="V134">
        <f t="shared" si="11"/>
        <v>7.9286666666666648</v>
      </c>
    </row>
    <row r="135" spans="1:22" x14ac:dyDescent="0.35">
      <c r="A135" t="s">
        <v>1010</v>
      </c>
      <c r="B135" t="s">
        <v>139</v>
      </c>
      <c r="C135" t="s">
        <v>363</v>
      </c>
      <c r="D135" t="s">
        <v>355</v>
      </c>
      <c r="E135">
        <v>122.9</v>
      </c>
      <c r="F135">
        <v>110</v>
      </c>
      <c r="G135">
        <v>7</v>
      </c>
      <c r="H135">
        <v>0</v>
      </c>
      <c r="I135">
        <v>3.96</v>
      </c>
      <c r="J135">
        <v>1.22</v>
      </c>
      <c r="K135">
        <v>54</v>
      </c>
      <c r="L135">
        <v>121</v>
      </c>
      <c r="M135">
        <v>30</v>
      </c>
      <c r="N135">
        <v>15</v>
      </c>
      <c r="O135">
        <v>29</v>
      </c>
      <c r="P135">
        <v>22</v>
      </c>
      <c r="Q135">
        <v>7</v>
      </c>
      <c r="R135">
        <v>1</v>
      </c>
      <c r="S135">
        <f t="shared" si="8"/>
        <v>169.39999999999998</v>
      </c>
      <c r="T135">
        <f t="shared" si="9"/>
        <v>11.293333333333331</v>
      </c>
      <c r="U135">
        <f t="shared" si="10"/>
        <v>7.9053333333333313</v>
      </c>
      <c r="V135">
        <f t="shared" si="11"/>
        <v>7.9053333333333313</v>
      </c>
    </row>
    <row r="136" spans="1:22" x14ac:dyDescent="0.35">
      <c r="A136" t="s">
        <v>25</v>
      </c>
      <c r="B136" t="s">
        <v>394</v>
      </c>
      <c r="C136" t="s">
        <v>303</v>
      </c>
      <c r="D136" t="s">
        <v>355</v>
      </c>
      <c r="E136">
        <v>142.5</v>
      </c>
      <c r="F136">
        <v>127</v>
      </c>
      <c r="G136">
        <v>8</v>
      </c>
      <c r="H136">
        <v>0</v>
      </c>
      <c r="I136">
        <v>4.29</v>
      </c>
      <c r="J136">
        <v>1.3</v>
      </c>
      <c r="K136">
        <v>68</v>
      </c>
      <c r="L136">
        <v>133</v>
      </c>
      <c r="M136">
        <v>53</v>
      </c>
      <c r="N136">
        <v>17</v>
      </c>
      <c r="O136">
        <v>31</v>
      </c>
      <c r="P136">
        <v>24</v>
      </c>
      <c r="Q136">
        <v>9</v>
      </c>
      <c r="R136">
        <v>0</v>
      </c>
      <c r="S136">
        <f t="shared" si="8"/>
        <v>169</v>
      </c>
      <c r="T136">
        <f t="shared" si="9"/>
        <v>11.266666666666667</v>
      </c>
      <c r="U136">
        <f t="shared" si="10"/>
        <v>7.8866666666666667</v>
      </c>
      <c r="V136">
        <f t="shared" si="11"/>
        <v>7.8866666666666667</v>
      </c>
    </row>
    <row r="137" spans="1:22" x14ac:dyDescent="0.35">
      <c r="A137" t="s">
        <v>446</v>
      </c>
      <c r="B137" t="s">
        <v>915</v>
      </c>
      <c r="C137" t="s">
        <v>305</v>
      </c>
      <c r="D137" t="s">
        <v>355</v>
      </c>
      <c r="E137">
        <v>139.1</v>
      </c>
      <c r="F137">
        <v>118</v>
      </c>
      <c r="G137">
        <v>8</v>
      </c>
      <c r="H137">
        <v>0</v>
      </c>
      <c r="I137">
        <v>4.4000000000000004</v>
      </c>
      <c r="J137">
        <v>1.29</v>
      </c>
      <c r="K137">
        <v>68</v>
      </c>
      <c r="L137">
        <v>136</v>
      </c>
      <c r="M137">
        <v>43</v>
      </c>
      <c r="N137">
        <v>21</v>
      </c>
      <c r="O137">
        <v>35</v>
      </c>
      <c r="P137">
        <v>23</v>
      </c>
      <c r="Q137">
        <v>8</v>
      </c>
      <c r="R137">
        <v>0</v>
      </c>
      <c r="S137">
        <f t="shared" si="8"/>
        <v>168.10000000000002</v>
      </c>
      <c r="T137">
        <f t="shared" si="9"/>
        <v>11.206666666666669</v>
      </c>
      <c r="U137">
        <f t="shared" si="10"/>
        <v>7.8446666666666678</v>
      </c>
      <c r="V137">
        <f t="shared" si="11"/>
        <v>7.8446666666666678</v>
      </c>
    </row>
    <row r="138" spans="1:22" x14ac:dyDescent="0.35">
      <c r="A138" t="s">
        <v>396</v>
      </c>
      <c r="B138" t="s">
        <v>151</v>
      </c>
      <c r="C138" t="s">
        <v>1523</v>
      </c>
      <c r="D138" t="s">
        <v>355</v>
      </c>
      <c r="E138">
        <v>126.9</v>
      </c>
      <c r="F138">
        <v>133</v>
      </c>
      <c r="G138">
        <v>7</v>
      </c>
      <c r="H138">
        <v>0</v>
      </c>
      <c r="I138">
        <v>4.29</v>
      </c>
      <c r="J138">
        <v>1.29</v>
      </c>
      <c r="K138">
        <v>61</v>
      </c>
      <c r="L138">
        <v>113</v>
      </c>
      <c r="M138">
        <v>51</v>
      </c>
      <c r="N138">
        <v>19</v>
      </c>
      <c r="O138">
        <v>24</v>
      </c>
      <c r="P138">
        <v>24</v>
      </c>
      <c r="Q138">
        <v>8</v>
      </c>
      <c r="R138">
        <v>0</v>
      </c>
      <c r="S138">
        <f t="shared" si="8"/>
        <v>167.89999999999998</v>
      </c>
      <c r="T138">
        <f t="shared" si="9"/>
        <v>11.193333333333332</v>
      </c>
      <c r="U138">
        <f t="shared" si="10"/>
        <v>7.8353333333333319</v>
      </c>
      <c r="V138">
        <f t="shared" si="11"/>
        <v>7.8353333333333319</v>
      </c>
    </row>
    <row r="139" spans="1:22" x14ac:dyDescent="0.35">
      <c r="A139" t="s">
        <v>99</v>
      </c>
      <c r="B139" t="s">
        <v>155</v>
      </c>
      <c r="C139" t="s">
        <v>293</v>
      </c>
      <c r="D139" t="s">
        <v>356</v>
      </c>
      <c r="E139">
        <v>144.19999999999999</v>
      </c>
      <c r="F139">
        <v>112</v>
      </c>
      <c r="G139">
        <v>8</v>
      </c>
      <c r="H139">
        <v>0</v>
      </c>
      <c r="I139">
        <v>4.32</v>
      </c>
      <c r="J139">
        <v>1.27</v>
      </c>
      <c r="K139">
        <v>69</v>
      </c>
      <c r="L139">
        <v>144</v>
      </c>
      <c r="M139">
        <v>39</v>
      </c>
      <c r="N139">
        <v>19</v>
      </c>
      <c r="O139">
        <v>41</v>
      </c>
      <c r="P139">
        <v>22</v>
      </c>
      <c r="Q139">
        <v>8</v>
      </c>
      <c r="R139">
        <v>0</v>
      </c>
      <c r="S139">
        <f t="shared" si="8"/>
        <v>166.7</v>
      </c>
      <c r="T139">
        <f t="shared" si="9"/>
        <v>11.113333333333333</v>
      </c>
      <c r="U139">
        <f t="shared" si="10"/>
        <v>7.7793333333333328</v>
      </c>
      <c r="V139">
        <f t="shared" si="11"/>
        <v>7.7793333333333328</v>
      </c>
    </row>
    <row r="140" spans="1:22" x14ac:dyDescent="0.35">
      <c r="A140" t="s">
        <v>330</v>
      </c>
      <c r="B140" t="s">
        <v>451</v>
      </c>
      <c r="C140" t="s">
        <v>320</v>
      </c>
      <c r="D140" t="s">
        <v>356</v>
      </c>
      <c r="E140">
        <v>66.599999999999994</v>
      </c>
      <c r="F140">
        <v>69</v>
      </c>
      <c r="G140">
        <v>4</v>
      </c>
      <c r="H140">
        <v>9</v>
      </c>
      <c r="I140">
        <v>3.6</v>
      </c>
      <c r="J140">
        <v>1.18</v>
      </c>
      <c r="K140">
        <v>27</v>
      </c>
      <c r="L140">
        <v>58</v>
      </c>
      <c r="M140">
        <v>21</v>
      </c>
      <c r="N140">
        <v>7</v>
      </c>
      <c r="O140">
        <v>68</v>
      </c>
      <c r="P140">
        <v>0</v>
      </c>
      <c r="Q140">
        <v>3</v>
      </c>
      <c r="R140">
        <v>0</v>
      </c>
      <c r="S140">
        <f t="shared" si="8"/>
        <v>166.1</v>
      </c>
      <c r="T140">
        <f t="shared" si="9"/>
        <v>11.073333333333332</v>
      </c>
      <c r="U140">
        <f t="shared" si="10"/>
        <v>7.7513333333333323</v>
      </c>
      <c r="V140">
        <f t="shared" si="11"/>
        <v>7.7513333333333323</v>
      </c>
    </row>
    <row r="141" spans="1:22" x14ac:dyDescent="0.35">
      <c r="A141" t="s">
        <v>39</v>
      </c>
      <c r="B141" t="s">
        <v>501</v>
      </c>
      <c r="C141" t="s">
        <v>307</v>
      </c>
      <c r="D141" t="s">
        <v>355</v>
      </c>
      <c r="E141">
        <v>135.30000000000001</v>
      </c>
      <c r="F141">
        <v>113</v>
      </c>
      <c r="G141">
        <v>8</v>
      </c>
      <c r="H141">
        <v>0</v>
      </c>
      <c r="I141">
        <v>4.41</v>
      </c>
      <c r="J141">
        <v>1.29</v>
      </c>
      <c r="K141">
        <v>66</v>
      </c>
      <c r="L141">
        <v>133</v>
      </c>
      <c r="M141">
        <v>42</v>
      </c>
      <c r="N141">
        <v>21</v>
      </c>
      <c r="O141">
        <v>39</v>
      </c>
      <c r="P141">
        <v>20</v>
      </c>
      <c r="Q141">
        <v>7</v>
      </c>
      <c r="R141">
        <v>0</v>
      </c>
      <c r="S141">
        <f t="shared" si="8"/>
        <v>165.8</v>
      </c>
      <c r="T141">
        <f t="shared" si="9"/>
        <v>11.053333333333335</v>
      </c>
      <c r="U141">
        <f t="shared" si="10"/>
        <v>7.7373333333333338</v>
      </c>
      <c r="V141">
        <f t="shared" si="11"/>
        <v>7.7373333333333338</v>
      </c>
    </row>
    <row r="142" spans="1:22" x14ac:dyDescent="0.35">
      <c r="A142" t="s">
        <v>211</v>
      </c>
      <c r="B142" t="s">
        <v>779</v>
      </c>
      <c r="C142" t="s">
        <v>307</v>
      </c>
      <c r="D142" t="s">
        <v>355</v>
      </c>
      <c r="E142">
        <v>115</v>
      </c>
      <c r="F142">
        <v>105</v>
      </c>
      <c r="G142">
        <v>7</v>
      </c>
      <c r="H142">
        <v>0</v>
      </c>
      <c r="I142">
        <v>3.84</v>
      </c>
      <c r="J142">
        <v>1.19</v>
      </c>
      <c r="K142">
        <v>49</v>
      </c>
      <c r="L142">
        <v>108</v>
      </c>
      <c r="M142">
        <v>28</v>
      </c>
      <c r="N142">
        <v>15</v>
      </c>
      <c r="O142">
        <v>20</v>
      </c>
      <c r="P142">
        <v>20</v>
      </c>
      <c r="Q142">
        <v>6</v>
      </c>
      <c r="R142">
        <v>0</v>
      </c>
      <c r="S142">
        <f t="shared" si="8"/>
        <v>165.5</v>
      </c>
      <c r="T142">
        <f t="shared" si="9"/>
        <v>11.033333333333333</v>
      </c>
      <c r="U142">
        <f t="shared" si="10"/>
        <v>7.7233333333333327</v>
      </c>
      <c r="V142">
        <f t="shared" si="11"/>
        <v>7.7233333333333327</v>
      </c>
    </row>
    <row r="143" spans="1:22" x14ac:dyDescent="0.35">
      <c r="A143" t="s">
        <v>1318</v>
      </c>
      <c r="B143" t="s">
        <v>56</v>
      </c>
      <c r="C143" t="s">
        <v>319</v>
      </c>
      <c r="D143" t="s">
        <v>355</v>
      </c>
      <c r="E143">
        <v>133.5</v>
      </c>
      <c r="F143">
        <v>127</v>
      </c>
      <c r="G143">
        <v>7</v>
      </c>
      <c r="H143">
        <v>0</v>
      </c>
      <c r="I143">
        <v>4.3</v>
      </c>
      <c r="J143">
        <v>1.29</v>
      </c>
      <c r="K143">
        <v>64</v>
      </c>
      <c r="L143">
        <v>125</v>
      </c>
      <c r="M143">
        <v>47</v>
      </c>
      <c r="N143">
        <v>19</v>
      </c>
      <c r="O143">
        <v>31</v>
      </c>
      <c r="P143">
        <v>24</v>
      </c>
      <c r="Q143">
        <v>8</v>
      </c>
      <c r="R143">
        <v>0</v>
      </c>
      <c r="S143">
        <f t="shared" si="8"/>
        <v>165</v>
      </c>
      <c r="T143">
        <f t="shared" si="9"/>
        <v>11</v>
      </c>
      <c r="U143">
        <f t="shared" si="10"/>
        <v>7.6999999999999993</v>
      </c>
      <c r="V143">
        <f t="shared" si="11"/>
        <v>7.6999999999999993</v>
      </c>
    </row>
    <row r="144" spans="1:22" x14ac:dyDescent="0.35">
      <c r="A144" t="s">
        <v>1704</v>
      </c>
      <c r="B144" t="s">
        <v>1705</v>
      </c>
      <c r="C144" t="s">
        <v>311</v>
      </c>
      <c r="D144" t="s">
        <v>355</v>
      </c>
      <c r="E144">
        <v>120.4</v>
      </c>
      <c r="F144">
        <v>118</v>
      </c>
      <c r="G144">
        <v>7</v>
      </c>
      <c r="H144">
        <v>0</v>
      </c>
      <c r="I144">
        <v>4.18</v>
      </c>
      <c r="J144">
        <v>1.31</v>
      </c>
      <c r="K144">
        <v>56</v>
      </c>
      <c r="L144">
        <v>110</v>
      </c>
      <c r="M144">
        <v>48</v>
      </c>
      <c r="N144">
        <v>15</v>
      </c>
      <c r="O144">
        <v>35</v>
      </c>
      <c r="P144">
        <v>19</v>
      </c>
      <c r="Q144">
        <v>6</v>
      </c>
      <c r="R144">
        <v>1</v>
      </c>
      <c r="S144">
        <f t="shared" si="8"/>
        <v>164.39999999999998</v>
      </c>
      <c r="T144">
        <f t="shared" si="9"/>
        <v>10.959999999999999</v>
      </c>
      <c r="U144">
        <f t="shared" si="10"/>
        <v>7.6719999999999988</v>
      </c>
      <c r="V144">
        <f t="shared" si="11"/>
        <v>7.6719999999999988</v>
      </c>
    </row>
    <row r="145" spans="1:22" x14ac:dyDescent="0.35">
      <c r="A145" t="s">
        <v>1010</v>
      </c>
      <c r="B145" t="s">
        <v>1113</v>
      </c>
      <c r="C145" t="s">
        <v>302</v>
      </c>
      <c r="D145" t="s">
        <v>356</v>
      </c>
      <c r="E145">
        <v>131.9</v>
      </c>
      <c r="F145">
        <v>118</v>
      </c>
      <c r="G145">
        <v>7</v>
      </c>
      <c r="H145">
        <v>0</v>
      </c>
      <c r="I145">
        <v>3.95</v>
      </c>
      <c r="J145">
        <v>1.29</v>
      </c>
      <c r="K145">
        <v>58</v>
      </c>
      <c r="L145">
        <v>128</v>
      </c>
      <c r="M145">
        <v>42</v>
      </c>
      <c r="N145">
        <v>14</v>
      </c>
      <c r="O145">
        <v>37</v>
      </c>
      <c r="P145">
        <v>22</v>
      </c>
      <c r="Q145">
        <v>7</v>
      </c>
      <c r="R145">
        <v>0</v>
      </c>
      <c r="S145">
        <f t="shared" si="8"/>
        <v>163.89999999999998</v>
      </c>
      <c r="T145">
        <f t="shared" si="9"/>
        <v>10.926666666666666</v>
      </c>
      <c r="U145">
        <f t="shared" si="10"/>
        <v>7.6486666666666654</v>
      </c>
      <c r="V145">
        <f t="shared" si="11"/>
        <v>7.6486666666666654</v>
      </c>
    </row>
    <row r="146" spans="1:22" x14ac:dyDescent="0.35">
      <c r="A146" t="s">
        <v>612</v>
      </c>
      <c r="B146" t="s">
        <v>1146</v>
      </c>
      <c r="C146" t="s">
        <v>303</v>
      </c>
      <c r="D146" t="s">
        <v>355</v>
      </c>
      <c r="E146">
        <v>147.1</v>
      </c>
      <c r="F146">
        <v>121</v>
      </c>
      <c r="G146">
        <v>8</v>
      </c>
      <c r="H146">
        <v>0</v>
      </c>
      <c r="I146">
        <v>4.32</v>
      </c>
      <c r="J146">
        <v>1.3</v>
      </c>
      <c r="K146">
        <v>71</v>
      </c>
      <c r="L146">
        <v>146</v>
      </c>
      <c r="M146">
        <v>46</v>
      </c>
      <c r="N146">
        <v>19</v>
      </c>
      <c r="O146">
        <v>28</v>
      </c>
      <c r="P146">
        <v>28</v>
      </c>
      <c r="Q146">
        <v>10</v>
      </c>
      <c r="R146">
        <v>0</v>
      </c>
      <c r="S146">
        <f t="shared" si="8"/>
        <v>163.60000000000002</v>
      </c>
      <c r="T146">
        <f t="shared" si="9"/>
        <v>10.906666666666668</v>
      </c>
      <c r="U146">
        <f t="shared" si="10"/>
        <v>7.6346666666666669</v>
      </c>
      <c r="V146">
        <f t="shared" si="11"/>
        <v>7.6346666666666669</v>
      </c>
    </row>
    <row r="147" spans="1:22" x14ac:dyDescent="0.35">
      <c r="A147" t="s">
        <v>185</v>
      </c>
      <c r="B147" t="s">
        <v>426</v>
      </c>
      <c r="C147" t="s">
        <v>315</v>
      </c>
      <c r="D147" t="s">
        <v>355</v>
      </c>
      <c r="E147">
        <v>124.5</v>
      </c>
      <c r="F147">
        <v>123</v>
      </c>
      <c r="G147">
        <v>7</v>
      </c>
      <c r="H147">
        <v>0</v>
      </c>
      <c r="I147">
        <v>4.26</v>
      </c>
      <c r="J147">
        <v>1.31</v>
      </c>
      <c r="K147">
        <v>59</v>
      </c>
      <c r="L147">
        <v>117</v>
      </c>
      <c r="M147">
        <v>45</v>
      </c>
      <c r="N147">
        <v>17</v>
      </c>
      <c r="O147">
        <v>35</v>
      </c>
      <c r="P147">
        <v>21</v>
      </c>
      <c r="Q147">
        <v>7</v>
      </c>
      <c r="R147">
        <v>0</v>
      </c>
      <c r="S147">
        <f t="shared" si="8"/>
        <v>163.5</v>
      </c>
      <c r="T147">
        <f t="shared" si="9"/>
        <v>10.9</v>
      </c>
      <c r="U147">
        <f t="shared" si="10"/>
        <v>7.63</v>
      </c>
      <c r="V147">
        <f t="shared" si="11"/>
        <v>7.63</v>
      </c>
    </row>
    <row r="148" spans="1:22" x14ac:dyDescent="0.35">
      <c r="A148" t="s">
        <v>158</v>
      </c>
      <c r="B148" t="s">
        <v>288</v>
      </c>
      <c r="C148" t="s">
        <v>309</v>
      </c>
      <c r="D148" t="s">
        <v>355</v>
      </c>
      <c r="E148">
        <v>139.4</v>
      </c>
      <c r="F148">
        <v>116</v>
      </c>
      <c r="G148">
        <v>8</v>
      </c>
      <c r="H148">
        <v>0</v>
      </c>
      <c r="I148">
        <v>4.42</v>
      </c>
      <c r="J148">
        <v>1.31</v>
      </c>
      <c r="K148">
        <v>69</v>
      </c>
      <c r="L148">
        <v>136</v>
      </c>
      <c r="M148">
        <v>46</v>
      </c>
      <c r="N148">
        <v>20</v>
      </c>
      <c r="O148">
        <v>26</v>
      </c>
      <c r="P148">
        <v>26</v>
      </c>
      <c r="Q148">
        <v>8</v>
      </c>
      <c r="R148">
        <v>0</v>
      </c>
      <c r="S148">
        <f t="shared" si="8"/>
        <v>162.89999999999998</v>
      </c>
      <c r="T148">
        <f t="shared" si="9"/>
        <v>10.859999999999998</v>
      </c>
      <c r="U148">
        <f t="shared" si="10"/>
        <v>7.6019999999999976</v>
      </c>
      <c r="V148">
        <f t="shared" si="11"/>
        <v>7.6019999999999976</v>
      </c>
    </row>
    <row r="149" spans="1:22" x14ac:dyDescent="0.35">
      <c r="A149" t="s">
        <v>909</v>
      </c>
      <c r="B149" t="s">
        <v>260</v>
      </c>
      <c r="C149" t="s">
        <v>312</v>
      </c>
      <c r="D149" t="s">
        <v>355</v>
      </c>
      <c r="E149">
        <v>140.4</v>
      </c>
      <c r="F149">
        <v>128</v>
      </c>
      <c r="G149">
        <v>8</v>
      </c>
      <c r="H149">
        <v>0</v>
      </c>
      <c r="I149">
        <v>4.67</v>
      </c>
      <c r="J149">
        <v>1.33</v>
      </c>
      <c r="K149">
        <v>73</v>
      </c>
      <c r="L149">
        <v>128</v>
      </c>
      <c r="M149">
        <v>58</v>
      </c>
      <c r="N149">
        <v>22</v>
      </c>
      <c r="O149">
        <v>27</v>
      </c>
      <c r="P149">
        <v>27</v>
      </c>
      <c r="Q149">
        <v>9</v>
      </c>
      <c r="R149">
        <v>0</v>
      </c>
      <c r="S149">
        <f t="shared" si="8"/>
        <v>162.89999999999998</v>
      </c>
      <c r="T149">
        <f t="shared" si="9"/>
        <v>10.859999999999998</v>
      </c>
      <c r="U149">
        <f t="shared" si="10"/>
        <v>7.6019999999999976</v>
      </c>
      <c r="V149">
        <f t="shared" si="11"/>
        <v>7.6019999999999976</v>
      </c>
    </row>
    <row r="150" spans="1:22" x14ac:dyDescent="0.35">
      <c r="A150" t="s">
        <v>169</v>
      </c>
      <c r="B150" t="s">
        <v>1197</v>
      </c>
      <c r="C150" t="s">
        <v>316</v>
      </c>
      <c r="D150" t="s">
        <v>355</v>
      </c>
      <c r="E150">
        <v>108.6</v>
      </c>
      <c r="F150">
        <v>110</v>
      </c>
      <c r="G150">
        <v>7</v>
      </c>
      <c r="H150">
        <v>0</v>
      </c>
      <c r="I150">
        <v>4.1399999999999997</v>
      </c>
      <c r="J150">
        <v>1.21</v>
      </c>
      <c r="K150">
        <v>50</v>
      </c>
      <c r="L150">
        <v>98</v>
      </c>
      <c r="M150">
        <v>34</v>
      </c>
      <c r="N150">
        <v>17</v>
      </c>
      <c r="O150">
        <v>32</v>
      </c>
      <c r="P150">
        <v>17</v>
      </c>
      <c r="Q150">
        <v>6</v>
      </c>
      <c r="R150">
        <v>0</v>
      </c>
      <c r="S150">
        <f t="shared" si="8"/>
        <v>162.60000000000002</v>
      </c>
      <c r="T150">
        <f t="shared" si="9"/>
        <v>10.840000000000002</v>
      </c>
      <c r="U150">
        <f t="shared" si="10"/>
        <v>7.588000000000001</v>
      </c>
      <c r="V150">
        <f t="shared" si="11"/>
        <v>7.588000000000001</v>
      </c>
    </row>
    <row r="151" spans="1:22" x14ac:dyDescent="0.35">
      <c r="A151" t="s">
        <v>330</v>
      </c>
      <c r="B151" t="s">
        <v>565</v>
      </c>
      <c r="C151" t="s">
        <v>296</v>
      </c>
      <c r="D151" t="s">
        <v>356</v>
      </c>
      <c r="E151">
        <v>55.4</v>
      </c>
      <c r="F151">
        <v>63</v>
      </c>
      <c r="G151">
        <v>3</v>
      </c>
      <c r="H151">
        <v>11</v>
      </c>
      <c r="I151">
        <v>3.95</v>
      </c>
      <c r="J151">
        <v>1.19</v>
      </c>
      <c r="K151">
        <v>24</v>
      </c>
      <c r="L151">
        <v>48</v>
      </c>
      <c r="M151">
        <v>18</v>
      </c>
      <c r="N151">
        <v>8</v>
      </c>
      <c r="O151">
        <v>55</v>
      </c>
      <c r="P151">
        <v>0</v>
      </c>
      <c r="Q151">
        <v>3</v>
      </c>
      <c r="R151">
        <v>0</v>
      </c>
      <c r="S151">
        <f t="shared" si="8"/>
        <v>162.4</v>
      </c>
      <c r="T151">
        <f t="shared" si="9"/>
        <v>10.826666666666666</v>
      </c>
      <c r="U151">
        <f t="shared" si="10"/>
        <v>7.578666666666666</v>
      </c>
      <c r="V151">
        <f t="shared" si="11"/>
        <v>7.578666666666666</v>
      </c>
    </row>
    <row r="152" spans="1:22" x14ac:dyDescent="0.35">
      <c r="A152" t="s">
        <v>57</v>
      </c>
      <c r="B152" t="s">
        <v>1029</v>
      </c>
      <c r="C152" t="s">
        <v>315</v>
      </c>
      <c r="D152" t="s">
        <v>355</v>
      </c>
      <c r="E152">
        <v>120.9</v>
      </c>
      <c r="F152">
        <v>114</v>
      </c>
      <c r="G152">
        <v>7</v>
      </c>
      <c r="H152">
        <v>0</v>
      </c>
      <c r="I152">
        <v>4.07</v>
      </c>
      <c r="J152">
        <v>1.26</v>
      </c>
      <c r="K152">
        <v>55</v>
      </c>
      <c r="L152">
        <v>110</v>
      </c>
      <c r="M152">
        <v>42</v>
      </c>
      <c r="N152">
        <v>16</v>
      </c>
      <c r="O152">
        <v>33</v>
      </c>
      <c r="P152">
        <v>20</v>
      </c>
      <c r="Q152">
        <v>6</v>
      </c>
      <c r="R152">
        <v>0</v>
      </c>
      <c r="S152">
        <f t="shared" si="8"/>
        <v>162.39999999999998</v>
      </c>
      <c r="T152">
        <f t="shared" si="9"/>
        <v>10.826666666666664</v>
      </c>
      <c r="U152">
        <f t="shared" si="10"/>
        <v>7.5786666666666642</v>
      </c>
      <c r="V152">
        <f t="shared" si="11"/>
        <v>7.5786666666666642</v>
      </c>
    </row>
    <row r="153" spans="1:22" x14ac:dyDescent="0.35">
      <c r="A153" t="s">
        <v>139</v>
      </c>
      <c r="B153" t="s">
        <v>947</v>
      </c>
      <c r="C153" t="s">
        <v>293</v>
      </c>
      <c r="D153" t="s">
        <v>356</v>
      </c>
      <c r="E153">
        <v>63.6</v>
      </c>
      <c r="F153">
        <v>79</v>
      </c>
      <c r="G153">
        <v>4</v>
      </c>
      <c r="H153">
        <v>7</v>
      </c>
      <c r="I153">
        <v>3.41</v>
      </c>
      <c r="J153">
        <v>1.1599999999999999</v>
      </c>
      <c r="K153">
        <v>24</v>
      </c>
      <c r="L153">
        <v>50</v>
      </c>
      <c r="M153">
        <v>24</v>
      </c>
      <c r="N153">
        <v>7</v>
      </c>
      <c r="O153">
        <v>66</v>
      </c>
      <c r="P153">
        <v>0</v>
      </c>
      <c r="Q153">
        <v>3</v>
      </c>
      <c r="R153">
        <v>0</v>
      </c>
      <c r="S153">
        <f t="shared" si="8"/>
        <v>161.6</v>
      </c>
      <c r="T153">
        <f t="shared" si="9"/>
        <v>10.773333333333333</v>
      </c>
      <c r="U153">
        <f t="shared" si="10"/>
        <v>7.5413333333333332</v>
      </c>
      <c r="V153">
        <f t="shared" si="11"/>
        <v>7.5413333333333332</v>
      </c>
    </row>
    <row r="154" spans="1:22" x14ac:dyDescent="0.35">
      <c r="A154" t="s">
        <v>329</v>
      </c>
      <c r="B154" t="s">
        <v>187</v>
      </c>
      <c r="C154" t="s">
        <v>297</v>
      </c>
      <c r="D154" t="s">
        <v>355</v>
      </c>
      <c r="E154">
        <v>134.19999999999999</v>
      </c>
      <c r="F154">
        <v>119</v>
      </c>
      <c r="G154">
        <v>8</v>
      </c>
      <c r="H154">
        <v>0</v>
      </c>
      <c r="I154">
        <v>4.41</v>
      </c>
      <c r="J154">
        <v>1.36</v>
      </c>
      <c r="K154">
        <v>66</v>
      </c>
      <c r="L154">
        <v>135</v>
      </c>
      <c r="M154">
        <v>48</v>
      </c>
      <c r="N154">
        <v>18</v>
      </c>
      <c r="O154">
        <v>28</v>
      </c>
      <c r="P154">
        <v>24</v>
      </c>
      <c r="Q154">
        <v>8</v>
      </c>
      <c r="R154">
        <v>0</v>
      </c>
      <c r="S154">
        <f t="shared" si="8"/>
        <v>160.69999999999999</v>
      </c>
      <c r="T154">
        <f t="shared" si="9"/>
        <v>10.713333333333333</v>
      </c>
      <c r="U154">
        <f t="shared" si="10"/>
        <v>7.4993333333333325</v>
      </c>
      <c r="V154">
        <f t="shared" si="11"/>
        <v>7.4993333333333325</v>
      </c>
    </row>
    <row r="155" spans="1:22" x14ac:dyDescent="0.35">
      <c r="A155" t="s">
        <v>1237</v>
      </c>
      <c r="B155" t="s">
        <v>1238</v>
      </c>
      <c r="C155" t="s">
        <v>314</v>
      </c>
      <c r="D155" t="s">
        <v>355</v>
      </c>
      <c r="E155">
        <v>118.4</v>
      </c>
      <c r="F155">
        <v>119</v>
      </c>
      <c r="G155">
        <v>7</v>
      </c>
      <c r="H155">
        <v>0</v>
      </c>
      <c r="I155">
        <v>3.97</v>
      </c>
      <c r="J155">
        <v>1.31</v>
      </c>
      <c r="K155">
        <v>52</v>
      </c>
      <c r="L155">
        <v>103</v>
      </c>
      <c r="M155">
        <v>52</v>
      </c>
      <c r="N155">
        <v>14</v>
      </c>
      <c r="O155">
        <v>29</v>
      </c>
      <c r="P155">
        <v>20</v>
      </c>
      <c r="Q155">
        <v>6</v>
      </c>
      <c r="R155">
        <v>0</v>
      </c>
      <c r="S155">
        <f t="shared" si="8"/>
        <v>159.89999999999998</v>
      </c>
      <c r="T155">
        <f t="shared" si="9"/>
        <v>10.659999999999998</v>
      </c>
      <c r="U155">
        <f t="shared" si="10"/>
        <v>7.461999999999998</v>
      </c>
      <c r="V155">
        <f t="shared" si="11"/>
        <v>7.461999999999998</v>
      </c>
    </row>
    <row r="156" spans="1:22" x14ac:dyDescent="0.35">
      <c r="A156" t="s">
        <v>227</v>
      </c>
      <c r="B156" t="s">
        <v>782</v>
      </c>
      <c r="C156" t="s">
        <v>320</v>
      </c>
      <c r="D156" t="s">
        <v>355</v>
      </c>
      <c r="E156">
        <v>120.1</v>
      </c>
      <c r="F156">
        <v>119</v>
      </c>
      <c r="G156">
        <v>7</v>
      </c>
      <c r="H156">
        <v>0</v>
      </c>
      <c r="I156">
        <v>4.24</v>
      </c>
      <c r="J156">
        <v>1.33</v>
      </c>
      <c r="K156">
        <v>57</v>
      </c>
      <c r="L156">
        <v>114</v>
      </c>
      <c r="M156">
        <v>46</v>
      </c>
      <c r="N156">
        <v>16</v>
      </c>
      <c r="O156">
        <v>30</v>
      </c>
      <c r="P156">
        <v>19</v>
      </c>
      <c r="Q156">
        <v>6</v>
      </c>
      <c r="R156">
        <v>0</v>
      </c>
      <c r="S156">
        <f t="shared" si="8"/>
        <v>159.60000000000002</v>
      </c>
      <c r="T156">
        <f t="shared" si="9"/>
        <v>10.640000000000002</v>
      </c>
      <c r="U156">
        <f t="shared" si="10"/>
        <v>7.4480000000000013</v>
      </c>
      <c r="V156">
        <f t="shared" si="11"/>
        <v>7.4480000000000013</v>
      </c>
    </row>
    <row r="157" spans="1:22" x14ac:dyDescent="0.35">
      <c r="A157" t="s">
        <v>70</v>
      </c>
      <c r="B157" t="s">
        <v>629</v>
      </c>
      <c r="C157" t="s">
        <v>295</v>
      </c>
      <c r="D157" t="s">
        <v>355</v>
      </c>
      <c r="E157">
        <v>130.30000000000001</v>
      </c>
      <c r="F157">
        <v>107</v>
      </c>
      <c r="G157">
        <v>8</v>
      </c>
      <c r="H157">
        <v>0</v>
      </c>
      <c r="I157">
        <v>4.12</v>
      </c>
      <c r="J157">
        <v>1.28</v>
      </c>
      <c r="K157">
        <v>60</v>
      </c>
      <c r="L157">
        <v>126</v>
      </c>
      <c r="M157">
        <v>41</v>
      </c>
      <c r="N157">
        <v>16</v>
      </c>
      <c r="O157">
        <v>24</v>
      </c>
      <c r="P157">
        <v>24</v>
      </c>
      <c r="Q157">
        <v>8</v>
      </c>
      <c r="R157">
        <v>0</v>
      </c>
      <c r="S157">
        <f t="shared" si="8"/>
        <v>159.30000000000001</v>
      </c>
      <c r="T157">
        <f t="shared" si="9"/>
        <v>10.620000000000001</v>
      </c>
      <c r="U157">
        <f t="shared" si="10"/>
        <v>7.4340000000000002</v>
      </c>
      <c r="V157">
        <f t="shared" si="11"/>
        <v>7.4340000000000002</v>
      </c>
    </row>
    <row r="158" spans="1:22" x14ac:dyDescent="0.35">
      <c r="A158" t="s">
        <v>174</v>
      </c>
      <c r="B158" t="s">
        <v>22</v>
      </c>
      <c r="C158" t="s">
        <v>312</v>
      </c>
      <c r="D158" t="s">
        <v>356</v>
      </c>
      <c r="E158">
        <v>68.099999999999994</v>
      </c>
      <c r="F158">
        <v>90</v>
      </c>
      <c r="G158">
        <v>4</v>
      </c>
      <c r="H158">
        <v>5</v>
      </c>
      <c r="I158">
        <v>3.17</v>
      </c>
      <c r="J158">
        <v>1.17</v>
      </c>
      <c r="K158">
        <v>24</v>
      </c>
      <c r="L158">
        <v>51</v>
      </c>
      <c r="M158">
        <v>29</v>
      </c>
      <c r="N158">
        <v>7</v>
      </c>
      <c r="O158">
        <v>68</v>
      </c>
      <c r="P158">
        <v>0</v>
      </c>
      <c r="Q158">
        <v>3</v>
      </c>
      <c r="R158">
        <v>0</v>
      </c>
      <c r="S158">
        <f t="shared" si="8"/>
        <v>157.6</v>
      </c>
      <c r="T158">
        <f t="shared" si="9"/>
        <v>10.506666666666666</v>
      </c>
      <c r="U158">
        <f t="shared" si="10"/>
        <v>7.3546666666666658</v>
      </c>
      <c r="V158">
        <f t="shared" si="11"/>
        <v>7.3546666666666658</v>
      </c>
    </row>
    <row r="159" spans="1:22" x14ac:dyDescent="0.35">
      <c r="A159" t="s">
        <v>54</v>
      </c>
      <c r="B159" t="s">
        <v>1384</v>
      </c>
      <c r="C159" t="s">
        <v>303</v>
      </c>
      <c r="D159" t="s">
        <v>355</v>
      </c>
      <c r="E159">
        <v>142.1</v>
      </c>
      <c r="F159">
        <v>99</v>
      </c>
      <c r="G159">
        <v>8</v>
      </c>
      <c r="H159">
        <v>0</v>
      </c>
      <c r="I159">
        <v>4.1500000000000004</v>
      </c>
      <c r="J159">
        <v>1.28</v>
      </c>
      <c r="K159">
        <v>65</v>
      </c>
      <c r="L159">
        <v>147</v>
      </c>
      <c r="M159">
        <v>35</v>
      </c>
      <c r="N159">
        <v>16</v>
      </c>
      <c r="O159">
        <v>30</v>
      </c>
      <c r="P159">
        <v>24</v>
      </c>
      <c r="Q159">
        <v>8</v>
      </c>
      <c r="R159">
        <v>0</v>
      </c>
      <c r="S159">
        <f t="shared" si="8"/>
        <v>156.10000000000002</v>
      </c>
      <c r="T159">
        <f t="shared" si="9"/>
        <v>10.406666666666668</v>
      </c>
      <c r="U159">
        <f t="shared" si="10"/>
        <v>7.2846666666666673</v>
      </c>
      <c r="V159">
        <f t="shared" si="11"/>
        <v>7.2846666666666673</v>
      </c>
    </row>
    <row r="160" spans="1:22" x14ac:dyDescent="0.35">
      <c r="A160" t="s">
        <v>274</v>
      </c>
      <c r="B160" t="s">
        <v>1882</v>
      </c>
      <c r="C160" t="s">
        <v>318</v>
      </c>
      <c r="D160" t="s">
        <v>355</v>
      </c>
      <c r="E160">
        <v>119.3</v>
      </c>
      <c r="F160">
        <v>111</v>
      </c>
      <c r="G160">
        <v>7</v>
      </c>
      <c r="H160">
        <v>0</v>
      </c>
      <c r="I160">
        <v>4.09</v>
      </c>
      <c r="J160">
        <v>1.3</v>
      </c>
      <c r="K160">
        <v>54</v>
      </c>
      <c r="L160">
        <v>114</v>
      </c>
      <c r="M160">
        <v>41</v>
      </c>
      <c r="N160">
        <v>15</v>
      </c>
      <c r="O160">
        <v>23</v>
      </c>
      <c r="P160">
        <v>23</v>
      </c>
      <c r="Q160">
        <v>7</v>
      </c>
      <c r="R160">
        <v>0</v>
      </c>
      <c r="S160">
        <f t="shared" si="8"/>
        <v>154.30000000000001</v>
      </c>
      <c r="T160">
        <f t="shared" si="9"/>
        <v>10.286666666666667</v>
      </c>
      <c r="U160">
        <f t="shared" si="10"/>
        <v>7.2006666666666668</v>
      </c>
      <c r="V160">
        <f t="shared" si="11"/>
        <v>7.2006666666666668</v>
      </c>
    </row>
    <row r="161" spans="1:22" x14ac:dyDescent="0.35">
      <c r="A161" t="s">
        <v>283</v>
      </c>
      <c r="B161" t="s">
        <v>1143</v>
      </c>
      <c r="C161" t="s">
        <v>363</v>
      </c>
      <c r="D161" t="s">
        <v>355</v>
      </c>
      <c r="E161">
        <v>126.2</v>
      </c>
      <c r="F161">
        <v>115</v>
      </c>
      <c r="G161">
        <v>7</v>
      </c>
      <c r="H161">
        <v>0</v>
      </c>
      <c r="I161">
        <v>4.33</v>
      </c>
      <c r="J161">
        <v>1.31</v>
      </c>
      <c r="K161">
        <v>61</v>
      </c>
      <c r="L161">
        <v>124</v>
      </c>
      <c r="M161">
        <v>42</v>
      </c>
      <c r="N161">
        <v>18</v>
      </c>
      <c r="O161">
        <v>28</v>
      </c>
      <c r="P161">
        <v>23</v>
      </c>
      <c r="Q161">
        <v>8</v>
      </c>
      <c r="R161">
        <v>0</v>
      </c>
      <c r="S161">
        <f t="shared" si="8"/>
        <v>152.69999999999999</v>
      </c>
      <c r="T161">
        <f t="shared" si="9"/>
        <v>10.18</v>
      </c>
      <c r="U161">
        <f t="shared" si="10"/>
        <v>7.1259999999999994</v>
      </c>
      <c r="V161">
        <f t="shared" si="11"/>
        <v>7.1259999999999994</v>
      </c>
    </row>
    <row r="162" spans="1:22" x14ac:dyDescent="0.35">
      <c r="A162" t="s">
        <v>93</v>
      </c>
      <c r="B162" t="s">
        <v>587</v>
      </c>
      <c r="D162" t="s">
        <v>355</v>
      </c>
      <c r="E162">
        <v>130.1</v>
      </c>
      <c r="F162">
        <v>117</v>
      </c>
      <c r="G162">
        <v>8</v>
      </c>
      <c r="H162">
        <v>0</v>
      </c>
      <c r="I162">
        <v>4.6399999999999997</v>
      </c>
      <c r="J162">
        <v>1.37</v>
      </c>
      <c r="K162">
        <v>67</v>
      </c>
      <c r="L162">
        <v>128</v>
      </c>
      <c r="M162">
        <v>51</v>
      </c>
      <c r="N162">
        <v>20</v>
      </c>
      <c r="O162">
        <v>26</v>
      </c>
      <c r="P162">
        <v>23</v>
      </c>
      <c r="Q162">
        <v>9</v>
      </c>
      <c r="R162">
        <v>0</v>
      </c>
      <c r="S162">
        <f t="shared" si="8"/>
        <v>151.60000000000002</v>
      </c>
      <c r="T162">
        <f t="shared" si="9"/>
        <v>10.106666666666667</v>
      </c>
      <c r="U162">
        <f t="shared" si="10"/>
        <v>7.0746666666666664</v>
      </c>
      <c r="V162">
        <f t="shared" si="11"/>
        <v>7.0746666666666664</v>
      </c>
    </row>
    <row r="163" spans="1:22" x14ac:dyDescent="0.35">
      <c r="A163" t="s">
        <v>1686</v>
      </c>
      <c r="B163" t="s">
        <v>1258</v>
      </c>
      <c r="C163" t="s">
        <v>319</v>
      </c>
      <c r="D163" t="s">
        <v>355</v>
      </c>
      <c r="E163">
        <v>131.6</v>
      </c>
      <c r="F163">
        <v>118</v>
      </c>
      <c r="G163">
        <v>7</v>
      </c>
      <c r="H163">
        <v>0</v>
      </c>
      <c r="I163">
        <v>4.4800000000000004</v>
      </c>
      <c r="J163">
        <v>1.33</v>
      </c>
      <c r="K163">
        <v>66</v>
      </c>
      <c r="L163">
        <v>126</v>
      </c>
      <c r="M163">
        <v>49</v>
      </c>
      <c r="N163">
        <v>19</v>
      </c>
      <c r="O163">
        <v>29</v>
      </c>
      <c r="P163">
        <v>25</v>
      </c>
      <c r="Q163">
        <v>8</v>
      </c>
      <c r="R163">
        <v>0</v>
      </c>
      <c r="S163">
        <f t="shared" si="8"/>
        <v>150.60000000000002</v>
      </c>
      <c r="T163">
        <f t="shared" si="9"/>
        <v>10.040000000000001</v>
      </c>
      <c r="U163">
        <f t="shared" si="10"/>
        <v>7.0280000000000005</v>
      </c>
      <c r="V163">
        <f t="shared" si="11"/>
        <v>7.0280000000000005</v>
      </c>
    </row>
    <row r="164" spans="1:22" x14ac:dyDescent="0.35">
      <c r="A164" t="s">
        <v>1673</v>
      </c>
      <c r="B164" t="s">
        <v>620</v>
      </c>
      <c r="C164" t="s">
        <v>2137</v>
      </c>
      <c r="D164" t="s">
        <v>356</v>
      </c>
      <c r="E164">
        <v>125.3</v>
      </c>
      <c r="F164">
        <v>115</v>
      </c>
      <c r="G164">
        <v>6</v>
      </c>
      <c r="H164">
        <v>0</v>
      </c>
      <c r="I164">
        <v>4.1399999999999997</v>
      </c>
      <c r="J164">
        <v>1.28</v>
      </c>
      <c r="K164">
        <v>58</v>
      </c>
      <c r="L164">
        <v>120</v>
      </c>
      <c r="M164">
        <v>40</v>
      </c>
      <c r="N164">
        <v>16</v>
      </c>
      <c r="O164">
        <v>29</v>
      </c>
      <c r="P164">
        <v>21</v>
      </c>
      <c r="Q164">
        <v>7</v>
      </c>
      <c r="R164">
        <v>0</v>
      </c>
      <c r="S164">
        <f t="shared" si="8"/>
        <v>150.30000000000001</v>
      </c>
      <c r="T164">
        <f t="shared" si="9"/>
        <v>10.020000000000001</v>
      </c>
      <c r="U164">
        <f t="shared" si="10"/>
        <v>7.0140000000000002</v>
      </c>
      <c r="V164">
        <f t="shared" si="11"/>
        <v>7.0140000000000002</v>
      </c>
    </row>
    <row r="165" spans="1:22" x14ac:dyDescent="0.35">
      <c r="A165" t="s">
        <v>1626</v>
      </c>
      <c r="B165" t="s">
        <v>1627</v>
      </c>
      <c r="C165" t="s">
        <v>295</v>
      </c>
      <c r="D165" t="s">
        <v>355</v>
      </c>
      <c r="E165">
        <v>122</v>
      </c>
      <c r="F165">
        <v>113</v>
      </c>
      <c r="G165">
        <v>7</v>
      </c>
      <c r="H165">
        <v>0</v>
      </c>
      <c r="I165">
        <v>4.0999999999999996</v>
      </c>
      <c r="J165">
        <v>1.34</v>
      </c>
      <c r="K165">
        <v>56</v>
      </c>
      <c r="L165">
        <v>116</v>
      </c>
      <c r="M165">
        <v>48</v>
      </c>
      <c r="N165">
        <v>13</v>
      </c>
      <c r="O165">
        <v>29</v>
      </c>
      <c r="P165">
        <v>23</v>
      </c>
      <c r="Q165">
        <v>7</v>
      </c>
      <c r="R165">
        <v>0</v>
      </c>
      <c r="S165">
        <f t="shared" si="8"/>
        <v>150</v>
      </c>
      <c r="T165">
        <f t="shared" si="9"/>
        <v>10</v>
      </c>
      <c r="U165">
        <f t="shared" si="10"/>
        <v>7</v>
      </c>
      <c r="V165">
        <f t="shared" si="11"/>
        <v>7</v>
      </c>
    </row>
    <row r="166" spans="1:22" x14ac:dyDescent="0.35">
      <c r="A166" t="s">
        <v>1144</v>
      </c>
      <c r="B166" t="s">
        <v>1145</v>
      </c>
      <c r="C166" t="s">
        <v>2137</v>
      </c>
      <c r="D166" t="s">
        <v>355</v>
      </c>
      <c r="E166">
        <v>132.1</v>
      </c>
      <c r="F166">
        <v>113</v>
      </c>
      <c r="G166">
        <v>7</v>
      </c>
      <c r="H166">
        <v>0</v>
      </c>
      <c r="I166">
        <v>4.28</v>
      </c>
      <c r="J166">
        <v>1.34</v>
      </c>
      <c r="K166">
        <v>63</v>
      </c>
      <c r="L166">
        <v>130</v>
      </c>
      <c r="M166">
        <v>47</v>
      </c>
      <c r="N166">
        <v>15</v>
      </c>
      <c r="O166">
        <v>25</v>
      </c>
      <c r="P166">
        <v>25</v>
      </c>
      <c r="Q166">
        <v>8</v>
      </c>
      <c r="R166">
        <v>0</v>
      </c>
      <c r="S166">
        <f t="shared" si="8"/>
        <v>147.60000000000002</v>
      </c>
      <c r="T166">
        <f t="shared" si="9"/>
        <v>9.8400000000000016</v>
      </c>
      <c r="U166">
        <f t="shared" si="10"/>
        <v>5.9040000000000008</v>
      </c>
      <c r="V166">
        <f t="shared" si="11"/>
        <v>5.9040000000000008</v>
      </c>
    </row>
    <row r="167" spans="1:22" x14ac:dyDescent="0.35">
      <c r="A167" t="s">
        <v>188</v>
      </c>
      <c r="B167" t="s">
        <v>889</v>
      </c>
      <c r="C167" t="s">
        <v>2138</v>
      </c>
      <c r="D167" t="s">
        <v>356</v>
      </c>
      <c r="E167">
        <v>140.80000000000001</v>
      </c>
      <c r="F167">
        <v>132</v>
      </c>
      <c r="G167">
        <v>7</v>
      </c>
      <c r="H167">
        <v>0</v>
      </c>
      <c r="I167">
        <v>4.76</v>
      </c>
      <c r="J167">
        <v>1.39</v>
      </c>
      <c r="K167">
        <v>75</v>
      </c>
      <c r="L167">
        <v>135</v>
      </c>
      <c r="M167">
        <v>62</v>
      </c>
      <c r="N167">
        <v>23</v>
      </c>
      <c r="O167">
        <v>26</v>
      </c>
      <c r="P167">
        <v>26</v>
      </c>
      <c r="Q167">
        <v>10</v>
      </c>
      <c r="R167">
        <v>0</v>
      </c>
      <c r="S167">
        <f t="shared" si="8"/>
        <v>145.80000000000001</v>
      </c>
      <c r="T167">
        <f t="shared" si="9"/>
        <v>9.7200000000000006</v>
      </c>
      <c r="U167">
        <f t="shared" si="10"/>
        <v>5.8319999999999999</v>
      </c>
      <c r="V167">
        <f t="shared" si="11"/>
        <v>5.8319999999999999</v>
      </c>
    </row>
    <row r="168" spans="1:22" x14ac:dyDescent="0.35">
      <c r="A168" t="s">
        <v>86</v>
      </c>
      <c r="B168" t="s">
        <v>1768</v>
      </c>
      <c r="C168" t="s">
        <v>293</v>
      </c>
      <c r="D168" t="s">
        <v>356</v>
      </c>
      <c r="E168">
        <v>101.1</v>
      </c>
      <c r="F168">
        <v>99</v>
      </c>
      <c r="G168">
        <v>6</v>
      </c>
      <c r="H168">
        <v>0</v>
      </c>
      <c r="I168">
        <v>4.04</v>
      </c>
      <c r="J168">
        <v>1.22</v>
      </c>
      <c r="K168">
        <v>45</v>
      </c>
      <c r="L168">
        <v>92</v>
      </c>
      <c r="M168">
        <v>31</v>
      </c>
      <c r="N168">
        <v>14</v>
      </c>
      <c r="O168">
        <v>34</v>
      </c>
      <c r="P168">
        <v>14</v>
      </c>
      <c r="Q168">
        <v>5</v>
      </c>
      <c r="R168">
        <v>0</v>
      </c>
      <c r="S168">
        <f t="shared" si="8"/>
        <v>145.60000000000002</v>
      </c>
      <c r="T168">
        <f t="shared" si="9"/>
        <v>9.7066666666666688</v>
      </c>
      <c r="U168">
        <f t="shared" si="10"/>
        <v>5.8240000000000007</v>
      </c>
      <c r="V168">
        <f t="shared" si="11"/>
        <v>5.8240000000000007</v>
      </c>
    </row>
    <row r="169" spans="1:22" x14ac:dyDescent="0.35">
      <c r="A169" t="s">
        <v>401</v>
      </c>
      <c r="B169" t="s">
        <v>574</v>
      </c>
      <c r="C169" t="s">
        <v>293</v>
      </c>
      <c r="D169" t="s">
        <v>356</v>
      </c>
      <c r="E169">
        <v>126.1</v>
      </c>
      <c r="F169">
        <v>106</v>
      </c>
      <c r="G169">
        <v>6</v>
      </c>
      <c r="H169">
        <v>0</v>
      </c>
      <c r="I169">
        <v>4.17</v>
      </c>
      <c r="J169">
        <v>1.28</v>
      </c>
      <c r="K169">
        <v>58</v>
      </c>
      <c r="L169">
        <v>126</v>
      </c>
      <c r="M169">
        <v>35</v>
      </c>
      <c r="N169">
        <v>17</v>
      </c>
      <c r="O169">
        <v>36</v>
      </c>
      <c r="P169">
        <v>20</v>
      </c>
      <c r="Q169">
        <v>7</v>
      </c>
      <c r="R169">
        <v>0</v>
      </c>
      <c r="S169">
        <f t="shared" si="8"/>
        <v>144.10000000000002</v>
      </c>
      <c r="T169">
        <f t="shared" si="9"/>
        <v>9.6066666666666674</v>
      </c>
      <c r="U169">
        <f t="shared" si="10"/>
        <v>5.7640000000000002</v>
      </c>
      <c r="V169">
        <f t="shared" si="11"/>
        <v>5.7640000000000002</v>
      </c>
    </row>
    <row r="170" spans="1:22" x14ac:dyDescent="0.35">
      <c r="A170" t="s">
        <v>185</v>
      </c>
      <c r="B170" t="s">
        <v>1026</v>
      </c>
      <c r="C170" t="s">
        <v>309</v>
      </c>
      <c r="D170" t="s">
        <v>356</v>
      </c>
      <c r="E170">
        <v>66.8</v>
      </c>
      <c r="F170">
        <v>67</v>
      </c>
      <c r="G170">
        <v>4</v>
      </c>
      <c r="H170">
        <v>6</v>
      </c>
      <c r="I170">
        <v>3.41</v>
      </c>
      <c r="J170">
        <v>1.2</v>
      </c>
      <c r="K170">
        <v>25</v>
      </c>
      <c r="L170">
        <v>59</v>
      </c>
      <c r="M170">
        <v>21</v>
      </c>
      <c r="N170">
        <v>6</v>
      </c>
      <c r="O170">
        <v>66</v>
      </c>
      <c r="P170">
        <v>0</v>
      </c>
      <c r="Q170">
        <v>3</v>
      </c>
      <c r="R170">
        <v>0</v>
      </c>
      <c r="S170">
        <f t="shared" si="8"/>
        <v>143.80000000000001</v>
      </c>
      <c r="T170">
        <f t="shared" si="9"/>
        <v>9.5866666666666678</v>
      </c>
      <c r="U170">
        <f t="shared" si="10"/>
        <v>5.7520000000000007</v>
      </c>
      <c r="V170">
        <f t="shared" si="11"/>
        <v>5.7520000000000007</v>
      </c>
    </row>
    <row r="171" spans="1:22" x14ac:dyDescent="0.35">
      <c r="A171" t="s">
        <v>80</v>
      </c>
      <c r="B171" t="s">
        <v>873</v>
      </c>
      <c r="C171" t="s">
        <v>1523</v>
      </c>
      <c r="D171" t="s">
        <v>356</v>
      </c>
      <c r="E171">
        <v>123.7</v>
      </c>
      <c r="F171">
        <v>106</v>
      </c>
      <c r="G171">
        <v>7</v>
      </c>
      <c r="H171">
        <v>0</v>
      </c>
      <c r="I171">
        <v>4.67</v>
      </c>
      <c r="J171">
        <v>1.31</v>
      </c>
      <c r="K171">
        <v>64</v>
      </c>
      <c r="L171">
        <v>122</v>
      </c>
      <c r="M171">
        <v>39</v>
      </c>
      <c r="N171">
        <v>20</v>
      </c>
      <c r="O171">
        <v>23</v>
      </c>
      <c r="P171">
        <v>23</v>
      </c>
      <c r="Q171">
        <v>8</v>
      </c>
      <c r="R171">
        <v>0</v>
      </c>
      <c r="S171">
        <f t="shared" si="8"/>
        <v>143.69999999999999</v>
      </c>
      <c r="T171">
        <f t="shared" si="9"/>
        <v>9.58</v>
      </c>
      <c r="U171">
        <f t="shared" si="10"/>
        <v>5.7480000000000002</v>
      </c>
      <c r="V171">
        <f t="shared" si="11"/>
        <v>5.7480000000000002</v>
      </c>
    </row>
    <row r="172" spans="1:22" x14ac:dyDescent="0.35">
      <c r="A172" t="s">
        <v>44</v>
      </c>
      <c r="B172" t="s">
        <v>585</v>
      </c>
      <c r="C172" t="s">
        <v>295</v>
      </c>
      <c r="D172" t="s">
        <v>355</v>
      </c>
      <c r="E172">
        <v>144.1</v>
      </c>
      <c r="F172">
        <v>104</v>
      </c>
      <c r="G172">
        <v>8</v>
      </c>
      <c r="H172">
        <v>0</v>
      </c>
      <c r="I172">
        <v>4.3600000000000003</v>
      </c>
      <c r="J172">
        <v>1.37</v>
      </c>
      <c r="K172">
        <v>70</v>
      </c>
      <c r="L172">
        <v>149</v>
      </c>
      <c r="M172">
        <v>48</v>
      </c>
      <c r="N172">
        <v>16</v>
      </c>
      <c r="O172">
        <v>26</v>
      </c>
      <c r="P172">
        <v>26</v>
      </c>
      <c r="Q172">
        <v>9</v>
      </c>
      <c r="R172">
        <v>0</v>
      </c>
      <c r="S172">
        <f t="shared" si="8"/>
        <v>143.60000000000002</v>
      </c>
      <c r="T172">
        <f t="shared" si="9"/>
        <v>9.5733333333333341</v>
      </c>
      <c r="U172">
        <f t="shared" si="10"/>
        <v>5.7440000000000007</v>
      </c>
      <c r="V172">
        <f t="shared" si="11"/>
        <v>5.7440000000000007</v>
      </c>
    </row>
    <row r="173" spans="1:22" x14ac:dyDescent="0.35">
      <c r="A173" t="s">
        <v>523</v>
      </c>
      <c r="B173" t="s">
        <v>1604</v>
      </c>
      <c r="C173" t="s">
        <v>320</v>
      </c>
      <c r="D173" t="s">
        <v>355</v>
      </c>
      <c r="E173">
        <v>80.900000000000006</v>
      </c>
      <c r="F173">
        <v>79</v>
      </c>
      <c r="G173">
        <v>6</v>
      </c>
      <c r="H173">
        <v>0</v>
      </c>
      <c r="I173">
        <v>3.52</v>
      </c>
      <c r="J173">
        <v>1.1100000000000001</v>
      </c>
      <c r="K173">
        <v>32</v>
      </c>
      <c r="L173">
        <v>73</v>
      </c>
      <c r="M173">
        <v>17</v>
      </c>
      <c r="N173">
        <v>10</v>
      </c>
      <c r="O173">
        <v>13</v>
      </c>
      <c r="P173">
        <v>13</v>
      </c>
      <c r="Q173">
        <v>4</v>
      </c>
      <c r="R173">
        <v>1</v>
      </c>
      <c r="S173">
        <f t="shared" si="8"/>
        <v>143.4</v>
      </c>
      <c r="T173">
        <f t="shared" si="9"/>
        <v>9.56</v>
      </c>
      <c r="U173">
        <f t="shared" si="10"/>
        <v>5.7359999999999998</v>
      </c>
      <c r="V173">
        <f t="shared" si="11"/>
        <v>5.7359999999999998</v>
      </c>
    </row>
    <row r="174" spans="1:22" x14ac:dyDescent="0.35">
      <c r="A174" t="s">
        <v>49</v>
      </c>
      <c r="B174" t="s">
        <v>618</v>
      </c>
      <c r="C174" t="s">
        <v>300</v>
      </c>
      <c r="D174" t="s">
        <v>355</v>
      </c>
      <c r="E174">
        <v>160.80000000000001</v>
      </c>
      <c r="F174">
        <v>117</v>
      </c>
      <c r="G174">
        <v>8</v>
      </c>
      <c r="H174">
        <v>0</v>
      </c>
      <c r="I174">
        <v>5.04</v>
      </c>
      <c r="J174">
        <v>1.41</v>
      </c>
      <c r="K174">
        <v>90</v>
      </c>
      <c r="L174">
        <v>184</v>
      </c>
      <c r="M174">
        <v>43</v>
      </c>
      <c r="N174">
        <v>26</v>
      </c>
      <c r="O174">
        <v>29</v>
      </c>
      <c r="P174">
        <v>29</v>
      </c>
      <c r="Q174">
        <v>12</v>
      </c>
      <c r="R174">
        <v>0</v>
      </c>
      <c r="S174">
        <f t="shared" si="8"/>
        <v>141.80000000000001</v>
      </c>
      <c r="T174">
        <f t="shared" si="9"/>
        <v>9.4533333333333349</v>
      </c>
      <c r="U174">
        <f t="shared" si="10"/>
        <v>5.6720000000000006</v>
      </c>
      <c r="V174">
        <f t="shared" si="11"/>
        <v>5.6720000000000006</v>
      </c>
    </row>
    <row r="175" spans="1:22" x14ac:dyDescent="0.35">
      <c r="A175" t="s">
        <v>158</v>
      </c>
      <c r="B175" t="s">
        <v>1670</v>
      </c>
      <c r="C175" t="s">
        <v>1523</v>
      </c>
      <c r="D175" t="s">
        <v>356</v>
      </c>
      <c r="E175">
        <v>65.400000000000006</v>
      </c>
      <c r="F175">
        <v>66</v>
      </c>
      <c r="G175">
        <v>3</v>
      </c>
      <c r="H175">
        <v>8</v>
      </c>
      <c r="I175">
        <v>4.2699999999999996</v>
      </c>
      <c r="J175">
        <v>1.27</v>
      </c>
      <c r="K175">
        <v>31</v>
      </c>
      <c r="L175">
        <v>59</v>
      </c>
      <c r="M175">
        <v>24</v>
      </c>
      <c r="N175">
        <v>10</v>
      </c>
      <c r="O175">
        <v>63</v>
      </c>
      <c r="P175">
        <v>0</v>
      </c>
      <c r="Q175">
        <v>3</v>
      </c>
      <c r="R175">
        <v>0</v>
      </c>
      <c r="S175">
        <f t="shared" si="8"/>
        <v>139.4</v>
      </c>
      <c r="T175">
        <f t="shared" si="9"/>
        <v>9.293333333333333</v>
      </c>
      <c r="U175">
        <f t="shared" si="10"/>
        <v>5.5759999999999996</v>
      </c>
      <c r="V175">
        <f t="shared" si="11"/>
        <v>5.5759999999999996</v>
      </c>
    </row>
    <row r="176" spans="1:22" x14ac:dyDescent="0.35">
      <c r="A176" t="s">
        <v>82</v>
      </c>
      <c r="B176" t="s">
        <v>154</v>
      </c>
      <c r="C176" t="s">
        <v>2138</v>
      </c>
      <c r="D176" t="s">
        <v>355</v>
      </c>
      <c r="E176">
        <v>149.6</v>
      </c>
      <c r="F176">
        <v>115</v>
      </c>
      <c r="G176">
        <v>7</v>
      </c>
      <c r="H176">
        <v>0</v>
      </c>
      <c r="I176">
        <v>4.59</v>
      </c>
      <c r="J176">
        <v>1.36</v>
      </c>
      <c r="K176">
        <v>76</v>
      </c>
      <c r="L176">
        <v>151</v>
      </c>
      <c r="M176">
        <v>52</v>
      </c>
      <c r="N176">
        <v>21</v>
      </c>
      <c r="O176">
        <v>28</v>
      </c>
      <c r="P176">
        <v>28</v>
      </c>
      <c r="Q176">
        <v>10</v>
      </c>
      <c r="R176">
        <v>0</v>
      </c>
      <c r="S176">
        <f t="shared" si="8"/>
        <v>139.10000000000002</v>
      </c>
      <c r="T176">
        <f t="shared" si="9"/>
        <v>9.2733333333333352</v>
      </c>
      <c r="U176">
        <f t="shared" si="10"/>
        <v>5.5640000000000009</v>
      </c>
      <c r="V176">
        <f t="shared" si="11"/>
        <v>5.5640000000000009</v>
      </c>
    </row>
    <row r="177" spans="1:22" x14ac:dyDescent="0.35">
      <c r="A177" t="s">
        <v>200</v>
      </c>
      <c r="B177" t="s">
        <v>289</v>
      </c>
      <c r="C177" t="s">
        <v>314</v>
      </c>
      <c r="D177" t="s">
        <v>356</v>
      </c>
      <c r="E177">
        <v>66.900000000000006</v>
      </c>
      <c r="F177">
        <v>72</v>
      </c>
      <c r="G177">
        <v>4</v>
      </c>
      <c r="H177">
        <v>5</v>
      </c>
      <c r="I177">
        <v>3.96</v>
      </c>
      <c r="J177">
        <v>1.21</v>
      </c>
      <c r="K177">
        <v>29</v>
      </c>
      <c r="L177">
        <v>59</v>
      </c>
      <c r="M177">
        <v>22</v>
      </c>
      <c r="N177">
        <v>10</v>
      </c>
      <c r="O177">
        <v>62</v>
      </c>
      <c r="P177">
        <v>0</v>
      </c>
      <c r="Q177">
        <v>3</v>
      </c>
      <c r="R177">
        <v>0</v>
      </c>
      <c r="S177">
        <f t="shared" si="8"/>
        <v>138.9</v>
      </c>
      <c r="T177">
        <f t="shared" si="9"/>
        <v>9.26</v>
      </c>
      <c r="U177">
        <f t="shared" si="10"/>
        <v>5.556</v>
      </c>
      <c r="V177">
        <f t="shared" si="11"/>
        <v>5.556</v>
      </c>
    </row>
    <row r="178" spans="1:22" x14ac:dyDescent="0.35">
      <c r="A178" t="s">
        <v>283</v>
      </c>
      <c r="B178" t="s">
        <v>282</v>
      </c>
      <c r="D178" t="s">
        <v>355</v>
      </c>
      <c r="E178">
        <v>101</v>
      </c>
      <c r="F178">
        <v>97</v>
      </c>
      <c r="G178">
        <v>6</v>
      </c>
      <c r="H178">
        <v>0</v>
      </c>
      <c r="I178">
        <v>4.43</v>
      </c>
      <c r="J178">
        <v>1.24</v>
      </c>
      <c r="K178">
        <v>50</v>
      </c>
      <c r="L178">
        <v>96</v>
      </c>
      <c r="M178">
        <v>29</v>
      </c>
      <c r="N178">
        <v>17</v>
      </c>
      <c r="O178">
        <v>19</v>
      </c>
      <c r="P178">
        <v>19</v>
      </c>
      <c r="Q178">
        <v>6</v>
      </c>
      <c r="R178">
        <v>0</v>
      </c>
      <c r="S178">
        <f t="shared" si="8"/>
        <v>138</v>
      </c>
      <c r="T178">
        <f t="shared" si="9"/>
        <v>9.1999999999999993</v>
      </c>
      <c r="U178">
        <f t="shared" si="10"/>
        <v>5.52</v>
      </c>
      <c r="V178">
        <f t="shared" si="11"/>
        <v>5.52</v>
      </c>
    </row>
    <row r="179" spans="1:22" x14ac:dyDescent="0.35">
      <c r="A179" t="s">
        <v>516</v>
      </c>
      <c r="B179" t="s">
        <v>515</v>
      </c>
      <c r="C179" t="s">
        <v>296</v>
      </c>
      <c r="D179" t="s">
        <v>356</v>
      </c>
      <c r="E179">
        <v>55.3</v>
      </c>
      <c r="F179">
        <v>66</v>
      </c>
      <c r="G179">
        <v>3</v>
      </c>
      <c r="H179">
        <v>8</v>
      </c>
      <c r="I179">
        <v>4.04</v>
      </c>
      <c r="J179">
        <v>1.28</v>
      </c>
      <c r="K179">
        <v>25</v>
      </c>
      <c r="L179">
        <v>45</v>
      </c>
      <c r="M179">
        <v>26</v>
      </c>
      <c r="N179">
        <v>7</v>
      </c>
      <c r="O179">
        <v>56</v>
      </c>
      <c r="P179">
        <v>0</v>
      </c>
      <c r="Q179">
        <v>3</v>
      </c>
      <c r="R179">
        <v>0</v>
      </c>
      <c r="S179">
        <f t="shared" si="8"/>
        <v>137.30000000000001</v>
      </c>
      <c r="T179">
        <f t="shared" si="9"/>
        <v>9.1533333333333342</v>
      </c>
      <c r="U179">
        <f t="shared" si="10"/>
        <v>5.492</v>
      </c>
      <c r="V179">
        <f t="shared" si="11"/>
        <v>5.492</v>
      </c>
    </row>
    <row r="180" spans="1:22" x14ac:dyDescent="0.35">
      <c r="A180" t="s">
        <v>96</v>
      </c>
      <c r="B180" t="s">
        <v>1836</v>
      </c>
      <c r="C180" t="s">
        <v>2137</v>
      </c>
      <c r="D180" t="s">
        <v>356</v>
      </c>
      <c r="E180">
        <v>133.5</v>
      </c>
      <c r="F180">
        <v>103</v>
      </c>
      <c r="G180">
        <v>7</v>
      </c>
      <c r="H180">
        <v>0</v>
      </c>
      <c r="I180">
        <v>4.4400000000000004</v>
      </c>
      <c r="J180">
        <v>1.35</v>
      </c>
      <c r="K180">
        <v>66</v>
      </c>
      <c r="L180">
        <v>134</v>
      </c>
      <c r="M180">
        <v>46</v>
      </c>
      <c r="N180">
        <v>17</v>
      </c>
      <c r="O180">
        <v>31</v>
      </c>
      <c r="P180">
        <v>24</v>
      </c>
      <c r="Q180">
        <v>8</v>
      </c>
      <c r="R180">
        <v>0</v>
      </c>
      <c r="S180">
        <f t="shared" si="8"/>
        <v>136.5</v>
      </c>
      <c r="T180">
        <f t="shared" si="9"/>
        <v>9.1</v>
      </c>
      <c r="U180">
        <f t="shared" si="10"/>
        <v>5.46</v>
      </c>
      <c r="V180">
        <f t="shared" si="11"/>
        <v>5.46</v>
      </c>
    </row>
    <row r="181" spans="1:22" x14ac:dyDescent="0.35">
      <c r="A181" t="s">
        <v>239</v>
      </c>
      <c r="B181" t="s">
        <v>761</v>
      </c>
      <c r="C181" t="s">
        <v>310</v>
      </c>
      <c r="D181" t="s">
        <v>356</v>
      </c>
      <c r="E181">
        <v>63.8</v>
      </c>
      <c r="F181">
        <v>70</v>
      </c>
      <c r="G181">
        <v>4</v>
      </c>
      <c r="H181">
        <v>5</v>
      </c>
      <c r="I181">
        <v>3.66</v>
      </c>
      <c r="J181">
        <v>1.21</v>
      </c>
      <c r="K181">
        <v>26</v>
      </c>
      <c r="L181">
        <v>53</v>
      </c>
      <c r="M181">
        <v>24</v>
      </c>
      <c r="N181">
        <v>7</v>
      </c>
      <c r="O181">
        <v>66</v>
      </c>
      <c r="P181">
        <v>0</v>
      </c>
      <c r="Q181">
        <v>3</v>
      </c>
      <c r="R181">
        <v>0</v>
      </c>
      <c r="S181">
        <f t="shared" si="8"/>
        <v>136.30000000000001</v>
      </c>
      <c r="T181">
        <f t="shared" si="9"/>
        <v>9.0866666666666678</v>
      </c>
      <c r="U181">
        <f t="shared" si="10"/>
        <v>5.4520000000000008</v>
      </c>
      <c r="V181">
        <f t="shared" si="11"/>
        <v>5.4520000000000008</v>
      </c>
    </row>
    <row r="182" spans="1:22" x14ac:dyDescent="0.35">
      <c r="A182" t="s">
        <v>1321</v>
      </c>
      <c r="B182" t="s">
        <v>117</v>
      </c>
      <c r="C182" t="s">
        <v>1523</v>
      </c>
      <c r="D182" t="s">
        <v>356</v>
      </c>
      <c r="E182">
        <v>65.7</v>
      </c>
      <c r="F182">
        <v>63</v>
      </c>
      <c r="G182">
        <v>3</v>
      </c>
      <c r="H182">
        <v>9</v>
      </c>
      <c r="I182">
        <v>4.38</v>
      </c>
      <c r="J182">
        <v>1.4</v>
      </c>
      <c r="K182">
        <v>32</v>
      </c>
      <c r="L182">
        <v>61</v>
      </c>
      <c r="M182">
        <v>31</v>
      </c>
      <c r="N182">
        <v>8</v>
      </c>
      <c r="O182">
        <v>57</v>
      </c>
      <c r="P182">
        <v>0</v>
      </c>
      <c r="Q182">
        <v>3</v>
      </c>
      <c r="R182">
        <v>0</v>
      </c>
      <c r="S182">
        <f t="shared" si="8"/>
        <v>135.19999999999999</v>
      </c>
      <c r="T182">
        <f t="shared" si="9"/>
        <v>9.0133333333333319</v>
      </c>
      <c r="U182">
        <f t="shared" si="10"/>
        <v>5.4079999999999986</v>
      </c>
      <c r="V182">
        <f t="shared" si="11"/>
        <v>5.4079999999999986</v>
      </c>
    </row>
    <row r="183" spans="1:22" x14ac:dyDescent="0.35">
      <c r="A183" t="s">
        <v>162</v>
      </c>
      <c r="B183" t="s">
        <v>788</v>
      </c>
      <c r="C183" t="s">
        <v>305</v>
      </c>
      <c r="D183" t="s">
        <v>356</v>
      </c>
      <c r="E183">
        <v>65.3</v>
      </c>
      <c r="F183">
        <v>65</v>
      </c>
      <c r="G183">
        <v>4</v>
      </c>
      <c r="H183">
        <v>5</v>
      </c>
      <c r="I183">
        <v>3.76</v>
      </c>
      <c r="J183">
        <v>1.2</v>
      </c>
      <c r="K183">
        <v>27</v>
      </c>
      <c r="L183">
        <v>60</v>
      </c>
      <c r="M183">
        <v>18</v>
      </c>
      <c r="N183">
        <v>9</v>
      </c>
      <c r="O183">
        <v>66</v>
      </c>
      <c r="P183">
        <v>0</v>
      </c>
      <c r="Q183">
        <v>3</v>
      </c>
      <c r="R183">
        <v>0</v>
      </c>
      <c r="S183">
        <f t="shared" si="8"/>
        <v>134.80000000000001</v>
      </c>
      <c r="T183">
        <f t="shared" si="9"/>
        <v>8.9866666666666681</v>
      </c>
      <c r="U183">
        <f t="shared" si="10"/>
        <v>5.3920000000000003</v>
      </c>
      <c r="V183">
        <f t="shared" si="11"/>
        <v>5.3920000000000003</v>
      </c>
    </row>
    <row r="184" spans="1:22" x14ac:dyDescent="0.35">
      <c r="A184" t="s">
        <v>661</v>
      </c>
      <c r="B184" t="s">
        <v>1015</v>
      </c>
      <c r="C184" t="s">
        <v>304</v>
      </c>
      <c r="D184" t="s">
        <v>355</v>
      </c>
      <c r="E184">
        <v>105.3</v>
      </c>
      <c r="F184">
        <v>101</v>
      </c>
      <c r="G184">
        <v>6</v>
      </c>
      <c r="H184">
        <v>0</v>
      </c>
      <c r="I184">
        <v>4.26</v>
      </c>
      <c r="J184">
        <v>1.33</v>
      </c>
      <c r="K184">
        <v>50</v>
      </c>
      <c r="L184">
        <v>95</v>
      </c>
      <c r="M184">
        <v>45</v>
      </c>
      <c r="N184">
        <v>13</v>
      </c>
      <c r="O184">
        <v>41</v>
      </c>
      <c r="P184">
        <v>15</v>
      </c>
      <c r="Q184">
        <v>5</v>
      </c>
      <c r="R184">
        <v>0</v>
      </c>
      <c r="S184">
        <f t="shared" si="8"/>
        <v>133.80000000000001</v>
      </c>
      <c r="T184">
        <f t="shared" si="9"/>
        <v>8.92</v>
      </c>
      <c r="U184">
        <f t="shared" si="10"/>
        <v>5.3519999999999994</v>
      </c>
      <c r="V184">
        <f t="shared" si="11"/>
        <v>5.3519999999999994</v>
      </c>
    </row>
    <row r="185" spans="1:22" x14ac:dyDescent="0.35">
      <c r="A185" t="s">
        <v>158</v>
      </c>
      <c r="B185" t="s">
        <v>1043</v>
      </c>
      <c r="C185" t="s">
        <v>310</v>
      </c>
      <c r="D185" t="s">
        <v>355</v>
      </c>
      <c r="E185">
        <v>84.3</v>
      </c>
      <c r="F185">
        <v>80</v>
      </c>
      <c r="G185">
        <v>6</v>
      </c>
      <c r="H185">
        <v>0</v>
      </c>
      <c r="I185">
        <v>3.6</v>
      </c>
      <c r="J185">
        <v>1.18</v>
      </c>
      <c r="K185">
        <v>34</v>
      </c>
      <c r="L185">
        <v>77</v>
      </c>
      <c r="M185">
        <v>23</v>
      </c>
      <c r="N185">
        <v>9</v>
      </c>
      <c r="O185">
        <v>15</v>
      </c>
      <c r="P185">
        <v>15</v>
      </c>
      <c r="Q185">
        <v>4</v>
      </c>
      <c r="R185">
        <v>0</v>
      </c>
      <c r="S185">
        <f t="shared" si="8"/>
        <v>133.80000000000001</v>
      </c>
      <c r="T185">
        <f t="shared" si="9"/>
        <v>8.92</v>
      </c>
      <c r="U185">
        <f t="shared" si="10"/>
        <v>5.3519999999999994</v>
      </c>
      <c r="V185">
        <f t="shared" si="11"/>
        <v>5.3519999999999994</v>
      </c>
    </row>
    <row r="186" spans="1:22" x14ac:dyDescent="0.35">
      <c r="A186" t="s">
        <v>1244</v>
      </c>
      <c r="B186" t="s">
        <v>347</v>
      </c>
      <c r="C186" t="s">
        <v>313</v>
      </c>
      <c r="D186" t="s">
        <v>356</v>
      </c>
      <c r="E186">
        <v>68.7</v>
      </c>
      <c r="F186">
        <v>93</v>
      </c>
      <c r="G186">
        <v>4</v>
      </c>
      <c r="H186">
        <v>1</v>
      </c>
      <c r="I186">
        <v>3.36</v>
      </c>
      <c r="J186">
        <v>1.1499999999999999</v>
      </c>
      <c r="K186">
        <v>26</v>
      </c>
      <c r="L186">
        <v>52</v>
      </c>
      <c r="M186">
        <v>27</v>
      </c>
      <c r="N186">
        <v>8</v>
      </c>
      <c r="O186">
        <v>69</v>
      </c>
      <c r="P186">
        <v>0</v>
      </c>
      <c r="Q186">
        <v>3</v>
      </c>
      <c r="R186">
        <v>0</v>
      </c>
      <c r="S186">
        <f t="shared" si="8"/>
        <v>133.69999999999999</v>
      </c>
      <c r="T186">
        <f t="shared" si="9"/>
        <v>8.9133333333333322</v>
      </c>
      <c r="U186">
        <f t="shared" si="10"/>
        <v>5.347999999999999</v>
      </c>
      <c r="V186">
        <f t="shared" si="11"/>
        <v>5.347999999999999</v>
      </c>
    </row>
    <row r="187" spans="1:22" x14ac:dyDescent="0.35">
      <c r="A187" t="s">
        <v>139</v>
      </c>
      <c r="B187" t="s">
        <v>1002</v>
      </c>
      <c r="C187" t="s">
        <v>304</v>
      </c>
      <c r="D187" t="s">
        <v>356</v>
      </c>
      <c r="E187">
        <v>67.900000000000006</v>
      </c>
      <c r="F187">
        <v>75</v>
      </c>
      <c r="G187">
        <v>4</v>
      </c>
      <c r="H187">
        <v>3</v>
      </c>
      <c r="I187">
        <v>3.33</v>
      </c>
      <c r="J187">
        <v>1.1499999999999999</v>
      </c>
      <c r="K187">
        <v>25</v>
      </c>
      <c r="L187">
        <v>59</v>
      </c>
      <c r="M187">
        <v>20</v>
      </c>
      <c r="N187">
        <v>6</v>
      </c>
      <c r="O187">
        <v>63</v>
      </c>
      <c r="P187">
        <v>0</v>
      </c>
      <c r="Q187">
        <v>3</v>
      </c>
      <c r="R187">
        <v>0</v>
      </c>
      <c r="S187">
        <f t="shared" si="8"/>
        <v>132.9</v>
      </c>
      <c r="T187">
        <f t="shared" si="9"/>
        <v>8.8600000000000012</v>
      </c>
      <c r="U187">
        <f t="shared" si="10"/>
        <v>5.3160000000000007</v>
      </c>
      <c r="V187">
        <f t="shared" si="11"/>
        <v>5.3160000000000007</v>
      </c>
    </row>
    <row r="188" spans="1:22" x14ac:dyDescent="0.35">
      <c r="A188" t="s">
        <v>1028</v>
      </c>
      <c r="B188" t="s">
        <v>1245</v>
      </c>
      <c r="C188" t="s">
        <v>303</v>
      </c>
      <c r="D188" t="s">
        <v>355</v>
      </c>
      <c r="E188">
        <v>143</v>
      </c>
      <c r="F188">
        <v>99</v>
      </c>
      <c r="G188">
        <v>8</v>
      </c>
      <c r="H188">
        <v>0</v>
      </c>
      <c r="I188">
        <v>4.33</v>
      </c>
      <c r="J188">
        <v>1.41</v>
      </c>
      <c r="K188">
        <v>69</v>
      </c>
      <c r="L188">
        <v>146</v>
      </c>
      <c r="M188">
        <v>55</v>
      </c>
      <c r="N188">
        <v>14</v>
      </c>
      <c r="O188">
        <v>27</v>
      </c>
      <c r="P188">
        <v>27</v>
      </c>
      <c r="Q188">
        <v>9</v>
      </c>
      <c r="R188">
        <v>0</v>
      </c>
      <c r="S188">
        <f t="shared" si="8"/>
        <v>132.5</v>
      </c>
      <c r="T188">
        <f t="shared" si="9"/>
        <v>8.8333333333333339</v>
      </c>
      <c r="U188">
        <f t="shared" si="10"/>
        <v>5.3</v>
      </c>
      <c r="V188">
        <f t="shared" si="11"/>
        <v>5.3</v>
      </c>
    </row>
    <row r="189" spans="1:22" x14ac:dyDescent="0.35">
      <c r="A189" t="s">
        <v>109</v>
      </c>
      <c r="B189" t="s">
        <v>1066</v>
      </c>
      <c r="C189" t="s">
        <v>2137</v>
      </c>
      <c r="D189" t="s">
        <v>356</v>
      </c>
      <c r="E189">
        <v>63.1</v>
      </c>
      <c r="F189">
        <v>60</v>
      </c>
      <c r="G189">
        <v>2</v>
      </c>
      <c r="H189">
        <v>11</v>
      </c>
      <c r="I189">
        <v>4.78</v>
      </c>
      <c r="J189">
        <v>1.44</v>
      </c>
      <c r="K189">
        <v>34</v>
      </c>
      <c r="L189">
        <v>58</v>
      </c>
      <c r="M189">
        <v>33</v>
      </c>
      <c r="N189">
        <v>9</v>
      </c>
      <c r="O189">
        <v>64</v>
      </c>
      <c r="P189">
        <v>0</v>
      </c>
      <c r="Q189">
        <v>3</v>
      </c>
      <c r="R189">
        <v>0</v>
      </c>
      <c r="S189">
        <f t="shared" si="8"/>
        <v>132.1</v>
      </c>
      <c r="T189">
        <f t="shared" si="9"/>
        <v>8.8066666666666666</v>
      </c>
      <c r="U189">
        <f t="shared" si="10"/>
        <v>5.2839999999999998</v>
      </c>
      <c r="V189">
        <f t="shared" si="11"/>
        <v>5.2839999999999998</v>
      </c>
    </row>
    <row r="190" spans="1:22" x14ac:dyDescent="0.35">
      <c r="A190" t="s">
        <v>44</v>
      </c>
      <c r="B190" t="s">
        <v>885</v>
      </c>
      <c r="C190" t="s">
        <v>313</v>
      </c>
      <c r="D190" t="s">
        <v>356</v>
      </c>
      <c r="E190">
        <v>67.400000000000006</v>
      </c>
      <c r="F190">
        <v>68</v>
      </c>
      <c r="G190">
        <v>5</v>
      </c>
      <c r="H190">
        <v>3</v>
      </c>
      <c r="I190">
        <v>3.35</v>
      </c>
      <c r="J190">
        <v>1.18</v>
      </c>
      <c r="K190">
        <v>25</v>
      </c>
      <c r="L190">
        <v>58</v>
      </c>
      <c r="M190">
        <v>21</v>
      </c>
      <c r="N190">
        <v>6</v>
      </c>
      <c r="O190">
        <v>68</v>
      </c>
      <c r="P190">
        <v>0</v>
      </c>
      <c r="Q190">
        <v>4</v>
      </c>
      <c r="R190">
        <v>0</v>
      </c>
      <c r="S190">
        <f t="shared" si="8"/>
        <v>131.9</v>
      </c>
      <c r="T190">
        <f t="shared" si="9"/>
        <v>8.793333333333333</v>
      </c>
      <c r="U190">
        <f t="shared" si="10"/>
        <v>5.2759999999999998</v>
      </c>
      <c r="V190">
        <f t="shared" si="11"/>
        <v>5.2759999999999998</v>
      </c>
    </row>
    <row r="191" spans="1:22" x14ac:dyDescent="0.35">
      <c r="A191" t="s">
        <v>390</v>
      </c>
      <c r="B191" t="s">
        <v>1250</v>
      </c>
      <c r="C191" t="s">
        <v>320</v>
      </c>
      <c r="D191" t="s">
        <v>355</v>
      </c>
      <c r="E191">
        <v>116.4</v>
      </c>
      <c r="F191">
        <v>96</v>
      </c>
      <c r="G191">
        <v>7</v>
      </c>
      <c r="H191">
        <v>0</v>
      </c>
      <c r="I191">
        <v>4.54</v>
      </c>
      <c r="J191">
        <v>1.37</v>
      </c>
      <c r="K191">
        <v>59</v>
      </c>
      <c r="L191">
        <v>120</v>
      </c>
      <c r="M191">
        <v>40</v>
      </c>
      <c r="N191">
        <v>15</v>
      </c>
      <c r="O191">
        <v>27</v>
      </c>
      <c r="P191">
        <v>19</v>
      </c>
      <c r="Q191">
        <v>7</v>
      </c>
      <c r="R191">
        <v>0</v>
      </c>
      <c r="S191">
        <f t="shared" si="8"/>
        <v>131.89999999999998</v>
      </c>
      <c r="T191">
        <f t="shared" si="9"/>
        <v>8.7933333333333312</v>
      </c>
      <c r="U191">
        <f t="shared" si="10"/>
        <v>5.2759999999999989</v>
      </c>
      <c r="V191">
        <f t="shared" si="11"/>
        <v>5.2759999999999989</v>
      </c>
    </row>
    <row r="192" spans="1:22" x14ac:dyDescent="0.35">
      <c r="A192" t="s">
        <v>132</v>
      </c>
      <c r="B192" t="s">
        <v>799</v>
      </c>
      <c r="C192" t="s">
        <v>297</v>
      </c>
      <c r="D192" t="s">
        <v>356</v>
      </c>
      <c r="E192">
        <v>55.8</v>
      </c>
      <c r="F192">
        <v>56</v>
      </c>
      <c r="G192">
        <v>3</v>
      </c>
      <c r="H192">
        <v>8</v>
      </c>
      <c r="I192">
        <v>4.4000000000000004</v>
      </c>
      <c r="J192">
        <v>1.25</v>
      </c>
      <c r="K192">
        <v>27</v>
      </c>
      <c r="L192">
        <v>51</v>
      </c>
      <c r="M192">
        <v>18</v>
      </c>
      <c r="N192">
        <v>9</v>
      </c>
      <c r="O192">
        <v>57</v>
      </c>
      <c r="P192">
        <v>0</v>
      </c>
      <c r="Q192">
        <v>3</v>
      </c>
      <c r="R192">
        <v>0</v>
      </c>
      <c r="S192">
        <f t="shared" si="8"/>
        <v>131.80000000000001</v>
      </c>
      <c r="T192">
        <f t="shared" si="9"/>
        <v>8.7866666666666671</v>
      </c>
      <c r="U192">
        <f t="shared" si="10"/>
        <v>5.2720000000000002</v>
      </c>
      <c r="V192">
        <f t="shared" si="11"/>
        <v>5.2720000000000002</v>
      </c>
    </row>
    <row r="193" spans="1:22" x14ac:dyDescent="0.35">
      <c r="A193" t="s">
        <v>66</v>
      </c>
      <c r="B193" t="s">
        <v>1079</v>
      </c>
      <c r="C193" t="s">
        <v>315</v>
      </c>
      <c r="D193" t="s">
        <v>355</v>
      </c>
      <c r="E193">
        <v>102.3</v>
      </c>
      <c r="F193">
        <v>101</v>
      </c>
      <c r="G193">
        <v>6</v>
      </c>
      <c r="H193">
        <v>0</v>
      </c>
      <c r="I193">
        <v>4.34</v>
      </c>
      <c r="J193">
        <v>1.33</v>
      </c>
      <c r="K193">
        <v>49</v>
      </c>
      <c r="L193">
        <v>87</v>
      </c>
      <c r="M193">
        <v>49</v>
      </c>
      <c r="N193">
        <v>14</v>
      </c>
      <c r="O193">
        <v>38</v>
      </c>
      <c r="P193">
        <v>15</v>
      </c>
      <c r="Q193">
        <v>5</v>
      </c>
      <c r="R193">
        <v>0</v>
      </c>
      <c r="S193">
        <f t="shared" si="8"/>
        <v>131.30000000000001</v>
      </c>
      <c r="T193">
        <f t="shared" si="9"/>
        <v>8.7533333333333339</v>
      </c>
      <c r="U193">
        <f t="shared" si="10"/>
        <v>5.2519999999999998</v>
      </c>
      <c r="V193">
        <f t="shared" si="11"/>
        <v>5.2519999999999998</v>
      </c>
    </row>
    <row r="194" spans="1:22" x14ac:dyDescent="0.35">
      <c r="A194" t="s">
        <v>54</v>
      </c>
      <c r="B194" t="s">
        <v>790</v>
      </c>
      <c r="C194" t="s">
        <v>297</v>
      </c>
      <c r="D194" t="s">
        <v>356</v>
      </c>
      <c r="E194">
        <v>91.5</v>
      </c>
      <c r="F194">
        <v>92</v>
      </c>
      <c r="G194">
        <v>5</v>
      </c>
      <c r="H194">
        <v>1</v>
      </c>
      <c r="I194">
        <v>4.08</v>
      </c>
      <c r="J194">
        <v>1.26</v>
      </c>
      <c r="K194">
        <v>42</v>
      </c>
      <c r="L194">
        <v>82</v>
      </c>
      <c r="M194">
        <v>33</v>
      </c>
      <c r="N194">
        <v>11</v>
      </c>
      <c r="O194">
        <v>42</v>
      </c>
      <c r="P194">
        <v>10</v>
      </c>
      <c r="Q194">
        <v>5</v>
      </c>
      <c r="R194">
        <v>0</v>
      </c>
      <c r="S194">
        <f t="shared" ref="S194:S257" si="12">E194+F194+(10*G194)+(7*H194)-(0.5*K194)-(0.5*L194)-M194-(3*Q194)+(5*R194)</f>
        <v>130.5</v>
      </c>
      <c r="T194">
        <f t="shared" ref="T194:T257" si="13">S194/15</f>
        <v>8.6999999999999993</v>
      </c>
      <c r="U194">
        <f t="shared" ref="U194:U257" si="14">IF(S194 &gt;= 550,T194*1.35,IF(S194 &gt;= 500,T194*1.3,IF(S194 &gt;= 450,T194*1.25,IF(S194 &gt;= 400,T194*1.2,IF(S194 &gt;= 350,T194*1.1,IF(S194 &gt;= 300,T194,IF(S194 &gt;= 250,T194*0.9,IF(S194 &gt;= 200,T194*0.8,IF(S194 &gt;= 150,T194*0.7,IF(S194 &gt;= 100,T194*0.6,IF(S194 &gt;= 50,T194*0.5,T194*0.4)))))))))))</f>
        <v>5.22</v>
      </c>
      <c r="V194">
        <f t="shared" ref="V194:V257" si="15">IF(U194 &lt; 1.5,1,U194)</f>
        <v>5.22</v>
      </c>
    </row>
    <row r="195" spans="1:22" x14ac:dyDescent="0.35">
      <c r="A195" t="s">
        <v>468</v>
      </c>
      <c r="B195" t="s">
        <v>73</v>
      </c>
      <c r="C195" t="s">
        <v>311</v>
      </c>
      <c r="D195" t="s">
        <v>356</v>
      </c>
      <c r="E195">
        <v>63.4</v>
      </c>
      <c r="F195">
        <v>72</v>
      </c>
      <c r="G195">
        <v>4</v>
      </c>
      <c r="H195">
        <v>4</v>
      </c>
      <c r="I195">
        <v>3.57</v>
      </c>
      <c r="J195">
        <v>1.23</v>
      </c>
      <c r="K195">
        <v>25</v>
      </c>
      <c r="L195">
        <v>53</v>
      </c>
      <c r="M195">
        <v>25</v>
      </c>
      <c r="N195">
        <v>7</v>
      </c>
      <c r="O195">
        <v>63</v>
      </c>
      <c r="P195">
        <v>0</v>
      </c>
      <c r="Q195">
        <v>3</v>
      </c>
      <c r="R195">
        <v>0</v>
      </c>
      <c r="S195">
        <f t="shared" si="12"/>
        <v>130.4</v>
      </c>
      <c r="T195">
        <f t="shared" si="13"/>
        <v>8.6933333333333334</v>
      </c>
      <c r="U195">
        <f t="shared" si="14"/>
        <v>5.2160000000000002</v>
      </c>
      <c r="V195">
        <f t="shared" si="15"/>
        <v>5.2160000000000002</v>
      </c>
    </row>
    <row r="196" spans="1:22" x14ac:dyDescent="0.35">
      <c r="A196" t="s">
        <v>49</v>
      </c>
      <c r="B196" t="s">
        <v>1497</v>
      </c>
      <c r="C196" t="s">
        <v>303</v>
      </c>
      <c r="D196" t="s">
        <v>356</v>
      </c>
      <c r="E196">
        <v>118.7</v>
      </c>
      <c r="F196">
        <v>98</v>
      </c>
      <c r="G196">
        <v>6</v>
      </c>
      <c r="H196">
        <v>0</v>
      </c>
      <c r="I196">
        <v>4.29</v>
      </c>
      <c r="J196">
        <v>1.35</v>
      </c>
      <c r="K196">
        <v>57</v>
      </c>
      <c r="L196">
        <v>118</v>
      </c>
      <c r="M196">
        <v>42</v>
      </c>
      <c r="N196">
        <v>14</v>
      </c>
      <c r="O196">
        <v>43</v>
      </c>
      <c r="P196">
        <v>16</v>
      </c>
      <c r="Q196">
        <v>6</v>
      </c>
      <c r="R196">
        <v>0</v>
      </c>
      <c r="S196">
        <f t="shared" si="12"/>
        <v>129.19999999999999</v>
      </c>
      <c r="T196">
        <f t="shared" si="13"/>
        <v>8.6133333333333333</v>
      </c>
      <c r="U196">
        <f t="shared" si="14"/>
        <v>5.1680000000000001</v>
      </c>
      <c r="V196">
        <f t="shared" si="15"/>
        <v>5.1680000000000001</v>
      </c>
    </row>
    <row r="197" spans="1:22" x14ac:dyDescent="0.35">
      <c r="A197" t="s">
        <v>84</v>
      </c>
      <c r="B197" t="s">
        <v>1241</v>
      </c>
      <c r="C197" t="s">
        <v>1523</v>
      </c>
      <c r="D197" t="s">
        <v>356</v>
      </c>
      <c r="E197">
        <v>63.6</v>
      </c>
      <c r="F197">
        <v>68</v>
      </c>
      <c r="G197">
        <v>4</v>
      </c>
      <c r="H197">
        <v>5</v>
      </c>
      <c r="I197">
        <v>4.0999999999999996</v>
      </c>
      <c r="J197">
        <v>1.32</v>
      </c>
      <c r="K197">
        <v>29</v>
      </c>
      <c r="L197">
        <v>59</v>
      </c>
      <c r="M197">
        <v>25</v>
      </c>
      <c r="N197">
        <v>8</v>
      </c>
      <c r="O197">
        <v>65</v>
      </c>
      <c r="P197">
        <v>0</v>
      </c>
      <c r="Q197">
        <v>3</v>
      </c>
      <c r="R197">
        <v>0</v>
      </c>
      <c r="S197">
        <f t="shared" si="12"/>
        <v>128.6</v>
      </c>
      <c r="T197">
        <f t="shared" si="13"/>
        <v>8.5733333333333324</v>
      </c>
      <c r="U197">
        <f t="shared" si="14"/>
        <v>5.1439999999999992</v>
      </c>
      <c r="V197">
        <f t="shared" si="15"/>
        <v>5.1439999999999992</v>
      </c>
    </row>
    <row r="198" spans="1:22" x14ac:dyDescent="0.35">
      <c r="A198" t="s">
        <v>674</v>
      </c>
      <c r="B198" t="s">
        <v>797</v>
      </c>
      <c r="C198" t="s">
        <v>2137</v>
      </c>
      <c r="D198" t="s">
        <v>355</v>
      </c>
      <c r="E198">
        <v>145.30000000000001</v>
      </c>
      <c r="F198">
        <v>95</v>
      </c>
      <c r="G198">
        <v>7</v>
      </c>
      <c r="H198">
        <v>0</v>
      </c>
      <c r="I198">
        <v>4.82</v>
      </c>
      <c r="J198">
        <v>1.32</v>
      </c>
      <c r="K198">
        <v>78</v>
      </c>
      <c r="L198">
        <v>158</v>
      </c>
      <c r="M198">
        <v>34</v>
      </c>
      <c r="N198">
        <v>24</v>
      </c>
      <c r="O198">
        <v>27</v>
      </c>
      <c r="P198">
        <v>27</v>
      </c>
      <c r="Q198">
        <v>10</v>
      </c>
      <c r="R198">
        <v>0</v>
      </c>
      <c r="S198">
        <f t="shared" si="12"/>
        <v>128.30000000000001</v>
      </c>
      <c r="T198">
        <f t="shared" si="13"/>
        <v>8.5533333333333346</v>
      </c>
      <c r="U198">
        <f t="shared" si="14"/>
        <v>5.1320000000000006</v>
      </c>
      <c r="V198">
        <f t="shared" si="15"/>
        <v>5.1320000000000006</v>
      </c>
    </row>
    <row r="199" spans="1:22" x14ac:dyDescent="0.35">
      <c r="A199" t="s">
        <v>88</v>
      </c>
      <c r="B199" t="s">
        <v>1110</v>
      </c>
      <c r="C199" t="s">
        <v>298</v>
      </c>
      <c r="D199" t="s">
        <v>356</v>
      </c>
      <c r="E199">
        <v>61.5</v>
      </c>
      <c r="F199">
        <v>74</v>
      </c>
      <c r="G199">
        <v>4</v>
      </c>
      <c r="H199">
        <v>3</v>
      </c>
      <c r="I199">
        <v>3.24</v>
      </c>
      <c r="J199">
        <v>1.21</v>
      </c>
      <c r="K199">
        <v>22</v>
      </c>
      <c r="L199">
        <v>50</v>
      </c>
      <c r="M199">
        <v>24</v>
      </c>
      <c r="N199">
        <v>5</v>
      </c>
      <c r="O199">
        <v>63</v>
      </c>
      <c r="P199">
        <v>0</v>
      </c>
      <c r="Q199">
        <v>3</v>
      </c>
      <c r="R199">
        <v>0</v>
      </c>
      <c r="S199">
        <f t="shared" si="12"/>
        <v>127.5</v>
      </c>
      <c r="T199">
        <f t="shared" si="13"/>
        <v>8.5</v>
      </c>
      <c r="U199">
        <f t="shared" si="14"/>
        <v>5.0999999999999996</v>
      </c>
      <c r="V199">
        <f t="shared" si="15"/>
        <v>5.0999999999999996</v>
      </c>
    </row>
    <row r="200" spans="1:22" x14ac:dyDescent="0.35">
      <c r="A200" t="s">
        <v>1031</v>
      </c>
      <c r="B200" t="s">
        <v>1032</v>
      </c>
      <c r="C200" t="s">
        <v>315</v>
      </c>
      <c r="D200" t="s">
        <v>356</v>
      </c>
      <c r="E200">
        <v>63.4</v>
      </c>
      <c r="F200">
        <v>72</v>
      </c>
      <c r="G200">
        <v>4</v>
      </c>
      <c r="H200">
        <v>4</v>
      </c>
      <c r="I200">
        <v>3.57</v>
      </c>
      <c r="J200">
        <v>1.29</v>
      </c>
      <c r="K200">
        <v>25</v>
      </c>
      <c r="L200">
        <v>51</v>
      </c>
      <c r="M200">
        <v>30</v>
      </c>
      <c r="N200">
        <v>5</v>
      </c>
      <c r="O200">
        <v>64</v>
      </c>
      <c r="P200">
        <v>0</v>
      </c>
      <c r="Q200">
        <v>3</v>
      </c>
      <c r="R200">
        <v>0</v>
      </c>
      <c r="S200">
        <f t="shared" si="12"/>
        <v>126.4</v>
      </c>
      <c r="T200">
        <f t="shared" si="13"/>
        <v>8.4266666666666676</v>
      </c>
      <c r="U200">
        <f t="shared" si="14"/>
        <v>5.056</v>
      </c>
      <c r="V200">
        <f t="shared" si="15"/>
        <v>5.056</v>
      </c>
    </row>
    <row r="201" spans="1:22" x14ac:dyDescent="0.35">
      <c r="A201" t="s">
        <v>64</v>
      </c>
      <c r="B201" t="s">
        <v>772</v>
      </c>
      <c r="C201" t="s">
        <v>363</v>
      </c>
      <c r="D201" t="s">
        <v>356</v>
      </c>
      <c r="E201">
        <v>126.9</v>
      </c>
      <c r="F201">
        <v>96</v>
      </c>
      <c r="G201">
        <v>6</v>
      </c>
      <c r="H201">
        <v>0</v>
      </c>
      <c r="I201">
        <v>4.7699999999999996</v>
      </c>
      <c r="J201">
        <v>1.32</v>
      </c>
      <c r="K201">
        <v>67</v>
      </c>
      <c r="L201">
        <v>134</v>
      </c>
      <c r="M201">
        <v>33</v>
      </c>
      <c r="N201">
        <v>21</v>
      </c>
      <c r="O201">
        <v>33</v>
      </c>
      <c r="P201">
        <v>22</v>
      </c>
      <c r="Q201">
        <v>8</v>
      </c>
      <c r="R201">
        <v>0</v>
      </c>
      <c r="S201">
        <f t="shared" si="12"/>
        <v>125.39999999999998</v>
      </c>
      <c r="T201">
        <f t="shared" si="13"/>
        <v>8.3599999999999977</v>
      </c>
      <c r="U201">
        <f t="shared" si="14"/>
        <v>5.0159999999999982</v>
      </c>
      <c r="V201">
        <f t="shared" si="15"/>
        <v>5.0159999999999982</v>
      </c>
    </row>
    <row r="202" spans="1:22" x14ac:dyDescent="0.35">
      <c r="A202" t="s">
        <v>284</v>
      </c>
      <c r="B202" t="s">
        <v>1943</v>
      </c>
      <c r="C202" t="s">
        <v>2138</v>
      </c>
      <c r="D202" t="s">
        <v>356</v>
      </c>
      <c r="E202">
        <v>125.7</v>
      </c>
      <c r="F202">
        <v>103</v>
      </c>
      <c r="G202">
        <v>6</v>
      </c>
      <c r="H202">
        <v>0</v>
      </c>
      <c r="I202">
        <v>4.5599999999999996</v>
      </c>
      <c r="J202">
        <v>1.4</v>
      </c>
      <c r="K202">
        <v>64</v>
      </c>
      <c r="L202">
        <v>125</v>
      </c>
      <c r="M202">
        <v>50</v>
      </c>
      <c r="N202">
        <v>17</v>
      </c>
      <c r="O202">
        <v>27</v>
      </c>
      <c r="P202">
        <v>22</v>
      </c>
      <c r="Q202">
        <v>8</v>
      </c>
      <c r="R202">
        <v>1</v>
      </c>
      <c r="S202">
        <f t="shared" si="12"/>
        <v>125.19999999999999</v>
      </c>
      <c r="T202">
        <f t="shared" si="13"/>
        <v>8.3466666666666658</v>
      </c>
      <c r="U202">
        <f t="shared" si="14"/>
        <v>5.0079999999999991</v>
      </c>
      <c r="V202">
        <f t="shared" si="15"/>
        <v>5.0079999999999991</v>
      </c>
    </row>
    <row r="203" spans="1:22" x14ac:dyDescent="0.35">
      <c r="A203" t="s">
        <v>335</v>
      </c>
      <c r="B203" t="s">
        <v>138</v>
      </c>
      <c r="C203" t="s">
        <v>302</v>
      </c>
      <c r="D203" t="s">
        <v>355</v>
      </c>
      <c r="E203">
        <v>92.3</v>
      </c>
      <c r="F203">
        <v>94</v>
      </c>
      <c r="G203">
        <v>5</v>
      </c>
      <c r="H203">
        <v>0</v>
      </c>
      <c r="I203">
        <v>3.96</v>
      </c>
      <c r="J203">
        <v>1.24</v>
      </c>
      <c r="K203">
        <v>41</v>
      </c>
      <c r="L203">
        <v>84</v>
      </c>
      <c r="M203">
        <v>31</v>
      </c>
      <c r="N203">
        <v>12</v>
      </c>
      <c r="O203">
        <v>20</v>
      </c>
      <c r="P203">
        <v>17</v>
      </c>
      <c r="Q203">
        <v>6</v>
      </c>
      <c r="R203">
        <v>0</v>
      </c>
      <c r="S203">
        <f t="shared" si="12"/>
        <v>124.80000000000001</v>
      </c>
      <c r="T203">
        <f t="shared" si="13"/>
        <v>8.32</v>
      </c>
      <c r="U203">
        <f t="shared" si="14"/>
        <v>4.992</v>
      </c>
      <c r="V203">
        <f t="shared" si="15"/>
        <v>4.992</v>
      </c>
    </row>
    <row r="204" spans="1:22" x14ac:dyDescent="0.35">
      <c r="A204" t="s">
        <v>66</v>
      </c>
      <c r="B204" t="s">
        <v>1880</v>
      </c>
      <c r="C204" t="s">
        <v>1523</v>
      </c>
      <c r="D204" t="s">
        <v>355</v>
      </c>
      <c r="E204">
        <v>113.3</v>
      </c>
      <c r="F204">
        <v>101</v>
      </c>
      <c r="G204">
        <v>6</v>
      </c>
      <c r="H204">
        <v>0</v>
      </c>
      <c r="I204">
        <v>4.59</v>
      </c>
      <c r="J204">
        <v>1.36</v>
      </c>
      <c r="K204">
        <v>58</v>
      </c>
      <c r="L204">
        <v>107</v>
      </c>
      <c r="M204">
        <v>47</v>
      </c>
      <c r="N204">
        <v>17</v>
      </c>
      <c r="O204">
        <v>27</v>
      </c>
      <c r="P204">
        <v>20</v>
      </c>
      <c r="Q204">
        <v>7</v>
      </c>
      <c r="R204">
        <v>0</v>
      </c>
      <c r="S204">
        <f t="shared" si="12"/>
        <v>123.80000000000001</v>
      </c>
      <c r="T204">
        <f t="shared" si="13"/>
        <v>8.2533333333333339</v>
      </c>
      <c r="U204">
        <f t="shared" si="14"/>
        <v>4.952</v>
      </c>
      <c r="V204">
        <f t="shared" si="15"/>
        <v>4.952</v>
      </c>
    </row>
    <row r="205" spans="1:22" x14ac:dyDescent="0.35">
      <c r="A205" t="s">
        <v>39</v>
      </c>
      <c r="B205" t="s">
        <v>1366</v>
      </c>
      <c r="C205" t="s">
        <v>298</v>
      </c>
      <c r="D205" t="s">
        <v>356</v>
      </c>
      <c r="E205">
        <v>68.5</v>
      </c>
      <c r="F205">
        <v>65</v>
      </c>
      <c r="G205">
        <v>4</v>
      </c>
      <c r="H205">
        <v>3</v>
      </c>
      <c r="I205">
        <v>3.24</v>
      </c>
      <c r="J205">
        <v>1.18</v>
      </c>
      <c r="K205">
        <v>25</v>
      </c>
      <c r="L205">
        <v>61</v>
      </c>
      <c r="M205">
        <v>20</v>
      </c>
      <c r="N205">
        <v>5</v>
      </c>
      <c r="O205">
        <v>68</v>
      </c>
      <c r="P205">
        <v>0</v>
      </c>
      <c r="Q205">
        <v>3</v>
      </c>
      <c r="R205">
        <v>0</v>
      </c>
      <c r="S205">
        <f t="shared" si="12"/>
        <v>122.5</v>
      </c>
      <c r="T205">
        <f t="shared" si="13"/>
        <v>8.1666666666666661</v>
      </c>
      <c r="U205">
        <f t="shared" si="14"/>
        <v>4.8999999999999995</v>
      </c>
      <c r="V205">
        <f t="shared" si="15"/>
        <v>4.8999999999999995</v>
      </c>
    </row>
    <row r="206" spans="1:22" x14ac:dyDescent="0.35">
      <c r="A206" t="s">
        <v>158</v>
      </c>
      <c r="B206" t="s">
        <v>1011</v>
      </c>
      <c r="C206" t="s">
        <v>319</v>
      </c>
      <c r="D206" t="s">
        <v>356</v>
      </c>
      <c r="E206">
        <v>63.1</v>
      </c>
      <c r="F206">
        <v>52</v>
      </c>
      <c r="G206">
        <v>3</v>
      </c>
      <c r="H206">
        <v>7</v>
      </c>
      <c r="I206">
        <v>4.03</v>
      </c>
      <c r="J206">
        <v>1.33</v>
      </c>
      <c r="K206">
        <v>28</v>
      </c>
      <c r="L206">
        <v>64</v>
      </c>
      <c r="M206">
        <v>20</v>
      </c>
      <c r="N206">
        <v>6</v>
      </c>
      <c r="O206">
        <v>62</v>
      </c>
      <c r="P206">
        <v>0</v>
      </c>
      <c r="Q206">
        <v>3</v>
      </c>
      <c r="R206">
        <v>0</v>
      </c>
      <c r="S206">
        <f t="shared" si="12"/>
        <v>119.1</v>
      </c>
      <c r="T206">
        <f t="shared" si="13"/>
        <v>7.9399999999999995</v>
      </c>
      <c r="U206">
        <f t="shared" si="14"/>
        <v>4.7639999999999993</v>
      </c>
      <c r="V206">
        <f t="shared" si="15"/>
        <v>4.7639999999999993</v>
      </c>
    </row>
    <row r="207" spans="1:22" x14ac:dyDescent="0.35">
      <c r="A207" t="s">
        <v>1664</v>
      </c>
      <c r="B207" t="s">
        <v>1665</v>
      </c>
      <c r="C207" t="s">
        <v>306</v>
      </c>
      <c r="D207" t="s">
        <v>355</v>
      </c>
      <c r="E207">
        <v>100</v>
      </c>
      <c r="F207">
        <v>90</v>
      </c>
      <c r="G207">
        <v>5</v>
      </c>
      <c r="H207">
        <v>0</v>
      </c>
      <c r="I207">
        <v>4.1900000000000004</v>
      </c>
      <c r="J207">
        <v>1.29</v>
      </c>
      <c r="K207">
        <v>47</v>
      </c>
      <c r="L207">
        <v>96</v>
      </c>
      <c r="M207">
        <v>32</v>
      </c>
      <c r="N207">
        <v>13</v>
      </c>
      <c r="O207">
        <v>33</v>
      </c>
      <c r="P207">
        <v>16</v>
      </c>
      <c r="Q207">
        <v>6</v>
      </c>
      <c r="R207">
        <v>0</v>
      </c>
      <c r="S207">
        <f t="shared" si="12"/>
        <v>118.5</v>
      </c>
      <c r="T207">
        <f t="shared" si="13"/>
        <v>7.9</v>
      </c>
      <c r="U207">
        <f t="shared" si="14"/>
        <v>4.74</v>
      </c>
      <c r="V207">
        <f t="shared" si="15"/>
        <v>4.74</v>
      </c>
    </row>
    <row r="208" spans="1:22" x14ac:dyDescent="0.35">
      <c r="A208" t="s">
        <v>45</v>
      </c>
      <c r="B208" t="s">
        <v>572</v>
      </c>
      <c r="C208" t="s">
        <v>312</v>
      </c>
      <c r="D208" t="s">
        <v>355</v>
      </c>
      <c r="E208">
        <v>103</v>
      </c>
      <c r="F208">
        <v>99</v>
      </c>
      <c r="G208">
        <v>6</v>
      </c>
      <c r="H208">
        <v>0</v>
      </c>
      <c r="I208">
        <v>4.54</v>
      </c>
      <c r="J208">
        <v>1.43</v>
      </c>
      <c r="K208">
        <v>52</v>
      </c>
      <c r="L208">
        <v>97</v>
      </c>
      <c r="M208">
        <v>51</v>
      </c>
      <c r="N208">
        <v>13</v>
      </c>
      <c r="O208">
        <v>27</v>
      </c>
      <c r="P208">
        <v>19</v>
      </c>
      <c r="Q208">
        <v>6</v>
      </c>
      <c r="R208">
        <v>0</v>
      </c>
      <c r="S208">
        <f t="shared" si="12"/>
        <v>118.5</v>
      </c>
      <c r="T208">
        <f t="shared" si="13"/>
        <v>7.9</v>
      </c>
      <c r="U208">
        <f t="shared" si="14"/>
        <v>4.74</v>
      </c>
      <c r="V208">
        <f t="shared" si="15"/>
        <v>4.74</v>
      </c>
    </row>
    <row r="209" spans="1:22" x14ac:dyDescent="0.35">
      <c r="A209" t="s">
        <v>620</v>
      </c>
      <c r="B209" t="s">
        <v>868</v>
      </c>
      <c r="C209" t="s">
        <v>313</v>
      </c>
      <c r="D209" t="s">
        <v>355</v>
      </c>
      <c r="E209">
        <v>98.9</v>
      </c>
      <c r="F209">
        <v>87</v>
      </c>
      <c r="G209">
        <v>6</v>
      </c>
      <c r="H209">
        <v>0</v>
      </c>
      <c r="I209">
        <v>4.45</v>
      </c>
      <c r="J209">
        <v>1.34</v>
      </c>
      <c r="K209">
        <v>49</v>
      </c>
      <c r="L209">
        <v>96</v>
      </c>
      <c r="M209">
        <v>37</v>
      </c>
      <c r="N209">
        <v>15</v>
      </c>
      <c r="O209">
        <v>27</v>
      </c>
      <c r="P209">
        <v>17</v>
      </c>
      <c r="Q209">
        <v>6</v>
      </c>
      <c r="R209">
        <v>0</v>
      </c>
      <c r="S209">
        <f t="shared" si="12"/>
        <v>118.4</v>
      </c>
      <c r="T209">
        <f t="shared" si="13"/>
        <v>7.8933333333333335</v>
      </c>
      <c r="U209">
        <f t="shared" si="14"/>
        <v>4.7359999999999998</v>
      </c>
      <c r="V209">
        <f t="shared" si="15"/>
        <v>4.7359999999999998</v>
      </c>
    </row>
    <row r="210" spans="1:22" x14ac:dyDescent="0.35">
      <c r="A210" t="s">
        <v>497</v>
      </c>
      <c r="B210" t="s">
        <v>245</v>
      </c>
      <c r="C210" t="s">
        <v>307</v>
      </c>
      <c r="D210" t="s">
        <v>356</v>
      </c>
      <c r="E210">
        <v>54.7</v>
      </c>
      <c r="F210">
        <v>61</v>
      </c>
      <c r="G210">
        <v>3</v>
      </c>
      <c r="H210">
        <v>5</v>
      </c>
      <c r="I210">
        <v>3.76</v>
      </c>
      <c r="J210">
        <v>1.19</v>
      </c>
      <c r="K210">
        <v>23</v>
      </c>
      <c r="L210">
        <v>46</v>
      </c>
      <c r="M210">
        <v>19</v>
      </c>
      <c r="N210">
        <v>7</v>
      </c>
      <c r="O210">
        <v>55</v>
      </c>
      <c r="P210">
        <v>0</v>
      </c>
      <c r="Q210">
        <v>3</v>
      </c>
      <c r="R210">
        <v>0</v>
      </c>
      <c r="S210">
        <f t="shared" si="12"/>
        <v>118.19999999999999</v>
      </c>
      <c r="T210">
        <f t="shared" si="13"/>
        <v>7.879999999999999</v>
      </c>
      <c r="U210">
        <f t="shared" si="14"/>
        <v>4.7279999999999989</v>
      </c>
      <c r="V210">
        <f t="shared" si="15"/>
        <v>4.7279999999999989</v>
      </c>
    </row>
    <row r="211" spans="1:22" x14ac:dyDescent="0.35">
      <c r="A211" t="s">
        <v>104</v>
      </c>
      <c r="B211" t="s">
        <v>140</v>
      </c>
      <c r="C211" t="s">
        <v>296</v>
      </c>
      <c r="D211" t="s">
        <v>356</v>
      </c>
      <c r="E211">
        <v>45.1</v>
      </c>
      <c r="F211">
        <v>51</v>
      </c>
      <c r="G211">
        <v>2</v>
      </c>
      <c r="H211">
        <v>8</v>
      </c>
      <c r="I211">
        <v>3.74</v>
      </c>
      <c r="J211">
        <v>1.27</v>
      </c>
      <c r="K211">
        <v>19</v>
      </c>
      <c r="L211">
        <v>37</v>
      </c>
      <c r="M211">
        <v>20</v>
      </c>
      <c r="N211">
        <v>4</v>
      </c>
      <c r="O211">
        <v>44</v>
      </c>
      <c r="P211">
        <v>0</v>
      </c>
      <c r="Q211">
        <v>2</v>
      </c>
      <c r="R211">
        <v>0</v>
      </c>
      <c r="S211">
        <f t="shared" si="12"/>
        <v>118.1</v>
      </c>
      <c r="T211">
        <f t="shared" si="13"/>
        <v>7.8733333333333331</v>
      </c>
      <c r="U211">
        <f t="shared" si="14"/>
        <v>4.7239999999999993</v>
      </c>
      <c r="V211">
        <f t="shared" si="15"/>
        <v>4.7239999999999993</v>
      </c>
    </row>
    <row r="212" spans="1:22" x14ac:dyDescent="0.35">
      <c r="A212" t="s">
        <v>262</v>
      </c>
      <c r="B212" t="s">
        <v>1512</v>
      </c>
      <c r="C212" t="s">
        <v>2138</v>
      </c>
      <c r="D212" t="s">
        <v>356</v>
      </c>
      <c r="E212">
        <v>63.7</v>
      </c>
      <c r="F212">
        <v>71</v>
      </c>
      <c r="G212">
        <v>3</v>
      </c>
      <c r="H212">
        <v>5</v>
      </c>
      <c r="I212">
        <v>4.21</v>
      </c>
      <c r="J212">
        <v>1.3</v>
      </c>
      <c r="K212">
        <v>30</v>
      </c>
      <c r="L212">
        <v>54</v>
      </c>
      <c r="M212">
        <v>28</v>
      </c>
      <c r="N212">
        <v>9</v>
      </c>
      <c r="O212">
        <v>65</v>
      </c>
      <c r="P212">
        <v>0</v>
      </c>
      <c r="Q212">
        <v>4</v>
      </c>
      <c r="R212">
        <v>0</v>
      </c>
      <c r="S212">
        <f t="shared" si="12"/>
        <v>117.69999999999999</v>
      </c>
      <c r="T212">
        <f t="shared" si="13"/>
        <v>7.8466666666666658</v>
      </c>
      <c r="U212">
        <f t="shared" si="14"/>
        <v>4.7079999999999993</v>
      </c>
      <c r="V212">
        <f t="shared" si="15"/>
        <v>4.7079999999999993</v>
      </c>
    </row>
    <row r="213" spans="1:22" x14ac:dyDescent="0.35">
      <c r="A213" t="s">
        <v>39</v>
      </c>
      <c r="B213" t="s">
        <v>775</v>
      </c>
      <c r="C213" t="s">
        <v>317</v>
      </c>
      <c r="D213" t="s">
        <v>356</v>
      </c>
      <c r="E213">
        <v>59.1</v>
      </c>
      <c r="F213">
        <v>67</v>
      </c>
      <c r="G213">
        <v>4</v>
      </c>
      <c r="H213">
        <v>3</v>
      </c>
      <c r="I213">
        <v>3.48</v>
      </c>
      <c r="J213">
        <v>1.25</v>
      </c>
      <c r="K213">
        <v>23</v>
      </c>
      <c r="L213">
        <v>50</v>
      </c>
      <c r="M213">
        <v>24</v>
      </c>
      <c r="N213">
        <v>6</v>
      </c>
      <c r="O213">
        <v>60</v>
      </c>
      <c r="P213">
        <v>0</v>
      </c>
      <c r="Q213">
        <v>3</v>
      </c>
      <c r="R213">
        <v>0</v>
      </c>
      <c r="S213">
        <f t="shared" si="12"/>
        <v>117.6</v>
      </c>
      <c r="T213">
        <f t="shared" si="13"/>
        <v>7.84</v>
      </c>
      <c r="U213">
        <f t="shared" si="14"/>
        <v>4.7039999999999997</v>
      </c>
      <c r="V213">
        <f t="shared" si="15"/>
        <v>4.7039999999999997</v>
      </c>
    </row>
    <row r="214" spans="1:22" x14ac:dyDescent="0.35">
      <c r="A214" t="s">
        <v>33</v>
      </c>
      <c r="B214" t="s">
        <v>944</v>
      </c>
      <c r="C214" t="s">
        <v>311</v>
      </c>
      <c r="D214" t="s">
        <v>356</v>
      </c>
      <c r="E214">
        <v>62.2</v>
      </c>
      <c r="F214">
        <v>78</v>
      </c>
      <c r="G214">
        <v>4</v>
      </c>
      <c r="H214">
        <v>1</v>
      </c>
      <c r="I214">
        <v>3.59</v>
      </c>
      <c r="J214">
        <v>1.1599999999999999</v>
      </c>
      <c r="K214">
        <v>25</v>
      </c>
      <c r="L214">
        <v>47</v>
      </c>
      <c r="M214">
        <v>25</v>
      </c>
      <c r="N214">
        <v>9</v>
      </c>
      <c r="O214">
        <v>64</v>
      </c>
      <c r="P214">
        <v>0</v>
      </c>
      <c r="Q214">
        <v>3</v>
      </c>
      <c r="R214">
        <v>0</v>
      </c>
      <c r="S214">
        <f t="shared" si="12"/>
        <v>117.19999999999999</v>
      </c>
      <c r="T214">
        <f t="shared" si="13"/>
        <v>7.8133333333333326</v>
      </c>
      <c r="U214">
        <f t="shared" si="14"/>
        <v>4.6879999999999997</v>
      </c>
      <c r="V214">
        <f t="shared" si="15"/>
        <v>4.6879999999999997</v>
      </c>
    </row>
    <row r="215" spans="1:22" x14ac:dyDescent="0.35">
      <c r="A215" t="s">
        <v>54</v>
      </c>
      <c r="B215" t="s">
        <v>575</v>
      </c>
      <c r="C215" t="s">
        <v>300</v>
      </c>
      <c r="D215" t="s">
        <v>356</v>
      </c>
      <c r="E215">
        <v>143.4</v>
      </c>
      <c r="F215">
        <v>113</v>
      </c>
      <c r="G215">
        <v>6</v>
      </c>
      <c r="H215">
        <v>0</v>
      </c>
      <c r="I215">
        <v>5.0599999999999996</v>
      </c>
      <c r="J215">
        <v>1.44</v>
      </c>
      <c r="K215">
        <v>81</v>
      </c>
      <c r="L215">
        <v>153</v>
      </c>
      <c r="M215">
        <v>53</v>
      </c>
      <c r="N215">
        <v>24</v>
      </c>
      <c r="O215">
        <v>26</v>
      </c>
      <c r="P215">
        <v>26</v>
      </c>
      <c r="Q215">
        <v>10</v>
      </c>
      <c r="R215">
        <v>0</v>
      </c>
      <c r="S215">
        <f t="shared" si="12"/>
        <v>116.39999999999998</v>
      </c>
      <c r="T215">
        <f t="shared" si="13"/>
        <v>7.7599999999999989</v>
      </c>
      <c r="U215">
        <f t="shared" si="14"/>
        <v>4.6559999999999988</v>
      </c>
      <c r="V215">
        <f t="shared" si="15"/>
        <v>4.6559999999999988</v>
      </c>
    </row>
    <row r="216" spans="1:22" x14ac:dyDescent="0.35">
      <c r="A216" t="s">
        <v>1147</v>
      </c>
      <c r="B216" t="s">
        <v>75</v>
      </c>
      <c r="C216" t="s">
        <v>304</v>
      </c>
      <c r="D216" t="s">
        <v>355</v>
      </c>
      <c r="E216">
        <v>80</v>
      </c>
      <c r="F216">
        <v>76</v>
      </c>
      <c r="G216">
        <v>5</v>
      </c>
      <c r="H216">
        <v>0</v>
      </c>
      <c r="I216">
        <v>4.21</v>
      </c>
      <c r="J216">
        <v>1.21</v>
      </c>
      <c r="K216">
        <v>37</v>
      </c>
      <c r="L216">
        <v>74</v>
      </c>
      <c r="M216">
        <v>23</v>
      </c>
      <c r="N216">
        <v>12</v>
      </c>
      <c r="O216">
        <v>44</v>
      </c>
      <c r="P216">
        <v>6</v>
      </c>
      <c r="Q216">
        <v>4</v>
      </c>
      <c r="R216">
        <v>0</v>
      </c>
      <c r="S216">
        <f t="shared" si="12"/>
        <v>115.5</v>
      </c>
      <c r="T216">
        <f t="shared" si="13"/>
        <v>7.7</v>
      </c>
      <c r="U216">
        <f t="shared" si="14"/>
        <v>4.62</v>
      </c>
      <c r="V216">
        <f t="shared" si="15"/>
        <v>4.62</v>
      </c>
    </row>
    <row r="217" spans="1:22" x14ac:dyDescent="0.35">
      <c r="A217" t="s">
        <v>221</v>
      </c>
      <c r="B217" t="s">
        <v>78</v>
      </c>
      <c r="C217" t="s">
        <v>315</v>
      </c>
      <c r="D217" t="s">
        <v>356</v>
      </c>
      <c r="E217">
        <v>59.3</v>
      </c>
      <c r="F217">
        <v>80</v>
      </c>
      <c r="G217">
        <v>4</v>
      </c>
      <c r="H217">
        <v>1</v>
      </c>
      <c r="I217">
        <v>3.6</v>
      </c>
      <c r="J217">
        <v>1.23</v>
      </c>
      <c r="K217">
        <v>24</v>
      </c>
      <c r="L217">
        <v>46</v>
      </c>
      <c r="M217">
        <v>27</v>
      </c>
      <c r="N217">
        <v>7</v>
      </c>
      <c r="O217">
        <v>60</v>
      </c>
      <c r="P217">
        <v>0</v>
      </c>
      <c r="Q217">
        <v>3</v>
      </c>
      <c r="R217">
        <v>0</v>
      </c>
      <c r="S217">
        <f t="shared" si="12"/>
        <v>115.30000000000001</v>
      </c>
      <c r="T217">
        <f t="shared" si="13"/>
        <v>7.6866666666666674</v>
      </c>
      <c r="U217">
        <f t="shared" si="14"/>
        <v>4.6120000000000001</v>
      </c>
      <c r="V217">
        <f t="shared" si="15"/>
        <v>4.6120000000000001</v>
      </c>
    </row>
    <row r="218" spans="1:22" x14ac:dyDescent="0.35">
      <c r="A218" t="s">
        <v>169</v>
      </c>
      <c r="B218" t="s">
        <v>26</v>
      </c>
      <c r="C218" t="s">
        <v>318</v>
      </c>
      <c r="D218" t="s">
        <v>355</v>
      </c>
      <c r="E218">
        <v>121.1</v>
      </c>
      <c r="F218">
        <v>97</v>
      </c>
      <c r="G218">
        <v>6</v>
      </c>
      <c r="H218">
        <v>0</v>
      </c>
      <c r="I218">
        <v>4.55</v>
      </c>
      <c r="J218">
        <v>1.41</v>
      </c>
      <c r="K218">
        <v>61</v>
      </c>
      <c r="L218">
        <v>123</v>
      </c>
      <c r="M218">
        <v>47</v>
      </c>
      <c r="N218">
        <v>17</v>
      </c>
      <c r="O218">
        <v>26</v>
      </c>
      <c r="P218">
        <v>22</v>
      </c>
      <c r="Q218">
        <v>8</v>
      </c>
      <c r="R218">
        <v>0</v>
      </c>
      <c r="S218">
        <f t="shared" si="12"/>
        <v>115.10000000000002</v>
      </c>
      <c r="T218">
        <f t="shared" si="13"/>
        <v>7.6733333333333347</v>
      </c>
      <c r="U218">
        <f t="shared" si="14"/>
        <v>4.604000000000001</v>
      </c>
      <c r="V218">
        <f t="shared" si="15"/>
        <v>4.604000000000001</v>
      </c>
    </row>
    <row r="219" spans="1:22" x14ac:dyDescent="0.35">
      <c r="A219" t="s">
        <v>64</v>
      </c>
      <c r="B219" t="s">
        <v>154</v>
      </c>
      <c r="C219" t="s">
        <v>306</v>
      </c>
      <c r="D219" t="s">
        <v>356</v>
      </c>
      <c r="E219">
        <v>52.6</v>
      </c>
      <c r="F219">
        <v>52</v>
      </c>
      <c r="G219">
        <v>3</v>
      </c>
      <c r="H219">
        <v>5</v>
      </c>
      <c r="I219">
        <v>3.45</v>
      </c>
      <c r="J219">
        <v>1.1499999999999999</v>
      </c>
      <c r="K219">
        <v>20</v>
      </c>
      <c r="L219">
        <v>49</v>
      </c>
      <c r="M219">
        <v>11</v>
      </c>
      <c r="N219">
        <v>6</v>
      </c>
      <c r="O219">
        <v>53</v>
      </c>
      <c r="P219">
        <v>0</v>
      </c>
      <c r="Q219">
        <v>3</v>
      </c>
      <c r="R219">
        <v>0</v>
      </c>
      <c r="S219">
        <f t="shared" si="12"/>
        <v>115.1</v>
      </c>
      <c r="T219">
        <f t="shared" si="13"/>
        <v>7.6733333333333329</v>
      </c>
      <c r="U219">
        <f t="shared" si="14"/>
        <v>4.6039999999999992</v>
      </c>
      <c r="V219">
        <f t="shared" si="15"/>
        <v>4.6039999999999992</v>
      </c>
    </row>
    <row r="220" spans="1:22" x14ac:dyDescent="0.35">
      <c r="A220" t="s">
        <v>2092</v>
      </c>
      <c r="B220" t="s">
        <v>1254</v>
      </c>
      <c r="C220" t="s">
        <v>307</v>
      </c>
      <c r="D220" t="s">
        <v>356</v>
      </c>
      <c r="E220">
        <v>66.3</v>
      </c>
      <c r="F220">
        <v>67</v>
      </c>
      <c r="G220">
        <v>4</v>
      </c>
      <c r="H220">
        <v>2</v>
      </c>
      <c r="I220">
        <v>3.73</v>
      </c>
      <c r="J220">
        <v>1.22</v>
      </c>
      <c r="K220">
        <v>27</v>
      </c>
      <c r="L220">
        <v>61</v>
      </c>
      <c r="M220">
        <v>20</v>
      </c>
      <c r="N220">
        <v>8</v>
      </c>
      <c r="O220">
        <v>62</v>
      </c>
      <c r="P220">
        <v>0</v>
      </c>
      <c r="Q220">
        <v>3</v>
      </c>
      <c r="R220">
        <v>0</v>
      </c>
      <c r="S220">
        <f t="shared" si="12"/>
        <v>114.30000000000001</v>
      </c>
      <c r="T220">
        <f t="shared" si="13"/>
        <v>7.620000000000001</v>
      </c>
      <c r="U220">
        <f t="shared" si="14"/>
        <v>4.5720000000000001</v>
      </c>
      <c r="V220">
        <f t="shared" si="15"/>
        <v>4.5720000000000001</v>
      </c>
    </row>
    <row r="221" spans="1:22" x14ac:dyDescent="0.35">
      <c r="A221" t="s">
        <v>88</v>
      </c>
      <c r="B221" t="s">
        <v>637</v>
      </c>
      <c r="C221" t="s">
        <v>308</v>
      </c>
      <c r="D221" t="s">
        <v>356</v>
      </c>
      <c r="E221">
        <v>64.3</v>
      </c>
      <c r="F221">
        <v>70</v>
      </c>
      <c r="G221">
        <v>4</v>
      </c>
      <c r="H221">
        <v>1</v>
      </c>
      <c r="I221">
        <v>3.54</v>
      </c>
      <c r="J221">
        <v>1.1299999999999999</v>
      </c>
      <c r="K221">
        <v>25</v>
      </c>
      <c r="L221">
        <v>54</v>
      </c>
      <c r="M221">
        <v>19</v>
      </c>
      <c r="N221">
        <v>8</v>
      </c>
      <c r="O221">
        <v>64</v>
      </c>
      <c r="P221">
        <v>0</v>
      </c>
      <c r="Q221">
        <v>3</v>
      </c>
      <c r="R221">
        <v>0</v>
      </c>
      <c r="S221">
        <f t="shared" si="12"/>
        <v>113.80000000000001</v>
      </c>
      <c r="T221">
        <f t="shared" si="13"/>
        <v>7.5866666666666678</v>
      </c>
      <c r="U221">
        <f t="shared" si="14"/>
        <v>4.5520000000000005</v>
      </c>
      <c r="V221">
        <f t="shared" si="15"/>
        <v>4.5520000000000005</v>
      </c>
    </row>
    <row r="222" spans="1:22" x14ac:dyDescent="0.35">
      <c r="A222" t="s">
        <v>49</v>
      </c>
      <c r="B222" t="s">
        <v>505</v>
      </c>
      <c r="C222" t="s">
        <v>309</v>
      </c>
      <c r="D222" t="s">
        <v>356</v>
      </c>
      <c r="E222">
        <v>62.9</v>
      </c>
      <c r="F222">
        <v>59</v>
      </c>
      <c r="G222">
        <v>4</v>
      </c>
      <c r="H222">
        <v>4</v>
      </c>
      <c r="I222">
        <v>3.92</v>
      </c>
      <c r="J222">
        <v>1.28</v>
      </c>
      <c r="K222">
        <v>27</v>
      </c>
      <c r="L222">
        <v>58</v>
      </c>
      <c r="M222">
        <v>22</v>
      </c>
      <c r="N222">
        <v>7</v>
      </c>
      <c r="O222">
        <v>63</v>
      </c>
      <c r="P222">
        <v>0</v>
      </c>
      <c r="Q222">
        <v>4</v>
      </c>
      <c r="R222">
        <v>0</v>
      </c>
      <c r="S222">
        <f t="shared" si="12"/>
        <v>113.4</v>
      </c>
      <c r="T222">
        <f t="shared" si="13"/>
        <v>7.5600000000000005</v>
      </c>
      <c r="U222">
        <f t="shared" si="14"/>
        <v>4.5360000000000005</v>
      </c>
      <c r="V222">
        <f t="shared" si="15"/>
        <v>4.5360000000000005</v>
      </c>
    </row>
    <row r="223" spans="1:22" x14ac:dyDescent="0.35">
      <c r="A223" t="s">
        <v>24</v>
      </c>
      <c r="B223" t="s">
        <v>954</v>
      </c>
      <c r="C223" t="s">
        <v>301</v>
      </c>
      <c r="D223" t="s">
        <v>356</v>
      </c>
      <c r="E223">
        <v>68.599999999999994</v>
      </c>
      <c r="F223">
        <v>72</v>
      </c>
      <c r="G223">
        <v>3</v>
      </c>
      <c r="H223">
        <v>4</v>
      </c>
      <c r="I223">
        <v>4.2</v>
      </c>
      <c r="J223">
        <v>1.33</v>
      </c>
      <c r="K223">
        <v>32</v>
      </c>
      <c r="L223">
        <v>61</v>
      </c>
      <c r="M223">
        <v>30</v>
      </c>
      <c r="N223">
        <v>9</v>
      </c>
      <c r="O223">
        <v>70</v>
      </c>
      <c r="P223">
        <v>0</v>
      </c>
      <c r="Q223">
        <v>3</v>
      </c>
      <c r="R223">
        <v>0</v>
      </c>
      <c r="S223">
        <f t="shared" si="12"/>
        <v>113.1</v>
      </c>
      <c r="T223">
        <f t="shared" si="13"/>
        <v>7.54</v>
      </c>
      <c r="U223">
        <f t="shared" si="14"/>
        <v>4.524</v>
      </c>
      <c r="V223">
        <f t="shared" si="15"/>
        <v>4.524</v>
      </c>
    </row>
    <row r="224" spans="1:22" x14ac:dyDescent="0.35">
      <c r="A224" t="s">
        <v>127</v>
      </c>
      <c r="B224" t="s">
        <v>436</v>
      </c>
      <c r="C224" t="s">
        <v>310</v>
      </c>
      <c r="D224" t="s">
        <v>356</v>
      </c>
      <c r="E224">
        <v>50.5</v>
      </c>
      <c r="F224">
        <v>55</v>
      </c>
      <c r="G224">
        <v>3</v>
      </c>
      <c r="H224">
        <v>4</v>
      </c>
      <c r="I224">
        <v>3.39</v>
      </c>
      <c r="J224">
        <v>1.1399999999999999</v>
      </c>
      <c r="K224">
        <v>19</v>
      </c>
      <c r="L224">
        <v>43</v>
      </c>
      <c r="M224">
        <v>15</v>
      </c>
      <c r="N224">
        <v>5</v>
      </c>
      <c r="O224">
        <v>50</v>
      </c>
      <c r="P224">
        <v>0</v>
      </c>
      <c r="Q224">
        <v>2</v>
      </c>
      <c r="R224">
        <v>0</v>
      </c>
      <c r="S224">
        <f t="shared" si="12"/>
        <v>111.5</v>
      </c>
      <c r="T224">
        <f t="shared" si="13"/>
        <v>7.4333333333333336</v>
      </c>
      <c r="U224">
        <f t="shared" si="14"/>
        <v>4.46</v>
      </c>
      <c r="V224">
        <f t="shared" si="15"/>
        <v>4.46</v>
      </c>
    </row>
    <row r="225" spans="1:22" x14ac:dyDescent="0.35">
      <c r="A225" t="s">
        <v>233</v>
      </c>
      <c r="B225" t="s">
        <v>560</v>
      </c>
      <c r="C225" t="s">
        <v>318</v>
      </c>
      <c r="D225" t="s">
        <v>356</v>
      </c>
      <c r="E225">
        <v>67.8</v>
      </c>
      <c r="F225">
        <v>67</v>
      </c>
      <c r="G225">
        <v>3</v>
      </c>
      <c r="H225">
        <v>3</v>
      </c>
      <c r="I225">
        <v>3.8</v>
      </c>
      <c r="J225">
        <v>1.21</v>
      </c>
      <c r="K225">
        <v>29</v>
      </c>
      <c r="L225">
        <v>61</v>
      </c>
      <c r="M225">
        <v>21</v>
      </c>
      <c r="N225">
        <v>8</v>
      </c>
      <c r="O225">
        <v>67</v>
      </c>
      <c r="P225">
        <v>0</v>
      </c>
      <c r="Q225">
        <v>3</v>
      </c>
      <c r="R225">
        <v>0</v>
      </c>
      <c r="S225">
        <f t="shared" si="12"/>
        <v>110.80000000000001</v>
      </c>
      <c r="T225">
        <f t="shared" si="13"/>
        <v>7.3866666666666676</v>
      </c>
      <c r="U225">
        <f t="shared" si="14"/>
        <v>4.4320000000000004</v>
      </c>
      <c r="V225">
        <f t="shared" si="15"/>
        <v>4.4320000000000004</v>
      </c>
    </row>
    <row r="226" spans="1:22" x14ac:dyDescent="0.35">
      <c r="A226" t="s">
        <v>421</v>
      </c>
      <c r="B226" t="s">
        <v>472</v>
      </c>
      <c r="D226" t="s">
        <v>355</v>
      </c>
      <c r="E226">
        <v>114.4</v>
      </c>
      <c r="F226">
        <v>92</v>
      </c>
      <c r="G226">
        <v>6</v>
      </c>
      <c r="H226">
        <v>0</v>
      </c>
      <c r="I226">
        <v>4.87</v>
      </c>
      <c r="J226">
        <v>1.42</v>
      </c>
      <c r="K226">
        <v>62</v>
      </c>
      <c r="L226">
        <v>124</v>
      </c>
      <c r="M226">
        <v>39</v>
      </c>
      <c r="N226">
        <v>18</v>
      </c>
      <c r="O226">
        <v>23</v>
      </c>
      <c r="P226">
        <v>21</v>
      </c>
      <c r="Q226">
        <v>8</v>
      </c>
      <c r="R226">
        <v>0</v>
      </c>
      <c r="S226">
        <f t="shared" si="12"/>
        <v>110.39999999999998</v>
      </c>
      <c r="T226">
        <f t="shared" si="13"/>
        <v>7.3599999999999985</v>
      </c>
      <c r="U226">
        <f t="shared" si="14"/>
        <v>4.4159999999999986</v>
      </c>
      <c r="V226">
        <f t="shared" si="15"/>
        <v>4.4159999999999986</v>
      </c>
    </row>
    <row r="227" spans="1:22" x14ac:dyDescent="0.35">
      <c r="A227" t="s">
        <v>162</v>
      </c>
      <c r="B227" t="s">
        <v>1714</v>
      </c>
      <c r="C227" t="s">
        <v>317</v>
      </c>
      <c r="D227" t="s">
        <v>355</v>
      </c>
      <c r="E227">
        <v>104.6</v>
      </c>
      <c r="F227">
        <v>92</v>
      </c>
      <c r="G227">
        <v>5</v>
      </c>
      <c r="H227">
        <v>0</v>
      </c>
      <c r="I227">
        <v>4.6399999999999997</v>
      </c>
      <c r="J227">
        <v>1.37</v>
      </c>
      <c r="K227">
        <v>54</v>
      </c>
      <c r="L227">
        <v>105</v>
      </c>
      <c r="M227">
        <v>39</v>
      </c>
      <c r="N227">
        <v>16</v>
      </c>
      <c r="O227">
        <v>27</v>
      </c>
      <c r="P227">
        <v>19</v>
      </c>
      <c r="Q227">
        <v>6</v>
      </c>
      <c r="R227">
        <v>0</v>
      </c>
      <c r="S227">
        <f t="shared" si="12"/>
        <v>110.1</v>
      </c>
      <c r="T227">
        <f t="shared" si="13"/>
        <v>7.34</v>
      </c>
      <c r="U227">
        <f t="shared" si="14"/>
        <v>4.4039999999999999</v>
      </c>
      <c r="V227">
        <f t="shared" si="15"/>
        <v>4.4039999999999999</v>
      </c>
    </row>
    <row r="228" spans="1:22" x14ac:dyDescent="0.35">
      <c r="A228" t="s">
        <v>1159</v>
      </c>
      <c r="B228" t="s">
        <v>1160</v>
      </c>
      <c r="C228" t="s">
        <v>363</v>
      </c>
      <c r="D228" t="s">
        <v>356</v>
      </c>
      <c r="E228">
        <v>64.400000000000006</v>
      </c>
      <c r="F228">
        <v>64</v>
      </c>
      <c r="G228">
        <v>3</v>
      </c>
      <c r="H228">
        <v>5</v>
      </c>
      <c r="I228">
        <v>4.0599999999999996</v>
      </c>
      <c r="J228">
        <v>1.36</v>
      </c>
      <c r="K228">
        <v>29</v>
      </c>
      <c r="L228">
        <v>60</v>
      </c>
      <c r="M228">
        <v>27</v>
      </c>
      <c r="N228">
        <v>7</v>
      </c>
      <c r="O228">
        <v>65</v>
      </c>
      <c r="P228">
        <v>0</v>
      </c>
      <c r="Q228">
        <v>4</v>
      </c>
      <c r="R228">
        <v>0</v>
      </c>
      <c r="S228">
        <f t="shared" si="12"/>
        <v>109.9</v>
      </c>
      <c r="T228">
        <f t="shared" si="13"/>
        <v>7.3266666666666671</v>
      </c>
      <c r="U228">
        <f t="shared" si="14"/>
        <v>4.3959999999999999</v>
      </c>
      <c r="V228">
        <f t="shared" si="15"/>
        <v>4.3959999999999999</v>
      </c>
    </row>
    <row r="229" spans="1:22" x14ac:dyDescent="0.35">
      <c r="A229" t="s">
        <v>910</v>
      </c>
      <c r="B229" t="s">
        <v>911</v>
      </c>
      <c r="C229" t="s">
        <v>305</v>
      </c>
      <c r="D229" t="s">
        <v>356</v>
      </c>
      <c r="E229">
        <v>65.8</v>
      </c>
      <c r="F229">
        <v>67</v>
      </c>
      <c r="G229">
        <v>4</v>
      </c>
      <c r="H229">
        <v>2</v>
      </c>
      <c r="I229">
        <v>4.01</v>
      </c>
      <c r="J229">
        <v>1.27</v>
      </c>
      <c r="K229">
        <v>29</v>
      </c>
      <c r="L229">
        <v>60</v>
      </c>
      <c r="M229">
        <v>24</v>
      </c>
      <c r="N229">
        <v>9</v>
      </c>
      <c r="O229">
        <v>65</v>
      </c>
      <c r="P229">
        <v>0</v>
      </c>
      <c r="Q229">
        <v>3</v>
      </c>
      <c r="R229">
        <v>0</v>
      </c>
      <c r="S229">
        <f t="shared" si="12"/>
        <v>109.30000000000001</v>
      </c>
      <c r="T229">
        <f t="shared" si="13"/>
        <v>7.2866666666666671</v>
      </c>
      <c r="U229">
        <f t="shared" si="14"/>
        <v>4.3719999999999999</v>
      </c>
      <c r="V229">
        <f t="shared" si="15"/>
        <v>4.3719999999999999</v>
      </c>
    </row>
    <row r="230" spans="1:22" x14ac:dyDescent="0.35">
      <c r="A230" t="s">
        <v>109</v>
      </c>
      <c r="B230" t="s">
        <v>1108</v>
      </c>
      <c r="C230" t="s">
        <v>319</v>
      </c>
      <c r="D230" t="s">
        <v>356</v>
      </c>
      <c r="E230">
        <v>67.400000000000006</v>
      </c>
      <c r="F230">
        <v>65</v>
      </c>
      <c r="G230">
        <v>4</v>
      </c>
      <c r="H230">
        <v>2</v>
      </c>
      <c r="I230">
        <v>3.93</v>
      </c>
      <c r="J230">
        <v>1.23</v>
      </c>
      <c r="K230">
        <v>29</v>
      </c>
      <c r="L230">
        <v>62</v>
      </c>
      <c r="M230">
        <v>20</v>
      </c>
      <c r="N230">
        <v>8</v>
      </c>
      <c r="O230">
        <v>66</v>
      </c>
      <c r="P230">
        <v>0</v>
      </c>
      <c r="Q230">
        <v>4</v>
      </c>
      <c r="R230">
        <v>0</v>
      </c>
      <c r="S230">
        <f t="shared" si="12"/>
        <v>108.9</v>
      </c>
      <c r="T230">
        <f t="shared" si="13"/>
        <v>7.2600000000000007</v>
      </c>
      <c r="U230">
        <f t="shared" si="14"/>
        <v>4.3559999999999999</v>
      </c>
      <c r="V230">
        <f t="shared" si="15"/>
        <v>4.3559999999999999</v>
      </c>
    </row>
    <row r="231" spans="1:22" x14ac:dyDescent="0.35">
      <c r="A231" t="s">
        <v>57</v>
      </c>
      <c r="B231" t="s">
        <v>350</v>
      </c>
      <c r="C231" t="s">
        <v>297</v>
      </c>
      <c r="D231" t="s">
        <v>356</v>
      </c>
      <c r="E231">
        <v>63.2</v>
      </c>
      <c r="F231">
        <v>51</v>
      </c>
      <c r="G231">
        <v>4</v>
      </c>
      <c r="H231">
        <v>4</v>
      </c>
      <c r="I231">
        <v>3.92</v>
      </c>
      <c r="J231">
        <v>1.3</v>
      </c>
      <c r="K231">
        <v>28</v>
      </c>
      <c r="L231">
        <v>63</v>
      </c>
      <c r="M231">
        <v>19</v>
      </c>
      <c r="N231">
        <v>6</v>
      </c>
      <c r="O231">
        <v>64</v>
      </c>
      <c r="P231">
        <v>0</v>
      </c>
      <c r="Q231">
        <v>3</v>
      </c>
      <c r="R231">
        <v>0</v>
      </c>
      <c r="S231">
        <f t="shared" si="12"/>
        <v>108.69999999999999</v>
      </c>
      <c r="T231">
        <f t="shared" si="13"/>
        <v>7.2466666666666661</v>
      </c>
      <c r="U231">
        <f t="shared" si="14"/>
        <v>4.3479999999999999</v>
      </c>
      <c r="V231">
        <f t="shared" si="15"/>
        <v>4.3479999999999999</v>
      </c>
    </row>
    <row r="232" spans="1:22" x14ac:dyDescent="0.35">
      <c r="A232" t="s">
        <v>1482</v>
      </c>
      <c r="B232" t="s">
        <v>1483</v>
      </c>
      <c r="C232" t="s">
        <v>317</v>
      </c>
      <c r="D232" t="s">
        <v>356</v>
      </c>
      <c r="E232">
        <v>62.8</v>
      </c>
      <c r="F232">
        <v>68</v>
      </c>
      <c r="G232">
        <v>4</v>
      </c>
      <c r="H232">
        <v>1</v>
      </c>
      <c r="I232">
        <v>3.48</v>
      </c>
      <c r="J232">
        <v>1.21</v>
      </c>
      <c r="K232">
        <v>24</v>
      </c>
      <c r="L232">
        <v>54</v>
      </c>
      <c r="M232">
        <v>22</v>
      </c>
      <c r="N232">
        <v>6</v>
      </c>
      <c r="O232">
        <v>65</v>
      </c>
      <c r="P232">
        <v>0</v>
      </c>
      <c r="Q232">
        <v>3</v>
      </c>
      <c r="R232">
        <v>0</v>
      </c>
      <c r="S232">
        <f t="shared" si="12"/>
        <v>107.80000000000001</v>
      </c>
      <c r="T232">
        <f t="shared" si="13"/>
        <v>7.1866666666666674</v>
      </c>
      <c r="U232">
        <f t="shared" si="14"/>
        <v>4.3120000000000003</v>
      </c>
      <c r="V232">
        <f t="shared" si="15"/>
        <v>4.3120000000000003</v>
      </c>
    </row>
    <row r="233" spans="1:22" x14ac:dyDescent="0.35">
      <c r="A233" t="s">
        <v>523</v>
      </c>
      <c r="B233" t="s">
        <v>1383</v>
      </c>
      <c r="C233" t="s">
        <v>312</v>
      </c>
      <c r="D233" t="s">
        <v>355</v>
      </c>
      <c r="E233">
        <v>84.8</v>
      </c>
      <c r="F233">
        <v>85</v>
      </c>
      <c r="G233">
        <v>5</v>
      </c>
      <c r="H233">
        <v>0</v>
      </c>
      <c r="I233">
        <v>4.57</v>
      </c>
      <c r="J233">
        <v>1.36</v>
      </c>
      <c r="K233">
        <v>43</v>
      </c>
      <c r="L233">
        <v>78</v>
      </c>
      <c r="M233">
        <v>37</v>
      </c>
      <c r="N233">
        <v>13</v>
      </c>
      <c r="O233">
        <v>24</v>
      </c>
      <c r="P233">
        <v>14</v>
      </c>
      <c r="Q233">
        <v>5</v>
      </c>
      <c r="R233">
        <v>0</v>
      </c>
      <c r="S233">
        <f t="shared" si="12"/>
        <v>107.30000000000001</v>
      </c>
      <c r="T233">
        <f t="shared" si="13"/>
        <v>7.1533333333333342</v>
      </c>
      <c r="U233">
        <f t="shared" si="14"/>
        <v>4.2920000000000007</v>
      </c>
      <c r="V233">
        <f t="shared" si="15"/>
        <v>4.2920000000000007</v>
      </c>
    </row>
    <row r="234" spans="1:22" x14ac:dyDescent="0.35">
      <c r="A234" t="s">
        <v>127</v>
      </c>
      <c r="B234" t="s">
        <v>1326</v>
      </c>
      <c r="C234" t="s">
        <v>318</v>
      </c>
      <c r="D234" t="s">
        <v>356</v>
      </c>
      <c r="E234">
        <v>66.599999999999994</v>
      </c>
      <c r="F234">
        <v>64</v>
      </c>
      <c r="G234">
        <v>3</v>
      </c>
      <c r="H234">
        <v>3</v>
      </c>
      <c r="I234">
        <v>3.89</v>
      </c>
      <c r="J234">
        <v>1.21</v>
      </c>
      <c r="K234">
        <v>29</v>
      </c>
      <c r="L234">
        <v>60</v>
      </c>
      <c r="M234">
        <v>21</v>
      </c>
      <c r="N234">
        <v>9</v>
      </c>
      <c r="O234">
        <v>65</v>
      </c>
      <c r="P234">
        <v>0</v>
      </c>
      <c r="Q234">
        <v>3</v>
      </c>
      <c r="R234">
        <v>0</v>
      </c>
      <c r="S234">
        <f t="shared" si="12"/>
        <v>107.1</v>
      </c>
      <c r="T234">
        <f t="shared" si="13"/>
        <v>7.14</v>
      </c>
      <c r="U234">
        <f t="shared" si="14"/>
        <v>4.2839999999999998</v>
      </c>
      <c r="V234">
        <f t="shared" si="15"/>
        <v>4.2839999999999998</v>
      </c>
    </row>
    <row r="235" spans="1:22" x14ac:dyDescent="0.35">
      <c r="A235" t="s">
        <v>396</v>
      </c>
      <c r="B235" t="s">
        <v>1490</v>
      </c>
      <c r="C235" t="s">
        <v>306</v>
      </c>
      <c r="D235" t="s">
        <v>356</v>
      </c>
      <c r="E235">
        <v>99.7</v>
      </c>
      <c r="F235">
        <v>95</v>
      </c>
      <c r="G235">
        <v>4</v>
      </c>
      <c r="H235">
        <v>0</v>
      </c>
      <c r="I235">
        <v>4.34</v>
      </c>
      <c r="J235">
        <v>1.37</v>
      </c>
      <c r="K235">
        <v>48</v>
      </c>
      <c r="L235">
        <v>90</v>
      </c>
      <c r="M235">
        <v>47</v>
      </c>
      <c r="N235">
        <v>13</v>
      </c>
      <c r="O235">
        <v>41</v>
      </c>
      <c r="P235">
        <v>12</v>
      </c>
      <c r="Q235">
        <v>4</v>
      </c>
      <c r="R235">
        <v>0</v>
      </c>
      <c r="S235">
        <f t="shared" si="12"/>
        <v>106.69999999999999</v>
      </c>
      <c r="T235">
        <f t="shared" si="13"/>
        <v>7.1133333333333324</v>
      </c>
      <c r="U235">
        <f t="shared" si="14"/>
        <v>4.2679999999999989</v>
      </c>
      <c r="V235">
        <f t="shared" si="15"/>
        <v>4.2679999999999989</v>
      </c>
    </row>
    <row r="236" spans="1:22" x14ac:dyDescent="0.35">
      <c r="A236" t="s">
        <v>388</v>
      </c>
      <c r="B236" t="s">
        <v>146</v>
      </c>
      <c r="C236" t="s">
        <v>320</v>
      </c>
      <c r="D236" t="s">
        <v>356</v>
      </c>
      <c r="E236">
        <v>65.5</v>
      </c>
      <c r="F236">
        <v>73</v>
      </c>
      <c r="G236">
        <v>3</v>
      </c>
      <c r="H236">
        <v>1</v>
      </c>
      <c r="I236">
        <v>3.65</v>
      </c>
      <c r="J236">
        <v>1.1599999999999999</v>
      </c>
      <c r="K236">
        <v>27</v>
      </c>
      <c r="L236">
        <v>57</v>
      </c>
      <c r="M236">
        <v>18</v>
      </c>
      <c r="N236">
        <v>9</v>
      </c>
      <c r="O236">
        <v>66</v>
      </c>
      <c r="P236">
        <v>0</v>
      </c>
      <c r="Q236">
        <v>3</v>
      </c>
      <c r="R236">
        <v>0</v>
      </c>
      <c r="S236">
        <f t="shared" si="12"/>
        <v>106.5</v>
      </c>
      <c r="T236">
        <f t="shared" si="13"/>
        <v>7.1</v>
      </c>
      <c r="U236">
        <f t="shared" si="14"/>
        <v>4.26</v>
      </c>
      <c r="V236">
        <f t="shared" si="15"/>
        <v>4.26</v>
      </c>
    </row>
    <row r="237" spans="1:22" x14ac:dyDescent="0.35">
      <c r="A237" t="s">
        <v>93</v>
      </c>
      <c r="B237" t="s">
        <v>1470</v>
      </c>
      <c r="C237" t="s">
        <v>308</v>
      </c>
      <c r="D237" t="s">
        <v>356</v>
      </c>
      <c r="E237">
        <v>62.3</v>
      </c>
      <c r="F237">
        <v>59</v>
      </c>
      <c r="G237">
        <v>4</v>
      </c>
      <c r="H237">
        <v>3</v>
      </c>
      <c r="I237">
        <v>3.75</v>
      </c>
      <c r="J237">
        <v>1.28</v>
      </c>
      <c r="K237">
        <v>26</v>
      </c>
      <c r="L237">
        <v>56</v>
      </c>
      <c r="M237">
        <v>23</v>
      </c>
      <c r="N237">
        <v>5</v>
      </c>
      <c r="O237">
        <v>62</v>
      </c>
      <c r="P237">
        <v>0</v>
      </c>
      <c r="Q237">
        <v>4</v>
      </c>
      <c r="R237">
        <v>0</v>
      </c>
      <c r="S237">
        <f t="shared" si="12"/>
        <v>106.30000000000001</v>
      </c>
      <c r="T237">
        <f t="shared" si="13"/>
        <v>7.0866666666666678</v>
      </c>
      <c r="U237">
        <f t="shared" si="14"/>
        <v>4.2520000000000007</v>
      </c>
      <c r="V237">
        <f t="shared" si="15"/>
        <v>4.2520000000000007</v>
      </c>
    </row>
    <row r="238" spans="1:22" x14ac:dyDescent="0.35">
      <c r="A238" t="s">
        <v>88</v>
      </c>
      <c r="B238" t="s">
        <v>1829</v>
      </c>
      <c r="C238" t="s">
        <v>303</v>
      </c>
      <c r="D238" t="s">
        <v>356</v>
      </c>
      <c r="E238">
        <v>64.2</v>
      </c>
      <c r="F238">
        <v>60</v>
      </c>
      <c r="G238">
        <v>3</v>
      </c>
      <c r="H238">
        <v>4</v>
      </c>
      <c r="I238">
        <v>3.73</v>
      </c>
      <c r="J238">
        <v>1.29</v>
      </c>
      <c r="K238">
        <v>27</v>
      </c>
      <c r="L238">
        <v>59</v>
      </c>
      <c r="M238">
        <v>24</v>
      </c>
      <c r="N238">
        <v>6</v>
      </c>
      <c r="O238">
        <v>59</v>
      </c>
      <c r="P238">
        <v>0</v>
      </c>
      <c r="Q238">
        <v>3</v>
      </c>
      <c r="R238">
        <v>0</v>
      </c>
      <c r="S238">
        <f t="shared" si="12"/>
        <v>106.19999999999999</v>
      </c>
      <c r="T238">
        <f t="shared" si="13"/>
        <v>7.0799999999999992</v>
      </c>
      <c r="U238">
        <f t="shared" si="14"/>
        <v>4.2479999999999993</v>
      </c>
      <c r="V238">
        <f t="shared" si="15"/>
        <v>4.2479999999999993</v>
      </c>
    </row>
    <row r="239" spans="1:22" x14ac:dyDescent="0.35">
      <c r="A239" t="s">
        <v>174</v>
      </c>
      <c r="B239" t="s">
        <v>1097</v>
      </c>
      <c r="C239" t="s">
        <v>293</v>
      </c>
      <c r="D239" t="s">
        <v>356</v>
      </c>
      <c r="E239">
        <v>63.6</v>
      </c>
      <c r="F239">
        <v>71</v>
      </c>
      <c r="G239">
        <v>3</v>
      </c>
      <c r="H239">
        <v>2</v>
      </c>
      <c r="I239">
        <v>3.87</v>
      </c>
      <c r="J239">
        <v>1.21</v>
      </c>
      <c r="K239">
        <v>27</v>
      </c>
      <c r="L239">
        <v>54</v>
      </c>
      <c r="M239">
        <v>23</v>
      </c>
      <c r="N239">
        <v>9</v>
      </c>
      <c r="O239">
        <v>64</v>
      </c>
      <c r="P239">
        <v>0</v>
      </c>
      <c r="Q239">
        <v>3</v>
      </c>
      <c r="R239">
        <v>0</v>
      </c>
      <c r="S239">
        <f t="shared" si="12"/>
        <v>106.1</v>
      </c>
      <c r="T239">
        <f t="shared" si="13"/>
        <v>7.0733333333333333</v>
      </c>
      <c r="U239">
        <f t="shared" si="14"/>
        <v>4.2439999999999998</v>
      </c>
      <c r="V239">
        <f t="shared" si="15"/>
        <v>4.2439999999999998</v>
      </c>
    </row>
    <row r="240" spans="1:22" x14ac:dyDescent="0.35">
      <c r="A240" t="s">
        <v>39</v>
      </c>
      <c r="B240" t="s">
        <v>439</v>
      </c>
      <c r="C240" t="s">
        <v>300</v>
      </c>
      <c r="D240" t="s">
        <v>355</v>
      </c>
      <c r="E240">
        <v>139.69999999999999</v>
      </c>
      <c r="F240">
        <v>96</v>
      </c>
      <c r="G240">
        <v>7</v>
      </c>
      <c r="H240">
        <v>0</v>
      </c>
      <c r="I240">
        <v>5.05</v>
      </c>
      <c r="J240">
        <v>1.49</v>
      </c>
      <c r="K240">
        <v>78</v>
      </c>
      <c r="L240">
        <v>154</v>
      </c>
      <c r="M240">
        <v>54</v>
      </c>
      <c r="N240">
        <v>20</v>
      </c>
      <c r="O240">
        <v>25</v>
      </c>
      <c r="P240">
        <v>25</v>
      </c>
      <c r="Q240">
        <v>10</v>
      </c>
      <c r="R240">
        <v>0</v>
      </c>
      <c r="S240">
        <f t="shared" si="12"/>
        <v>105.69999999999999</v>
      </c>
      <c r="T240">
        <f t="shared" si="13"/>
        <v>7.046666666666666</v>
      </c>
      <c r="U240">
        <f t="shared" si="14"/>
        <v>4.2279999999999998</v>
      </c>
      <c r="V240">
        <f t="shared" si="15"/>
        <v>4.2279999999999998</v>
      </c>
    </row>
    <row r="241" spans="1:22" x14ac:dyDescent="0.35">
      <c r="A241" t="s">
        <v>405</v>
      </c>
      <c r="B241" t="s">
        <v>1012</v>
      </c>
      <c r="C241" t="s">
        <v>310</v>
      </c>
      <c r="D241" t="s">
        <v>356</v>
      </c>
      <c r="E241">
        <v>63</v>
      </c>
      <c r="F241">
        <v>65</v>
      </c>
      <c r="G241">
        <v>4</v>
      </c>
      <c r="H241">
        <v>1</v>
      </c>
      <c r="I241">
        <v>3.7</v>
      </c>
      <c r="J241">
        <v>1.2</v>
      </c>
      <c r="K241">
        <v>26</v>
      </c>
      <c r="L241">
        <v>55</v>
      </c>
      <c r="M241">
        <v>21</v>
      </c>
      <c r="N241">
        <v>8</v>
      </c>
      <c r="O241">
        <v>67</v>
      </c>
      <c r="P241">
        <v>0</v>
      </c>
      <c r="Q241">
        <v>3</v>
      </c>
      <c r="R241">
        <v>0</v>
      </c>
      <c r="S241">
        <f t="shared" si="12"/>
        <v>104.5</v>
      </c>
      <c r="T241">
        <f t="shared" si="13"/>
        <v>6.9666666666666668</v>
      </c>
      <c r="U241">
        <f t="shared" si="14"/>
        <v>4.18</v>
      </c>
      <c r="V241">
        <f t="shared" si="15"/>
        <v>4.18</v>
      </c>
    </row>
    <row r="242" spans="1:22" x14ac:dyDescent="0.35">
      <c r="A242" t="s">
        <v>335</v>
      </c>
      <c r="B242" t="s">
        <v>1605</v>
      </c>
      <c r="C242" t="s">
        <v>316</v>
      </c>
      <c r="D242" t="s">
        <v>356</v>
      </c>
      <c r="E242">
        <v>64.7</v>
      </c>
      <c r="F242">
        <v>65</v>
      </c>
      <c r="G242">
        <v>4</v>
      </c>
      <c r="H242">
        <v>1</v>
      </c>
      <c r="I242">
        <v>3.59</v>
      </c>
      <c r="J242">
        <v>1.23</v>
      </c>
      <c r="K242">
        <v>26</v>
      </c>
      <c r="L242">
        <v>57</v>
      </c>
      <c r="M242">
        <v>22</v>
      </c>
      <c r="N242">
        <v>7</v>
      </c>
      <c r="O242">
        <v>65</v>
      </c>
      <c r="P242">
        <v>0</v>
      </c>
      <c r="Q242">
        <v>3</v>
      </c>
      <c r="R242">
        <v>0</v>
      </c>
      <c r="S242">
        <f t="shared" si="12"/>
        <v>104.19999999999999</v>
      </c>
      <c r="T242">
        <f t="shared" si="13"/>
        <v>6.9466666666666663</v>
      </c>
      <c r="U242">
        <f t="shared" si="14"/>
        <v>4.1679999999999993</v>
      </c>
      <c r="V242">
        <f t="shared" si="15"/>
        <v>4.1679999999999993</v>
      </c>
    </row>
    <row r="243" spans="1:22" x14ac:dyDescent="0.35">
      <c r="A243" t="s">
        <v>330</v>
      </c>
      <c r="B243" t="s">
        <v>1358</v>
      </c>
      <c r="C243" t="s">
        <v>316</v>
      </c>
      <c r="D243" t="s">
        <v>355</v>
      </c>
      <c r="E243">
        <v>79.400000000000006</v>
      </c>
      <c r="F243">
        <v>75</v>
      </c>
      <c r="G243">
        <v>4</v>
      </c>
      <c r="H243">
        <v>0</v>
      </c>
      <c r="I243">
        <v>3.98</v>
      </c>
      <c r="J243">
        <v>1.24</v>
      </c>
      <c r="K243">
        <v>35</v>
      </c>
      <c r="L243">
        <v>73</v>
      </c>
      <c r="M243">
        <v>25</v>
      </c>
      <c r="N243">
        <v>10</v>
      </c>
      <c r="O243">
        <v>36</v>
      </c>
      <c r="P243">
        <v>9</v>
      </c>
      <c r="Q243">
        <v>4</v>
      </c>
      <c r="R243">
        <v>0</v>
      </c>
      <c r="S243">
        <f t="shared" si="12"/>
        <v>103.4</v>
      </c>
      <c r="T243">
        <f t="shared" si="13"/>
        <v>6.8933333333333335</v>
      </c>
      <c r="U243">
        <f t="shared" si="14"/>
        <v>4.1360000000000001</v>
      </c>
      <c r="V243">
        <f t="shared" si="15"/>
        <v>4.1360000000000001</v>
      </c>
    </row>
    <row r="244" spans="1:22" x14ac:dyDescent="0.35">
      <c r="A244" t="s">
        <v>948</v>
      </c>
      <c r="B244" t="s">
        <v>348</v>
      </c>
      <c r="C244" t="s">
        <v>2137</v>
      </c>
      <c r="D244" t="s">
        <v>355</v>
      </c>
      <c r="E244">
        <v>113.7</v>
      </c>
      <c r="F244">
        <v>98</v>
      </c>
      <c r="G244">
        <v>5</v>
      </c>
      <c r="H244">
        <v>0</v>
      </c>
      <c r="I244">
        <v>4.9400000000000004</v>
      </c>
      <c r="J244">
        <v>1.4</v>
      </c>
      <c r="K244">
        <v>62</v>
      </c>
      <c r="L244">
        <v>111</v>
      </c>
      <c r="M244">
        <v>48</v>
      </c>
      <c r="N244">
        <v>18</v>
      </c>
      <c r="O244">
        <v>21</v>
      </c>
      <c r="P244">
        <v>21</v>
      </c>
      <c r="Q244">
        <v>8</v>
      </c>
      <c r="R244">
        <v>0</v>
      </c>
      <c r="S244">
        <f t="shared" si="12"/>
        <v>103.19999999999999</v>
      </c>
      <c r="T244">
        <f t="shared" si="13"/>
        <v>6.879999999999999</v>
      </c>
      <c r="U244">
        <f t="shared" si="14"/>
        <v>4.1279999999999992</v>
      </c>
      <c r="V244">
        <f t="shared" si="15"/>
        <v>4.1279999999999992</v>
      </c>
    </row>
    <row r="245" spans="1:22" x14ac:dyDescent="0.35">
      <c r="A245" t="s">
        <v>402</v>
      </c>
      <c r="B245" t="s">
        <v>204</v>
      </c>
      <c r="C245" t="s">
        <v>302</v>
      </c>
      <c r="D245" t="s">
        <v>356</v>
      </c>
      <c r="E245">
        <v>60.6</v>
      </c>
      <c r="F245">
        <v>65</v>
      </c>
      <c r="G245">
        <v>3</v>
      </c>
      <c r="H245">
        <v>3</v>
      </c>
      <c r="I245">
        <v>3.78</v>
      </c>
      <c r="J245">
        <v>1.3</v>
      </c>
      <c r="K245">
        <v>25</v>
      </c>
      <c r="L245">
        <v>54</v>
      </c>
      <c r="M245">
        <v>25</v>
      </c>
      <c r="N245">
        <v>5</v>
      </c>
      <c r="O245">
        <v>64</v>
      </c>
      <c r="P245">
        <v>0</v>
      </c>
      <c r="Q245">
        <v>3</v>
      </c>
      <c r="R245">
        <v>0</v>
      </c>
      <c r="S245">
        <f t="shared" si="12"/>
        <v>103.1</v>
      </c>
      <c r="T245">
        <f t="shared" si="13"/>
        <v>6.8733333333333331</v>
      </c>
      <c r="U245">
        <f t="shared" si="14"/>
        <v>4.1239999999999997</v>
      </c>
      <c r="V245">
        <f t="shared" si="15"/>
        <v>4.1239999999999997</v>
      </c>
    </row>
    <row r="246" spans="1:22" x14ac:dyDescent="0.35">
      <c r="A246" t="s">
        <v>962</v>
      </c>
      <c r="B246" t="s">
        <v>1351</v>
      </c>
      <c r="C246" t="s">
        <v>319</v>
      </c>
      <c r="D246" t="s">
        <v>356</v>
      </c>
      <c r="E246">
        <v>62.1</v>
      </c>
      <c r="F246">
        <v>59</v>
      </c>
      <c r="G246">
        <v>3</v>
      </c>
      <c r="H246">
        <v>4</v>
      </c>
      <c r="I246">
        <v>3.87</v>
      </c>
      <c r="J246">
        <v>1.34</v>
      </c>
      <c r="K246">
        <v>27</v>
      </c>
      <c r="L246">
        <v>58</v>
      </c>
      <c r="M246">
        <v>25</v>
      </c>
      <c r="N246">
        <v>6</v>
      </c>
      <c r="O246">
        <v>60</v>
      </c>
      <c r="P246">
        <v>0</v>
      </c>
      <c r="Q246">
        <v>3</v>
      </c>
      <c r="R246">
        <v>0</v>
      </c>
      <c r="S246">
        <f t="shared" si="12"/>
        <v>102.6</v>
      </c>
      <c r="T246">
        <f t="shared" si="13"/>
        <v>6.84</v>
      </c>
      <c r="U246">
        <f t="shared" si="14"/>
        <v>4.1040000000000001</v>
      </c>
      <c r="V246">
        <f t="shared" si="15"/>
        <v>4.1040000000000001</v>
      </c>
    </row>
    <row r="247" spans="1:22" x14ac:dyDescent="0.35">
      <c r="A247" t="s">
        <v>632</v>
      </c>
      <c r="B247" t="s">
        <v>631</v>
      </c>
      <c r="C247" t="s">
        <v>313</v>
      </c>
      <c r="D247" t="s">
        <v>355</v>
      </c>
      <c r="E247">
        <v>117.7</v>
      </c>
      <c r="F247">
        <v>86</v>
      </c>
      <c r="G247">
        <v>6</v>
      </c>
      <c r="H247">
        <v>0</v>
      </c>
      <c r="I247">
        <v>5.08</v>
      </c>
      <c r="J247">
        <v>1.42</v>
      </c>
      <c r="K247">
        <v>66</v>
      </c>
      <c r="L247">
        <v>127</v>
      </c>
      <c r="M247">
        <v>41</v>
      </c>
      <c r="N247">
        <v>19</v>
      </c>
      <c r="O247">
        <v>22</v>
      </c>
      <c r="P247">
        <v>22</v>
      </c>
      <c r="Q247">
        <v>8</v>
      </c>
      <c r="R247">
        <v>0</v>
      </c>
      <c r="S247">
        <f t="shared" si="12"/>
        <v>102.19999999999999</v>
      </c>
      <c r="T247">
        <f t="shared" si="13"/>
        <v>6.8133333333333326</v>
      </c>
      <c r="U247">
        <f t="shared" si="14"/>
        <v>4.0879999999999992</v>
      </c>
      <c r="V247">
        <f t="shared" si="15"/>
        <v>4.0879999999999992</v>
      </c>
    </row>
    <row r="248" spans="1:22" x14ac:dyDescent="0.35">
      <c r="A248" t="s">
        <v>1343</v>
      </c>
      <c r="B248" t="s">
        <v>1344</v>
      </c>
      <c r="C248" t="s">
        <v>319</v>
      </c>
      <c r="D248" t="s">
        <v>355</v>
      </c>
      <c r="E248">
        <v>97.2</v>
      </c>
      <c r="F248">
        <v>89</v>
      </c>
      <c r="G248">
        <v>5</v>
      </c>
      <c r="H248">
        <v>0</v>
      </c>
      <c r="I248">
        <v>4.58</v>
      </c>
      <c r="J248">
        <v>1.41</v>
      </c>
      <c r="K248">
        <v>49</v>
      </c>
      <c r="L248">
        <v>93</v>
      </c>
      <c r="M248">
        <v>45</v>
      </c>
      <c r="N248">
        <v>13</v>
      </c>
      <c r="O248">
        <v>32</v>
      </c>
      <c r="P248">
        <v>16</v>
      </c>
      <c r="Q248">
        <v>6</v>
      </c>
      <c r="R248">
        <v>0</v>
      </c>
      <c r="S248">
        <f t="shared" si="12"/>
        <v>102.19999999999999</v>
      </c>
      <c r="T248">
        <f t="shared" si="13"/>
        <v>6.8133333333333326</v>
      </c>
      <c r="U248">
        <f t="shared" si="14"/>
        <v>4.0879999999999992</v>
      </c>
      <c r="V248">
        <f t="shared" si="15"/>
        <v>4.0879999999999992</v>
      </c>
    </row>
    <row r="249" spans="1:22" x14ac:dyDescent="0.35">
      <c r="A249" t="s">
        <v>49</v>
      </c>
      <c r="B249" t="s">
        <v>252</v>
      </c>
      <c r="C249" t="s">
        <v>316</v>
      </c>
      <c r="D249" t="s">
        <v>356</v>
      </c>
      <c r="E249">
        <v>78.599999999999994</v>
      </c>
      <c r="F249">
        <v>81</v>
      </c>
      <c r="G249">
        <v>4</v>
      </c>
      <c r="H249">
        <v>0</v>
      </c>
      <c r="I249">
        <v>4.24</v>
      </c>
      <c r="J249">
        <v>1.31</v>
      </c>
      <c r="K249">
        <v>37</v>
      </c>
      <c r="L249">
        <v>72</v>
      </c>
      <c r="M249">
        <v>31</v>
      </c>
      <c r="N249">
        <v>11</v>
      </c>
      <c r="O249">
        <v>27</v>
      </c>
      <c r="P249">
        <v>12</v>
      </c>
      <c r="Q249">
        <v>4</v>
      </c>
      <c r="R249">
        <v>0</v>
      </c>
      <c r="S249">
        <f t="shared" si="12"/>
        <v>102.1</v>
      </c>
      <c r="T249">
        <f t="shared" si="13"/>
        <v>6.8066666666666666</v>
      </c>
      <c r="U249">
        <f t="shared" si="14"/>
        <v>4.0839999999999996</v>
      </c>
      <c r="V249">
        <f t="shared" si="15"/>
        <v>4.0839999999999996</v>
      </c>
    </row>
    <row r="250" spans="1:22" x14ac:dyDescent="0.35">
      <c r="A250" t="s">
        <v>276</v>
      </c>
      <c r="B250" t="s">
        <v>1659</v>
      </c>
      <c r="C250" t="s">
        <v>303</v>
      </c>
      <c r="D250" t="s">
        <v>355</v>
      </c>
      <c r="E250">
        <v>101.6</v>
      </c>
      <c r="F250">
        <v>78</v>
      </c>
      <c r="G250">
        <v>5</v>
      </c>
      <c r="H250">
        <v>0</v>
      </c>
      <c r="I250">
        <v>4.51</v>
      </c>
      <c r="J250">
        <v>1.34</v>
      </c>
      <c r="K250">
        <v>51</v>
      </c>
      <c r="L250">
        <v>103</v>
      </c>
      <c r="M250">
        <v>33</v>
      </c>
      <c r="N250">
        <v>15</v>
      </c>
      <c r="O250">
        <v>32</v>
      </c>
      <c r="P250">
        <v>17</v>
      </c>
      <c r="Q250">
        <v>6</v>
      </c>
      <c r="R250">
        <v>0</v>
      </c>
      <c r="S250">
        <f t="shared" si="12"/>
        <v>101.6</v>
      </c>
      <c r="T250">
        <f t="shared" si="13"/>
        <v>6.7733333333333325</v>
      </c>
      <c r="U250">
        <f t="shared" si="14"/>
        <v>4.0639999999999992</v>
      </c>
      <c r="V250">
        <f t="shared" si="15"/>
        <v>4.0639999999999992</v>
      </c>
    </row>
    <row r="251" spans="1:22" x14ac:dyDescent="0.35">
      <c r="A251" t="s">
        <v>30</v>
      </c>
      <c r="B251" t="s">
        <v>775</v>
      </c>
      <c r="C251" t="s">
        <v>1523</v>
      </c>
      <c r="D251" t="s">
        <v>356</v>
      </c>
      <c r="E251">
        <v>59.3</v>
      </c>
      <c r="F251">
        <v>62</v>
      </c>
      <c r="G251">
        <v>3</v>
      </c>
      <c r="H251">
        <v>4</v>
      </c>
      <c r="I251">
        <v>4.2300000000000004</v>
      </c>
      <c r="J251">
        <v>1.38</v>
      </c>
      <c r="K251">
        <v>28</v>
      </c>
      <c r="L251">
        <v>52</v>
      </c>
      <c r="M251">
        <v>29</v>
      </c>
      <c r="N251">
        <v>8</v>
      </c>
      <c r="O251">
        <v>57</v>
      </c>
      <c r="P251">
        <v>0</v>
      </c>
      <c r="Q251">
        <v>3</v>
      </c>
      <c r="R251">
        <v>0</v>
      </c>
      <c r="S251">
        <f t="shared" si="12"/>
        <v>101.30000000000001</v>
      </c>
      <c r="T251">
        <f t="shared" si="13"/>
        <v>6.7533333333333339</v>
      </c>
      <c r="U251">
        <f t="shared" si="14"/>
        <v>4.0520000000000005</v>
      </c>
      <c r="V251">
        <f t="shared" si="15"/>
        <v>4.0520000000000005</v>
      </c>
    </row>
    <row r="252" spans="1:22" x14ac:dyDescent="0.35">
      <c r="A252" t="s">
        <v>203</v>
      </c>
      <c r="B252" t="s">
        <v>1621</v>
      </c>
      <c r="C252" t="s">
        <v>300</v>
      </c>
      <c r="D252" t="s">
        <v>356</v>
      </c>
      <c r="E252">
        <v>59.8</v>
      </c>
      <c r="F252">
        <v>54</v>
      </c>
      <c r="G252">
        <v>3</v>
      </c>
      <c r="H252">
        <v>6</v>
      </c>
      <c r="I252">
        <v>4.6500000000000004</v>
      </c>
      <c r="J252">
        <v>1.47</v>
      </c>
      <c r="K252">
        <v>31</v>
      </c>
      <c r="L252">
        <v>60</v>
      </c>
      <c r="M252">
        <v>27</v>
      </c>
      <c r="N252">
        <v>8</v>
      </c>
      <c r="O252">
        <v>59</v>
      </c>
      <c r="P252">
        <v>0</v>
      </c>
      <c r="Q252">
        <v>4</v>
      </c>
      <c r="R252">
        <v>0</v>
      </c>
      <c r="S252">
        <f t="shared" si="12"/>
        <v>101.30000000000001</v>
      </c>
      <c r="T252">
        <f t="shared" si="13"/>
        <v>6.7533333333333339</v>
      </c>
      <c r="U252">
        <f t="shared" si="14"/>
        <v>4.0520000000000005</v>
      </c>
      <c r="V252">
        <f t="shared" si="15"/>
        <v>4.0520000000000005</v>
      </c>
    </row>
    <row r="253" spans="1:22" x14ac:dyDescent="0.35">
      <c r="A253" t="s">
        <v>1112</v>
      </c>
      <c r="B253" t="s">
        <v>1113</v>
      </c>
      <c r="C253" t="s">
        <v>301</v>
      </c>
      <c r="D253" t="s">
        <v>356</v>
      </c>
      <c r="E253">
        <v>64.3</v>
      </c>
      <c r="F253">
        <v>58</v>
      </c>
      <c r="G253">
        <v>4</v>
      </c>
      <c r="H253">
        <v>2</v>
      </c>
      <c r="I253">
        <v>3.92</v>
      </c>
      <c r="J253">
        <v>1.31</v>
      </c>
      <c r="K253">
        <v>28</v>
      </c>
      <c r="L253">
        <v>63</v>
      </c>
      <c r="M253">
        <v>21</v>
      </c>
      <c r="N253">
        <v>6</v>
      </c>
      <c r="O253">
        <v>59</v>
      </c>
      <c r="P253">
        <v>0</v>
      </c>
      <c r="Q253">
        <v>3</v>
      </c>
      <c r="R253">
        <v>0</v>
      </c>
      <c r="S253">
        <f t="shared" si="12"/>
        <v>100.80000000000001</v>
      </c>
      <c r="T253">
        <f t="shared" si="13"/>
        <v>6.7200000000000006</v>
      </c>
      <c r="U253">
        <f t="shared" si="14"/>
        <v>4.032</v>
      </c>
      <c r="V253">
        <f t="shared" si="15"/>
        <v>4.032</v>
      </c>
    </row>
    <row r="254" spans="1:22" x14ac:dyDescent="0.35">
      <c r="A254" t="s">
        <v>238</v>
      </c>
      <c r="B254" t="s">
        <v>1096</v>
      </c>
      <c r="C254" t="s">
        <v>313</v>
      </c>
      <c r="D254" t="s">
        <v>355</v>
      </c>
      <c r="E254">
        <v>124.2</v>
      </c>
      <c r="F254">
        <v>84</v>
      </c>
      <c r="G254">
        <v>6</v>
      </c>
      <c r="H254">
        <v>0</v>
      </c>
      <c r="I254">
        <v>4.87</v>
      </c>
      <c r="J254">
        <v>1.41</v>
      </c>
      <c r="K254">
        <v>67</v>
      </c>
      <c r="L254">
        <v>130</v>
      </c>
      <c r="M254">
        <v>45</v>
      </c>
      <c r="N254">
        <v>18</v>
      </c>
      <c r="O254">
        <v>31</v>
      </c>
      <c r="P254">
        <v>23</v>
      </c>
      <c r="Q254">
        <v>8</v>
      </c>
      <c r="R254">
        <v>0</v>
      </c>
      <c r="S254">
        <f t="shared" si="12"/>
        <v>100.69999999999999</v>
      </c>
      <c r="T254">
        <f t="shared" si="13"/>
        <v>6.7133333333333329</v>
      </c>
      <c r="U254">
        <f t="shared" si="14"/>
        <v>4.0279999999999996</v>
      </c>
      <c r="V254">
        <f t="shared" si="15"/>
        <v>4.0279999999999996</v>
      </c>
    </row>
    <row r="255" spans="1:22" x14ac:dyDescent="0.35">
      <c r="A255" t="s">
        <v>477</v>
      </c>
      <c r="B255" t="s">
        <v>213</v>
      </c>
      <c r="C255" t="s">
        <v>317</v>
      </c>
      <c r="D255" t="s">
        <v>356</v>
      </c>
      <c r="E255">
        <v>115.9</v>
      </c>
      <c r="F255">
        <v>81</v>
      </c>
      <c r="G255">
        <v>6</v>
      </c>
      <c r="H255">
        <v>0</v>
      </c>
      <c r="I255">
        <v>4.9800000000000004</v>
      </c>
      <c r="J255">
        <v>1.42</v>
      </c>
      <c r="K255">
        <v>64</v>
      </c>
      <c r="L255">
        <v>123</v>
      </c>
      <c r="M255">
        <v>42</v>
      </c>
      <c r="N255">
        <v>19</v>
      </c>
      <c r="O255">
        <v>41</v>
      </c>
      <c r="P255">
        <v>16</v>
      </c>
      <c r="Q255">
        <v>7</v>
      </c>
      <c r="R255">
        <v>0</v>
      </c>
      <c r="S255">
        <f t="shared" si="12"/>
        <v>100.39999999999998</v>
      </c>
      <c r="T255">
        <f t="shared" si="13"/>
        <v>6.6933333333333316</v>
      </c>
      <c r="U255">
        <f t="shared" si="14"/>
        <v>4.0159999999999991</v>
      </c>
      <c r="V255">
        <f t="shared" si="15"/>
        <v>4.0159999999999991</v>
      </c>
    </row>
    <row r="256" spans="1:22" x14ac:dyDescent="0.35">
      <c r="A256" t="s">
        <v>1088</v>
      </c>
      <c r="B256" t="s">
        <v>1089</v>
      </c>
      <c r="C256" t="s">
        <v>363</v>
      </c>
      <c r="D256" t="s">
        <v>356</v>
      </c>
      <c r="E256">
        <v>88.2</v>
      </c>
      <c r="F256">
        <v>64</v>
      </c>
      <c r="G256">
        <v>5</v>
      </c>
      <c r="H256">
        <v>0</v>
      </c>
      <c r="I256">
        <v>4.32</v>
      </c>
      <c r="J256">
        <v>1.28</v>
      </c>
      <c r="K256">
        <v>42</v>
      </c>
      <c r="L256">
        <v>92</v>
      </c>
      <c r="M256">
        <v>20</v>
      </c>
      <c r="N256">
        <v>11</v>
      </c>
      <c r="O256">
        <v>38</v>
      </c>
      <c r="P256">
        <v>11</v>
      </c>
      <c r="Q256">
        <v>5</v>
      </c>
      <c r="R256">
        <v>0</v>
      </c>
      <c r="S256">
        <f t="shared" si="12"/>
        <v>100.19999999999999</v>
      </c>
      <c r="T256">
        <f t="shared" si="13"/>
        <v>6.6799999999999988</v>
      </c>
      <c r="U256">
        <f t="shared" si="14"/>
        <v>4.0079999999999991</v>
      </c>
      <c r="V256">
        <f t="shared" si="15"/>
        <v>4.0079999999999991</v>
      </c>
    </row>
    <row r="257" spans="1:22" x14ac:dyDescent="0.35">
      <c r="A257" t="s">
        <v>70</v>
      </c>
      <c r="B257" t="s">
        <v>279</v>
      </c>
      <c r="C257" t="s">
        <v>307</v>
      </c>
      <c r="D257" t="s">
        <v>356</v>
      </c>
      <c r="E257">
        <v>70.2</v>
      </c>
      <c r="F257">
        <v>49</v>
      </c>
      <c r="G257">
        <v>4</v>
      </c>
      <c r="H257">
        <v>2</v>
      </c>
      <c r="I257">
        <v>3.72</v>
      </c>
      <c r="J257">
        <v>1.22</v>
      </c>
      <c r="K257">
        <v>29</v>
      </c>
      <c r="L257">
        <v>70</v>
      </c>
      <c r="M257">
        <v>15</v>
      </c>
      <c r="N257">
        <v>7</v>
      </c>
      <c r="O257">
        <v>72</v>
      </c>
      <c r="P257">
        <v>0</v>
      </c>
      <c r="Q257">
        <v>3</v>
      </c>
      <c r="R257">
        <v>0</v>
      </c>
      <c r="S257">
        <f t="shared" si="12"/>
        <v>99.699999999999989</v>
      </c>
      <c r="T257">
        <f t="shared" si="13"/>
        <v>6.6466666666666656</v>
      </c>
      <c r="U257">
        <f t="shared" si="14"/>
        <v>3.3233333333333328</v>
      </c>
      <c r="V257">
        <f t="shared" si="15"/>
        <v>3.3233333333333328</v>
      </c>
    </row>
    <row r="258" spans="1:22" x14ac:dyDescent="0.35">
      <c r="A258" t="s">
        <v>70</v>
      </c>
      <c r="B258" t="s">
        <v>1279</v>
      </c>
      <c r="C258" t="s">
        <v>309</v>
      </c>
      <c r="D258" t="s">
        <v>356</v>
      </c>
      <c r="E258">
        <v>70.599999999999994</v>
      </c>
      <c r="F258">
        <v>59</v>
      </c>
      <c r="G258">
        <v>4</v>
      </c>
      <c r="H258">
        <v>1</v>
      </c>
      <c r="I258">
        <v>3.7</v>
      </c>
      <c r="J258">
        <v>1.17</v>
      </c>
      <c r="K258">
        <v>29</v>
      </c>
      <c r="L258">
        <v>65</v>
      </c>
      <c r="M258">
        <v>18</v>
      </c>
      <c r="N258">
        <v>9</v>
      </c>
      <c r="O258">
        <v>67</v>
      </c>
      <c r="P258">
        <v>0</v>
      </c>
      <c r="Q258">
        <v>4</v>
      </c>
      <c r="R258">
        <v>0</v>
      </c>
      <c r="S258">
        <f t="shared" ref="S258:S321" si="16">E258+F258+(10*G258)+(7*H258)-(0.5*K258)-(0.5*L258)-M258-(3*Q258)+(5*R258)</f>
        <v>99.6</v>
      </c>
      <c r="T258">
        <f t="shared" ref="T258:T321" si="17">S258/15</f>
        <v>6.64</v>
      </c>
      <c r="U258">
        <f t="shared" ref="U258:U321" si="18">IF(S258 &gt;= 550,T258*1.35,IF(S258 &gt;= 500,T258*1.3,IF(S258 &gt;= 450,T258*1.25,IF(S258 &gt;= 400,T258*1.2,IF(S258 &gt;= 350,T258*1.1,IF(S258 &gt;= 300,T258,IF(S258 &gt;= 250,T258*0.9,IF(S258 &gt;= 200,T258*0.8,IF(S258 &gt;= 150,T258*0.7,IF(S258 &gt;= 100,T258*0.6,IF(S258 &gt;= 50,T258*0.5,T258*0.4)))))))))))</f>
        <v>3.32</v>
      </c>
      <c r="V258">
        <f t="shared" ref="V258:V321" si="19">IF(U258 &lt; 1.5,1,U258)</f>
        <v>3.32</v>
      </c>
    </row>
    <row r="259" spans="1:22" x14ac:dyDescent="0.35">
      <c r="A259" t="s">
        <v>1706</v>
      </c>
      <c r="B259" t="s">
        <v>1707</v>
      </c>
      <c r="C259" t="s">
        <v>300</v>
      </c>
      <c r="D259" t="s">
        <v>355</v>
      </c>
      <c r="E259">
        <v>119.3</v>
      </c>
      <c r="F259">
        <v>76</v>
      </c>
      <c r="G259">
        <v>6</v>
      </c>
      <c r="H259">
        <v>0</v>
      </c>
      <c r="I259">
        <v>5.19</v>
      </c>
      <c r="J259">
        <v>1.42</v>
      </c>
      <c r="K259">
        <v>69</v>
      </c>
      <c r="L259">
        <v>139</v>
      </c>
      <c r="M259">
        <v>30</v>
      </c>
      <c r="N259">
        <v>21</v>
      </c>
      <c r="O259">
        <v>22</v>
      </c>
      <c r="P259">
        <v>22</v>
      </c>
      <c r="Q259">
        <v>9</v>
      </c>
      <c r="R259">
        <v>1</v>
      </c>
      <c r="S259">
        <f t="shared" si="16"/>
        <v>99.300000000000011</v>
      </c>
      <c r="T259">
        <f t="shared" si="17"/>
        <v>6.620000000000001</v>
      </c>
      <c r="U259">
        <f t="shared" si="18"/>
        <v>3.3100000000000005</v>
      </c>
      <c r="V259">
        <f t="shared" si="19"/>
        <v>3.3100000000000005</v>
      </c>
    </row>
    <row r="260" spans="1:22" x14ac:dyDescent="0.35">
      <c r="A260" t="s">
        <v>174</v>
      </c>
      <c r="B260" t="s">
        <v>867</v>
      </c>
      <c r="C260" t="s">
        <v>312</v>
      </c>
      <c r="D260" t="s">
        <v>356</v>
      </c>
      <c r="E260">
        <v>65.2</v>
      </c>
      <c r="F260">
        <v>65</v>
      </c>
      <c r="G260">
        <v>4</v>
      </c>
      <c r="H260">
        <v>0</v>
      </c>
      <c r="I260">
        <v>3.63</v>
      </c>
      <c r="J260">
        <v>1.2</v>
      </c>
      <c r="K260">
        <v>26</v>
      </c>
      <c r="L260">
        <v>59</v>
      </c>
      <c r="M260">
        <v>20</v>
      </c>
      <c r="N260">
        <v>8</v>
      </c>
      <c r="O260">
        <v>67</v>
      </c>
      <c r="P260">
        <v>0</v>
      </c>
      <c r="Q260">
        <v>3</v>
      </c>
      <c r="R260">
        <v>0</v>
      </c>
      <c r="S260">
        <f t="shared" si="16"/>
        <v>98.699999999999989</v>
      </c>
      <c r="T260">
        <f t="shared" si="17"/>
        <v>6.5799999999999992</v>
      </c>
      <c r="U260">
        <f t="shared" si="18"/>
        <v>3.2899999999999996</v>
      </c>
      <c r="V260">
        <f t="shared" si="19"/>
        <v>3.2899999999999996</v>
      </c>
    </row>
    <row r="261" spans="1:22" x14ac:dyDescent="0.35">
      <c r="A261" t="s">
        <v>47</v>
      </c>
      <c r="B261" t="s">
        <v>476</v>
      </c>
      <c r="C261" t="s">
        <v>311</v>
      </c>
      <c r="D261" t="s">
        <v>356</v>
      </c>
      <c r="E261">
        <v>56.5</v>
      </c>
      <c r="F261">
        <v>63</v>
      </c>
      <c r="G261">
        <v>4</v>
      </c>
      <c r="H261">
        <v>1</v>
      </c>
      <c r="I261">
        <v>3.85</v>
      </c>
      <c r="J261">
        <v>1.27</v>
      </c>
      <c r="K261">
        <v>24</v>
      </c>
      <c r="L261">
        <v>50</v>
      </c>
      <c r="M261">
        <v>22</v>
      </c>
      <c r="N261">
        <v>7</v>
      </c>
      <c r="O261">
        <v>58</v>
      </c>
      <c r="P261">
        <v>0</v>
      </c>
      <c r="Q261">
        <v>3</v>
      </c>
      <c r="R261">
        <v>0</v>
      </c>
      <c r="S261">
        <f t="shared" si="16"/>
        <v>98.5</v>
      </c>
      <c r="T261">
        <f t="shared" si="17"/>
        <v>6.5666666666666664</v>
      </c>
      <c r="U261">
        <f t="shared" si="18"/>
        <v>3.2833333333333332</v>
      </c>
      <c r="V261">
        <f t="shared" si="19"/>
        <v>3.2833333333333332</v>
      </c>
    </row>
    <row r="262" spans="1:22" x14ac:dyDescent="0.35">
      <c r="A262" t="s">
        <v>102</v>
      </c>
      <c r="B262" t="s">
        <v>879</v>
      </c>
      <c r="C262" t="s">
        <v>2137</v>
      </c>
      <c r="D262" t="s">
        <v>355</v>
      </c>
      <c r="E262">
        <v>109.3</v>
      </c>
      <c r="F262">
        <v>81</v>
      </c>
      <c r="G262">
        <v>5</v>
      </c>
      <c r="H262">
        <v>0</v>
      </c>
      <c r="I262">
        <v>4.87</v>
      </c>
      <c r="J262">
        <v>1.36</v>
      </c>
      <c r="K262">
        <v>59</v>
      </c>
      <c r="L262">
        <v>113</v>
      </c>
      <c r="M262">
        <v>36</v>
      </c>
      <c r="N262">
        <v>18</v>
      </c>
      <c r="O262">
        <v>25</v>
      </c>
      <c r="P262">
        <v>18</v>
      </c>
      <c r="Q262">
        <v>7</v>
      </c>
      <c r="R262">
        <v>0</v>
      </c>
      <c r="S262">
        <f t="shared" si="16"/>
        <v>97.300000000000011</v>
      </c>
      <c r="T262">
        <f t="shared" si="17"/>
        <v>6.4866666666666672</v>
      </c>
      <c r="U262">
        <f t="shared" si="18"/>
        <v>3.2433333333333336</v>
      </c>
      <c r="V262">
        <f t="shared" si="19"/>
        <v>3.2433333333333336</v>
      </c>
    </row>
    <row r="263" spans="1:22" x14ac:dyDescent="0.35">
      <c r="A263" t="s">
        <v>127</v>
      </c>
      <c r="B263" t="s">
        <v>1910</v>
      </c>
      <c r="C263" t="s">
        <v>302</v>
      </c>
      <c r="D263" t="s">
        <v>356</v>
      </c>
      <c r="E263">
        <v>85.2</v>
      </c>
      <c r="F263">
        <v>79</v>
      </c>
      <c r="G263">
        <v>4</v>
      </c>
      <c r="H263">
        <v>0</v>
      </c>
      <c r="I263">
        <v>4.16</v>
      </c>
      <c r="J263">
        <v>1.35</v>
      </c>
      <c r="K263">
        <v>39</v>
      </c>
      <c r="L263">
        <v>79</v>
      </c>
      <c r="M263">
        <v>36</v>
      </c>
      <c r="N263">
        <v>10</v>
      </c>
      <c r="O263">
        <v>32</v>
      </c>
      <c r="P263">
        <v>12</v>
      </c>
      <c r="Q263">
        <v>4</v>
      </c>
      <c r="R263">
        <v>0</v>
      </c>
      <c r="S263">
        <f t="shared" si="16"/>
        <v>97.199999999999989</v>
      </c>
      <c r="T263">
        <f t="shared" si="17"/>
        <v>6.4799999999999995</v>
      </c>
      <c r="U263">
        <f t="shared" si="18"/>
        <v>3.2399999999999998</v>
      </c>
      <c r="V263">
        <f t="shared" si="19"/>
        <v>3.2399999999999998</v>
      </c>
    </row>
    <row r="264" spans="1:22" x14ac:dyDescent="0.35">
      <c r="A264" t="s">
        <v>864</v>
      </c>
      <c r="B264" t="s">
        <v>883</v>
      </c>
      <c r="C264" t="s">
        <v>298</v>
      </c>
      <c r="D264" t="s">
        <v>356</v>
      </c>
      <c r="E264">
        <v>58.6</v>
      </c>
      <c r="F264">
        <v>69</v>
      </c>
      <c r="G264">
        <v>3</v>
      </c>
      <c r="H264">
        <v>0</v>
      </c>
      <c r="I264">
        <v>3.27</v>
      </c>
      <c r="J264">
        <v>1.1100000000000001</v>
      </c>
      <c r="K264">
        <v>21</v>
      </c>
      <c r="L264">
        <v>48</v>
      </c>
      <c r="M264">
        <v>17</v>
      </c>
      <c r="N264">
        <v>6</v>
      </c>
      <c r="O264">
        <v>64</v>
      </c>
      <c r="P264">
        <v>0</v>
      </c>
      <c r="Q264">
        <v>3</v>
      </c>
      <c r="R264">
        <v>0</v>
      </c>
      <c r="S264">
        <f t="shared" si="16"/>
        <v>97.1</v>
      </c>
      <c r="T264">
        <f t="shared" si="17"/>
        <v>6.4733333333333327</v>
      </c>
      <c r="U264">
        <f t="shared" si="18"/>
        <v>3.2366666666666664</v>
      </c>
      <c r="V264">
        <f t="shared" si="19"/>
        <v>3.2366666666666664</v>
      </c>
    </row>
    <row r="265" spans="1:22" x14ac:dyDescent="0.35">
      <c r="A265" t="s">
        <v>96</v>
      </c>
      <c r="B265" t="s">
        <v>754</v>
      </c>
      <c r="C265" t="s">
        <v>317</v>
      </c>
      <c r="D265" t="s">
        <v>356</v>
      </c>
      <c r="E265">
        <v>66.8</v>
      </c>
      <c r="F265">
        <v>61</v>
      </c>
      <c r="G265">
        <v>4</v>
      </c>
      <c r="H265">
        <v>2</v>
      </c>
      <c r="I265">
        <v>4.04</v>
      </c>
      <c r="J265">
        <v>1.33</v>
      </c>
      <c r="K265">
        <v>30</v>
      </c>
      <c r="L265">
        <v>62</v>
      </c>
      <c r="M265">
        <v>27</v>
      </c>
      <c r="N265">
        <v>8</v>
      </c>
      <c r="O265">
        <v>62</v>
      </c>
      <c r="P265">
        <v>0</v>
      </c>
      <c r="Q265">
        <v>4</v>
      </c>
      <c r="R265">
        <v>0</v>
      </c>
      <c r="S265">
        <f t="shared" si="16"/>
        <v>96.800000000000011</v>
      </c>
      <c r="T265">
        <f t="shared" si="17"/>
        <v>6.453333333333334</v>
      </c>
      <c r="U265">
        <f t="shared" si="18"/>
        <v>3.226666666666667</v>
      </c>
      <c r="V265">
        <f t="shared" si="19"/>
        <v>3.226666666666667</v>
      </c>
    </row>
    <row r="266" spans="1:22" x14ac:dyDescent="0.35">
      <c r="A266" t="s">
        <v>262</v>
      </c>
      <c r="B266" t="s">
        <v>579</v>
      </c>
      <c r="C266" t="s">
        <v>296</v>
      </c>
      <c r="D266" t="s">
        <v>356</v>
      </c>
      <c r="E266">
        <v>54.6</v>
      </c>
      <c r="F266">
        <v>59</v>
      </c>
      <c r="G266">
        <v>3</v>
      </c>
      <c r="H266">
        <v>3</v>
      </c>
      <c r="I266">
        <v>4.29</v>
      </c>
      <c r="J266">
        <v>1.29</v>
      </c>
      <c r="K266">
        <v>26</v>
      </c>
      <c r="L266">
        <v>50</v>
      </c>
      <c r="M266">
        <v>21</v>
      </c>
      <c r="N266">
        <v>8</v>
      </c>
      <c r="O266">
        <v>56</v>
      </c>
      <c r="P266">
        <v>0</v>
      </c>
      <c r="Q266">
        <v>3</v>
      </c>
      <c r="R266">
        <v>0</v>
      </c>
      <c r="S266">
        <f t="shared" si="16"/>
        <v>96.6</v>
      </c>
      <c r="T266">
        <f t="shared" si="17"/>
        <v>6.4399999999999995</v>
      </c>
      <c r="U266">
        <f t="shared" si="18"/>
        <v>3.2199999999999998</v>
      </c>
      <c r="V266">
        <f t="shared" si="19"/>
        <v>3.2199999999999998</v>
      </c>
    </row>
    <row r="267" spans="1:22" x14ac:dyDescent="0.35">
      <c r="A267" t="s">
        <v>157</v>
      </c>
      <c r="B267" t="s">
        <v>1374</v>
      </c>
      <c r="C267" t="s">
        <v>293</v>
      </c>
      <c r="D267" t="s">
        <v>356</v>
      </c>
      <c r="E267">
        <v>72</v>
      </c>
      <c r="F267">
        <v>80</v>
      </c>
      <c r="G267">
        <v>4</v>
      </c>
      <c r="H267">
        <v>0</v>
      </c>
      <c r="I267">
        <v>4.0999999999999996</v>
      </c>
      <c r="J267">
        <v>1.35</v>
      </c>
      <c r="K267">
        <v>33</v>
      </c>
      <c r="L267">
        <v>59</v>
      </c>
      <c r="M267">
        <v>38</v>
      </c>
      <c r="N267">
        <v>8</v>
      </c>
      <c r="O267">
        <v>20</v>
      </c>
      <c r="P267">
        <v>12</v>
      </c>
      <c r="Q267">
        <v>4</v>
      </c>
      <c r="R267">
        <v>0</v>
      </c>
      <c r="S267">
        <f t="shared" si="16"/>
        <v>96</v>
      </c>
      <c r="T267">
        <f t="shared" si="17"/>
        <v>6.4</v>
      </c>
      <c r="U267">
        <f t="shared" si="18"/>
        <v>3.2</v>
      </c>
      <c r="V267">
        <f t="shared" si="19"/>
        <v>3.2</v>
      </c>
    </row>
    <row r="268" spans="1:22" x14ac:dyDescent="0.35">
      <c r="A268" t="s">
        <v>229</v>
      </c>
      <c r="B268" t="s">
        <v>265</v>
      </c>
      <c r="C268" t="s">
        <v>295</v>
      </c>
      <c r="D268" t="s">
        <v>356</v>
      </c>
      <c r="E268">
        <v>58.5</v>
      </c>
      <c r="F268">
        <v>63</v>
      </c>
      <c r="G268">
        <v>3</v>
      </c>
      <c r="H268">
        <v>3</v>
      </c>
      <c r="I268">
        <v>3.7</v>
      </c>
      <c r="J268">
        <v>1.37</v>
      </c>
      <c r="K268">
        <v>24</v>
      </c>
      <c r="L268">
        <v>49</v>
      </c>
      <c r="M268">
        <v>31</v>
      </c>
      <c r="N268">
        <v>5</v>
      </c>
      <c r="O268">
        <v>60</v>
      </c>
      <c r="P268">
        <v>0</v>
      </c>
      <c r="Q268">
        <v>3</v>
      </c>
      <c r="R268">
        <v>0</v>
      </c>
      <c r="S268">
        <f t="shared" si="16"/>
        <v>96</v>
      </c>
      <c r="T268">
        <f t="shared" si="17"/>
        <v>6.4</v>
      </c>
      <c r="U268">
        <f t="shared" si="18"/>
        <v>3.2</v>
      </c>
      <c r="V268">
        <f t="shared" si="19"/>
        <v>3.2</v>
      </c>
    </row>
    <row r="269" spans="1:22" x14ac:dyDescent="0.35">
      <c r="A269" t="s">
        <v>190</v>
      </c>
      <c r="B269" t="s">
        <v>888</v>
      </c>
      <c r="C269" t="s">
        <v>300</v>
      </c>
      <c r="D269" t="s">
        <v>356</v>
      </c>
      <c r="E269">
        <v>75.2</v>
      </c>
      <c r="F269">
        <v>69</v>
      </c>
      <c r="G269">
        <v>3</v>
      </c>
      <c r="H269">
        <v>2</v>
      </c>
      <c r="I269">
        <v>4.4400000000000004</v>
      </c>
      <c r="J269">
        <v>1.33</v>
      </c>
      <c r="K269">
        <v>37</v>
      </c>
      <c r="L269">
        <v>76</v>
      </c>
      <c r="M269">
        <v>24</v>
      </c>
      <c r="N269">
        <v>11</v>
      </c>
      <c r="O269">
        <v>69</v>
      </c>
      <c r="P269">
        <v>0</v>
      </c>
      <c r="Q269">
        <v>4</v>
      </c>
      <c r="R269">
        <v>0</v>
      </c>
      <c r="S269">
        <f t="shared" si="16"/>
        <v>95.699999999999989</v>
      </c>
      <c r="T269">
        <f t="shared" si="17"/>
        <v>6.379999999999999</v>
      </c>
      <c r="U269">
        <f t="shared" si="18"/>
        <v>3.1899999999999995</v>
      </c>
      <c r="V269">
        <f t="shared" si="19"/>
        <v>3.1899999999999995</v>
      </c>
    </row>
    <row r="270" spans="1:22" x14ac:dyDescent="0.35">
      <c r="A270" t="s">
        <v>90</v>
      </c>
      <c r="B270" t="s">
        <v>380</v>
      </c>
      <c r="C270" t="s">
        <v>296</v>
      </c>
      <c r="D270" t="s">
        <v>356</v>
      </c>
      <c r="E270">
        <v>56.6</v>
      </c>
      <c r="F270">
        <v>61</v>
      </c>
      <c r="G270">
        <v>3</v>
      </c>
      <c r="H270">
        <v>2</v>
      </c>
      <c r="I270">
        <v>3.89</v>
      </c>
      <c r="J270">
        <v>1.23</v>
      </c>
      <c r="K270">
        <v>24</v>
      </c>
      <c r="L270">
        <v>50</v>
      </c>
      <c r="M270">
        <v>20</v>
      </c>
      <c r="N270">
        <v>7</v>
      </c>
      <c r="O270">
        <v>59</v>
      </c>
      <c r="P270">
        <v>0</v>
      </c>
      <c r="Q270">
        <v>3</v>
      </c>
      <c r="R270">
        <v>0</v>
      </c>
      <c r="S270">
        <f t="shared" si="16"/>
        <v>95.6</v>
      </c>
      <c r="T270">
        <f t="shared" si="17"/>
        <v>6.3733333333333331</v>
      </c>
      <c r="U270">
        <f t="shared" si="18"/>
        <v>3.1866666666666665</v>
      </c>
      <c r="V270">
        <f t="shared" si="19"/>
        <v>3.1866666666666665</v>
      </c>
    </row>
    <row r="271" spans="1:22" x14ac:dyDescent="0.35">
      <c r="A271" t="s">
        <v>95</v>
      </c>
      <c r="B271" t="s">
        <v>771</v>
      </c>
      <c r="C271" t="s">
        <v>314</v>
      </c>
      <c r="D271" t="s">
        <v>356</v>
      </c>
      <c r="E271">
        <v>51.7</v>
      </c>
      <c r="F271">
        <v>58</v>
      </c>
      <c r="G271">
        <v>3</v>
      </c>
      <c r="H271">
        <v>2</v>
      </c>
      <c r="I271">
        <v>3.47</v>
      </c>
      <c r="J271">
        <v>1.17</v>
      </c>
      <c r="K271">
        <v>20</v>
      </c>
      <c r="L271">
        <v>43</v>
      </c>
      <c r="M271">
        <v>18</v>
      </c>
      <c r="N271">
        <v>6</v>
      </c>
      <c r="O271">
        <v>52</v>
      </c>
      <c r="P271">
        <v>0</v>
      </c>
      <c r="Q271">
        <v>3</v>
      </c>
      <c r="R271">
        <v>0</v>
      </c>
      <c r="S271">
        <f t="shared" si="16"/>
        <v>95.199999999999989</v>
      </c>
      <c r="T271">
        <f t="shared" si="17"/>
        <v>6.3466666666666658</v>
      </c>
      <c r="U271">
        <f t="shared" si="18"/>
        <v>3.1733333333333329</v>
      </c>
      <c r="V271">
        <f t="shared" si="19"/>
        <v>3.1733333333333329</v>
      </c>
    </row>
    <row r="272" spans="1:22" x14ac:dyDescent="0.35">
      <c r="A272" t="s">
        <v>95</v>
      </c>
      <c r="B272" t="s">
        <v>787</v>
      </c>
      <c r="C272" t="s">
        <v>297</v>
      </c>
      <c r="D272" t="s">
        <v>356</v>
      </c>
      <c r="E272">
        <v>34</v>
      </c>
      <c r="F272">
        <v>40</v>
      </c>
      <c r="G272">
        <v>2</v>
      </c>
      <c r="H272">
        <v>5</v>
      </c>
      <c r="I272">
        <v>3.46</v>
      </c>
      <c r="J272">
        <v>1.17</v>
      </c>
      <c r="K272">
        <v>13</v>
      </c>
      <c r="L272">
        <v>28</v>
      </c>
      <c r="M272">
        <v>11</v>
      </c>
      <c r="N272">
        <v>4</v>
      </c>
      <c r="O272">
        <v>33</v>
      </c>
      <c r="P272">
        <v>0</v>
      </c>
      <c r="Q272">
        <v>1</v>
      </c>
      <c r="R272">
        <v>0</v>
      </c>
      <c r="S272">
        <f t="shared" si="16"/>
        <v>94.5</v>
      </c>
      <c r="T272">
        <f t="shared" si="17"/>
        <v>6.3</v>
      </c>
      <c r="U272">
        <f t="shared" si="18"/>
        <v>3.15</v>
      </c>
      <c r="V272">
        <f t="shared" si="19"/>
        <v>3.15</v>
      </c>
    </row>
    <row r="273" spans="1:22" x14ac:dyDescent="0.35">
      <c r="A273" t="s">
        <v>1439</v>
      </c>
      <c r="B273" t="s">
        <v>1732</v>
      </c>
      <c r="C273" t="s">
        <v>309</v>
      </c>
      <c r="D273" t="s">
        <v>356</v>
      </c>
      <c r="E273">
        <v>70.8</v>
      </c>
      <c r="F273">
        <v>65</v>
      </c>
      <c r="G273">
        <v>4</v>
      </c>
      <c r="H273">
        <v>0</v>
      </c>
      <c r="I273">
        <v>4.1100000000000003</v>
      </c>
      <c r="J273">
        <v>1.27</v>
      </c>
      <c r="K273">
        <v>32</v>
      </c>
      <c r="L273">
        <v>67</v>
      </c>
      <c r="M273">
        <v>23</v>
      </c>
      <c r="N273">
        <v>10</v>
      </c>
      <c r="O273">
        <v>35</v>
      </c>
      <c r="P273">
        <v>7</v>
      </c>
      <c r="Q273">
        <v>3</v>
      </c>
      <c r="R273">
        <v>0</v>
      </c>
      <c r="S273">
        <f t="shared" si="16"/>
        <v>94.300000000000011</v>
      </c>
      <c r="T273">
        <f t="shared" si="17"/>
        <v>6.2866666666666671</v>
      </c>
      <c r="U273">
        <f t="shared" si="18"/>
        <v>3.1433333333333335</v>
      </c>
      <c r="V273">
        <f t="shared" si="19"/>
        <v>3.1433333333333335</v>
      </c>
    </row>
    <row r="274" spans="1:22" x14ac:dyDescent="0.35">
      <c r="A274" t="s">
        <v>57</v>
      </c>
      <c r="B274" t="s">
        <v>1946</v>
      </c>
      <c r="C274" t="s">
        <v>312</v>
      </c>
      <c r="D274" t="s">
        <v>355</v>
      </c>
      <c r="E274">
        <v>79.2</v>
      </c>
      <c r="F274">
        <v>77</v>
      </c>
      <c r="G274">
        <v>4</v>
      </c>
      <c r="H274">
        <v>0</v>
      </c>
      <c r="I274">
        <v>4.34</v>
      </c>
      <c r="J274">
        <v>1.32</v>
      </c>
      <c r="K274">
        <v>38</v>
      </c>
      <c r="L274">
        <v>74</v>
      </c>
      <c r="M274">
        <v>31</v>
      </c>
      <c r="N274">
        <v>11</v>
      </c>
      <c r="O274">
        <v>33</v>
      </c>
      <c r="P274">
        <v>9</v>
      </c>
      <c r="Q274">
        <v>5</v>
      </c>
      <c r="R274">
        <v>0</v>
      </c>
      <c r="S274">
        <f t="shared" si="16"/>
        <v>94.199999999999989</v>
      </c>
      <c r="T274">
        <f t="shared" si="17"/>
        <v>6.2799999999999994</v>
      </c>
      <c r="U274">
        <f t="shared" si="18"/>
        <v>3.1399999999999997</v>
      </c>
      <c r="V274">
        <f t="shared" si="19"/>
        <v>3.1399999999999997</v>
      </c>
    </row>
    <row r="275" spans="1:22" x14ac:dyDescent="0.35">
      <c r="A275" t="s">
        <v>103</v>
      </c>
      <c r="B275" t="s">
        <v>264</v>
      </c>
      <c r="C275" t="s">
        <v>300</v>
      </c>
      <c r="D275" t="s">
        <v>356</v>
      </c>
      <c r="E275">
        <v>64.599999999999994</v>
      </c>
      <c r="F275">
        <v>67</v>
      </c>
      <c r="G275">
        <v>3</v>
      </c>
      <c r="H275">
        <v>3</v>
      </c>
      <c r="I275">
        <v>4.45</v>
      </c>
      <c r="J275">
        <v>1.42</v>
      </c>
      <c r="K275">
        <v>32</v>
      </c>
      <c r="L275">
        <v>62</v>
      </c>
      <c r="M275">
        <v>30</v>
      </c>
      <c r="N275">
        <v>8</v>
      </c>
      <c r="O275">
        <v>64</v>
      </c>
      <c r="P275">
        <v>0</v>
      </c>
      <c r="Q275">
        <v>4</v>
      </c>
      <c r="R275">
        <v>0</v>
      </c>
      <c r="S275">
        <f t="shared" si="16"/>
        <v>93.6</v>
      </c>
      <c r="T275">
        <f t="shared" si="17"/>
        <v>6.2399999999999993</v>
      </c>
      <c r="U275">
        <f t="shared" si="18"/>
        <v>3.1199999999999997</v>
      </c>
      <c r="V275">
        <f t="shared" si="19"/>
        <v>3.1199999999999997</v>
      </c>
    </row>
    <row r="276" spans="1:22" x14ac:dyDescent="0.35">
      <c r="A276" t="s">
        <v>127</v>
      </c>
      <c r="B276" t="s">
        <v>1820</v>
      </c>
      <c r="C276" t="s">
        <v>303</v>
      </c>
      <c r="D276" t="s">
        <v>355</v>
      </c>
      <c r="E276">
        <v>90.2</v>
      </c>
      <c r="F276">
        <v>66</v>
      </c>
      <c r="G276">
        <v>5</v>
      </c>
      <c r="H276">
        <v>0</v>
      </c>
      <c r="I276">
        <v>4.43</v>
      </c>
      <c r="J276">
        <v>1.36</v>
      </c>
      <c r="K276">
        <v>44</v>
      </c>
      <c r="L276">
        <v>92</v>
      </c>
      <c r="M276">
        <v>30</v>
      </c>
      <c r="N276">
        <v>11</v>
      </c>
      <c r="O276">
        <v>27</v>
      </c>
      <c r="P276">
        <v>14</v>
      </c>
      <c r="Q276">
        <v>5</v>
      </c>
      <c r="R276">
        <v>0</v>
      </c>
      <c r="S276">
        <f t="shared" si="16"/>
        <v>93.199999999999989</v>
      </c>
      <c r="T276">
        <f t="shared" si="17"/>
        <v>6.2133333333333329</v>
      </c>
      <c r="U276">
        <f t="shared" si="18"/>
        <v>3.1066666666666665</v>
      </c>
      <c r="V276">
        <f t="shared" si="19"/>
        <v>3.1066666666666665</v>
      </c>
    </row>
    <row r="277" spans="1:22" x14ac:dyDescent="0.35">
      <c r="A277" t="s">
        <v>401</v>
      </c>
      <c r="B277" t="s">
        <v>1055</v>
      </c>
      <c r="C277" t="s">
        <v>312</v>
      </c>
      <c r="D277" t="s">
        <v>356</v>
      </c>
      <c r="E277">
        <v>63.1</v>
      </c>
      <c r="F277">
        <v>72</v>
      </c>
      <c r="G277">
        <v>3</v>
      </c>
      <c r="H277">
        <v>0</v>
      </c>
      <c r="I277">
        <v>3.85</v>
      </c>
      <c r="J277">
        <v>1.19</v>
      </c>
      <c r="K277">
        <v>27</v>
      </c>
      <c r="L277">
        <v>53</v>
      </c>
      <c r="M277">
        <v>23</v>
      </c>
      <c r="N277">
        <v>9</v>
      </c>
      <c r="O277">
        <v>65</v>
      </c>
      <c r="P277">
        <v>0</v>
      </c>
      <c r="Q277">
        <v>3</v>
      </c>
      <c r="R277">
        <v>0</v>
      </c>
      <c r="S277">
        <f t="shared" si="16"/>
        <v>93.1</v>
      </c>
      <c r="T277">
        <f t="shared" si="17"/>
        <v>6.2066666666666661</v>
      </c>
      <c r="U277">
        <f t="shared" si="18"/>
        <v>3.1033333333333331</v>
      </c>
      <c r="V277">
        <f t="shared" si="19"/>
        <v>3.1033333333333331</v>
      </c>
    </row>
    <row r="278" spans="1:22" x14ac:dyDescent="0.35">
      <c r="A278" t="s">
        <v>109</v>
      </c>
      <c r="B278" t="s">
        <v>1152</v>
      </c>
      <c r="C278" t="s">
        <v>306</v>
      </c>
      <c r="D278" t="s">
        <v>356</v>
      </c>
      <c r="E278">
        <v>62.1</v>
      </c>
      <c r="F278">
        <v>54</v>
      </c>
      <c r="G278">
        <v>3</v>
      </c>
      <c r="H278">
        <v>4</v>
      </c>
      <c r="I278">
        <v>4.37</v>
      </c>
      <c r="J278">
        <v>1.38</v>
      </c>
      <c r="K278">
        <v>30</v>
      </c>
      <c r="L278">
        <v>57</v>
      </c>
      <c r="M278">
        <v>29</v>
      </c>
      <c r="N278">
        <v>7</v>
      </c>
      <c r="O278">
        <v>56</v>
      </c>
      <c r="P278">
        <v>0</v>
      </c>
      <c r="Q278">
        <v>3</v>
      </c>
      <c r="R278">
        <v>0</v>
      </c>
      <c r="S278">
        <f t="shared" si="16"/>
        <v>92.6</v>
      </c>
      <c r="T278">
        <f t="shared" si="17"/>
        <v>6.1733333333333329</v>
      </c>
      <c r="U278">
        <f t="shared" si="18"/>
        <v>3.0866666666666664</v>
      </c>
      <c r="V278">
        <f t="shared" si="19"/>
        <v>3.0866666666666664</v>
      </c>
    </row>
    <row r="279" spans="1:22" x14ac:dyDescent="0.35">
      <c r="A279" t="s">
        <v>1036</v>
      </c>
      <c r="B279" t="s">
        <v>1037</v>
      </c>
      <c r="C279" t="s">
        <v>298</v>
      </c>
      <c r="D279" t="s">
        <v>356</v>
      </c>
      <c r="E279">
        <v>67</v>
      </c>
      <c r="F279">
        <v>69</v>
      </c>
      <c r="G279">
        <v>3</v>
      </c>
      <c r="H279">
        <v>0</v>
      </c>
      <c r="I279">
        <v>3.67</v>
      </c>
      <c r="J279">
        <v>1.2</v>
      </c>
      <c r="K279">
        <v>27</v>
      </c>
      <c r="L279">
        <v>57</v>
      </c>
      <c r="M279">
        <v>23</v>
      </c>
      <c r="N279">
        <v>8</v>
      </c>
      <c r="O279">
        <v>66</v>
      </c>
      <c r="P279">
        <v>0</v>
      </c>
      <c r="Q279">
        <v>3</v>
      </c>
      <c r="R279">
        <v>0</v>
      </c>
      <c r="S279">
        <f t="shared" si="16"/>
        <v>92</v>
      </c>
      <c r="T279">
        <f t="shared" si="17"/>
        <v>6.1333333333333337</v>
      </c>
      <c r="U279">
        <f t="shared" si="18"/>
        <v>3.0666666666666669</v>
      </c>
      <c r="V279">
        <f t="shared" si="19"/>
        <v>3.0666666666666669</v>
      </c>
    </row>
    <row r="280" spans="1:22" x14ac:dyDescent="0.35">
      <c r="A280" t="s">
        <v>1887</v>
      </c>
      <c r="B280" t="s">
        <v>1888</v>
      </c>
      <c r="C280" t="s">
        <v>2137</v>
      </c>
      <c r="D280" t="s">
        <v>356</v>
      </c>
      <c r="E280">
        <v>57.5</v>
      </c>
      <c r="F280">
        <v>56</v>
      </c>
      <c r="G280">
        <v>3</v>
      </c>
      <c r="H280">
        <v>3</v>
      </c>
      <c r="I280">
        <v>4.03</v>
      </c>
      <c r="J280">
        <v>1.35</v>
      </c>
      <c r="K280">
        <v>26</v>
      </c>
      <c r="L280">
        <v>53</v>
      </c>
      <c r="M280">
        <v>24</v>
      </c>
      <c r="N280">
        <v>6</v>
      </c>
      <c r="O280">
        <v>58</v>
      </c>
      <c r="P280">
        <v>0</v>
      </c>
      <c r="Q280">
        <v>3</v>
      </c>
      <c r="R280">
        <v>0</v>
      </c>
      <c r="S280">
        <f t="shared" si="16"/>
        <v>92</v>
      </c>
      <c r="T280">
        <f t="shared" si="17"/>
        <v>6.1333333333333337</v>
      </c>
      <c r="U280">
        <f t="shared" si="18"/>
        <v>3.0666666666666669</v>
      </c>
      <c r="V280">
        <f t="shared" si="19"/>
        <v>3.0666666666666669</v>
      </c>
    </row>
    <row r="281" spans="1:22" x14ac:dyDescent="0.35">
      <c r="A281" t="s">
        <v>328</v>
      </c>
      <c r="B281" t="s">
        <v>1263</v>
      </c>
      <c r="C281" t="s">
        <v>304</v>
      </c>
      <c r="D281" t="s">
        <v>356</v>
      </c>
      <c r="E281">
        <v>64.7</v>
      </c>
      <c r="F281">
        <v>58</v>
      </c>
      <c r="G281">
        <v>4</v>
      </c>
      <c r="H281">
        <v>1</v>
      </c>
      <c r="I281">
        <v>4.1399999999999997</v>
      </c>
      <c r="J281">
        <v>1.31</v>
      </c>
      <c r="K281">
        <v>30</v>
      </c>
      <c r="L281">
        <v>62</v>
      </c>
      <c r="M281">
        <v>23</v>
      </c>
      <c r="N281">
        <v>8</v>
      </c>
      <c r="O281">
        <v>66</v>
      </c>
      <c r="P281">
        <v>0</v>
      </c>
      <c r="Q281">
        <v>3</v>
      </c>
      <c r="R281">
        <v>0</v>
      </c>
      <c r="S281">
        <f t="shared" si="16"/>
        <v>91.699999999999989</v>
      </c>
      <c r="T281">
        <f t="shared" si="17"/>
        <v>6.1133333333333324</v>
      </c>
      <c r="U281">
        <f t="shared" si="18"/>
        <v>3.0566666666666662</v>
      </c>
      <c r="V281">
        <f t="shared" si="19"/>
        <v>3.0566666666666662</v>
      </c>
    </row>
    <row r="282" spans="1:22" x14ac:dyDescent="0.35">
      <c r="A282" t="s">
        <v>70</v>
      </c>
      <c r="B282" t="s">
        <v>1009</v>
      </c>
      <c r="C282" t="s">
        <v>305</v>
      </c>
      <c r="D282" t="s">
        <v>355</v>
      </c>
      <c r="E282">
        <v>68.400000000000006</v>
      </c>
      <c r="F282">
        <v>61</v>
      </c>
      <c r="G282">
        <v>4</v>
      </c>
      <c r="H282">
        <v>0</v>
      </c>
      <c r="I282">
        <v>4.2699999999999996</v>
      </c>
      <c r="J282">
        <v>1.19</v>
      </c>
      <c r="K282">
        <v>32</v>
      </c>
      <c r="L282">
        <v>64</v>
      </c>
      <c r="M282">
        <v>18</v>
      </c>
      <c r="N282">
        <v>12</v>
      </c>
      <c r="O282">
        <v>43</v>
      </c>
      <c r="P282">
        <v>4</v>
      </c>
      <c r="Q282">
        <v>4</v>
      </c>
      <c r="R282">
        <v>0</v>
      </c>
      <c r="S282">
        <f t="shared" si="16"/>
        <v>91.4</v>
      </c>
      <c r="T282">
        <f t="shared" si="17"/>
        <v>6.0933333333333337</v>
      </c>
      <c r="U282">
        <f t="shared" si="18"/>
        <v>3.0466666666666669</v>
      </c>
      <c r="V282">
        <f t="shared" si="19"/>
        <v>3.0466666666666669</v>
      </c>
    </row>
    <row r="283" spans="1:22" x14ac:dyDescent="0.35">
      <c r="A283" t="s">
        <v>119</v>
      </c>
      <c r="B283" t="s">
        <v>1709</v>
      </c>
      <c r="C283" t="s">
        <v>300</v>
      </c>
      <c r="D283" t="s">
        <v>355</v>
      </c>
      <c r="E283">
        <v>116.8</v>
      </c>
      <c r="F283">
        <v>100</v>
      </c>
      <c r="G283">
        <v>5</v>
      </c>
      <c r="H283">
        <v>0</v>
      </c>
      <c r="I283">
        <v>5.29</v>
      </c>
      <c r="J283">
        <v>1.5</v>
      </c>
      <c r="K283">
        <v>69</v>
      </c>
      <c r="L283">
        <v>122</v>
      </c>
      <c r="M283">
        <v>53</v>
      </c>
      <c r="N283">
        <v>18</v>
      </c>
      <c r="O283">
        <v>23</v>
      </c>
      <c r="P283">
        <v>23</v>
      </c>
      <c r="Q283">
        <v>9</v>
      </c>
      <c r="R283">
        <v>0</v>
      </c>
      <c r="S283">
        <f t="shared" si="16"/>
        <v>91.300000000000011</v>
      </c>
      <c r="T283">
        <f t="shared" si="17"/>
        <v>6.0866666666666678</v>
      </c>
      <c r="U283">
        <f t="shared" si="18"/>
        <v>3.0433333333333339</v>
      </c>
      <c r="V283">
        <f t="shared" si="19"/>
        <v>3.0433333333333339</v>
      </c>
    </row>
    <row r="284" spans="1:22" x14ac:dyDescent="0.35">
      <c r="A284" t="s">
        <v>37</v>
      </c>
      <c r="B284" t="s">
        <v>94</v>
      </c>
      <c r="C284" t="s">
        <v>313</v>
      </c>
      <c r="D284" t="s">
        <v>356</v>
      </c>
      <c r="E284">
        <v>56.1</v>
      </c>
      <c r="F284">
        <v>60</v>
      </c>
      <c r="G284">
        <v>3</v>
      </c>
      <c r="H284">
        <v>1</v>
      </c>
      <c r="I284">
        <v>3.5</v>
      </c>
      <c r="J284">
        <v>1.18</v>
      </c>
      <c r="K284">
        <v>22</v>
      </c>
      <c r="L284">
        <v>46</v>
      </c>
      <c r="M284">
        <v>20</v>
      </c>
      <c r="N284">
        <v>6</v>
      </c>
      <c r="O284">
        <v>56</v>
      </c>
      <c r="P284">
        <v>0</v>
      </c>
      <c r="Q284">
        <v>3</v>
      </c>
      <c r="R284">
        <v>0</v>
      </c>
      <c r="S284">
        <f t="shared" si="16"/>
        <v>90.1</v>
      </c>
      <c r="T284">
        <f t="shared" si="17"/>
        <v>6.0066666666666659</v>
      </c>
      <c r="U284">
        <f t="shared" si="18"/>
        <v>3.003333333333333</v>
      </c>
      <c r="V284">
        <f t="shared" si="19"/>
        <v>3.003333333333333</v>
      </c>
    </row>
    <row r="285" spans="1:22" x14ac:dyDescent="0.35">
      <c r="A285" t="s">
        <v>191</v>
      </c>
      <c r="B285" t="s">
        <v>1474</v>
      </c>
      <c r="C285" t="s">
        <v>306</v>
      </c>
      <c r="D285" t="s">
        <v>355</v>
      </c>
      <c r="E285">
        <v>67.2</v>
      </c>
      <c r="F285">
        <v>58</v>
      </c>
      <c r="G285">
        <v>4</v>
      </c>
      <c r="H285">
        <v>0</v>
      </c>
      <c r="I285">
        <v>4.2</v>
      </c>
      <c r="J285">
        <v>1.2</v>
      </c>
      <c r="K285">
        <v>31</v>
      </c>
      <c r="L285">
        <v>64</v>
      </c>
      <c r="M285">
        <v>16</v>
      </c>
      <c r="N285">
        <v>10</v>
      </c>
      <c r="O285">
        <v>30</v>
      </c>
      <c r="P285">
        <v>8</v>
      </c>
      <c r="Q285">
        <v>4</v>
      </c>
      <c r="R285">
        <v>0</v>
      </c>
      <c r="S285">
        <f t="shared" si="16"/>
        <v>89.699999999999989</v>
      </c>
      <c r="T285">
        <f t="shared" si="17"/>
        <v>5.9799999999999995</v>
      </c>
      <c r="U285">
        <f t="shared" si="18"/>
        <v>2.9899999999999998</v>
      </c>
      <c r="V285">
        <f t="shared" si="19"/>
        <v>2.9899999999999998</v>
      </c>
    </row>
    <row r="286" spans="1:22" x14ac:dyDescent="0.35">
      <c r="A286" t="s">
        <v>80</v>
      </c>
      <c r="B286" t="s">
        <v>785</v>
      </c>
      <c r="C286" t="s">
        <v>320</v>
      </c>
      <c r="D286" t="s">
        <v>356</v>
      </c>
      <c r="E286">
        <v>60.6</v>
      </c>
      <c r="F286">
        <v>62</v>
      </c>
      <c r="G286">
        <v>4</v>
      </c>
      <c r="H286">
        <v>0</v>
      </c>
      <c r="I286">
        <v>3.65</v>
      </c>
      <c r="J286">
        <v>1.31</v>
      </c>
      <c r="K286">
        <v>25</v>
      </c>
      <c r="L286">
        <v>57</v>
      </c>
      <c r="M286">
        <v>23</v>
      </c>
      <c r="N286">
        <v>5</v>
      </c>
      <c r="O286">
        <v>59</v>
      </c>
      <c r="P286">
        <v>0</v>
      </c>
      <c r="Q286">
        <v>3</v>
      </c>
      <c r="R286">
        <v>0</v>
      </c>
      <c r="S286">
        <f t="shared" si="16"/>
        <v>89.6</v>
      </c>
      <c r="T286">
        <f t="shared" si="17"/>
        <v>5.9733333333333327</v>
      </c>
      <c r="U286">
        <f t="shared" si="18"/>
        <v>2.9866666666666664</v>
      </c>
      <c r="V286">
        <f t="shared" si="19"/>
        <v>2.9866666666666664</v>
      </c>
    </row>
    <row r="287" spans="1:22" x14ac:dyDescent="0.35">
      <c r="A287" t="s">
        <v>70</v>
      </c>
      <c r="B287" t="s">
        <v>224</v>
      </c>
      <c r="D287" t="s">
        <v>355</v>
      </c>
      <c r="E287">
        <v>102</v>
      </c>
      <c r="F287">
        <v>79</v>
      </c>
      <c r="G287">
        <v>5</v>
      </c>
      <c r="H287">
        <v>0</v>
      </c>
      <c r="I287">
        <v>4.9000000000000004</v>
      </c>
      <c r="J287">
        <v>1.42</v>
      </c>
      <c r="K287">
        <v>55</v>
      </c>
      <c r="L287">
        <v>104</v>
      </c>
      <c r="M287">
        <v>41</v>
      </c>
      <c r="N287">
        <v>17</v>
      </c>
      <c r="O287">
        <v>20</v>
      </c>
      <c r="P287">
        <v>18</v>
      </c>
      <c r="Q287">
        <v>7</v>
      </c>
      <c r="R287">
        <v>0</v>
      </c>
      <c r="S287">
        <f t="shared" si="16"/>
        <v>89.5</v>
      </c>
      <c r="T287">
        <f t="shared" si="17"/>
        <v>5.9666666666666668</v>
      </c>
      <c r="U287">
        <f t="shared" si="18"/>
        <v>2.9833333333333334</v>
      </c>
      <c r="V287">
        <f t="shared" si="19"/>
        <v>2.9833333333333334</v>
      </c>
    </row>
    <row r="288" spans="1:22" x14ac:dyDescent="0.35">
      <c r="A288" t="s">
        <v>34</v>
      </c>
      <c r="B288" t="s">
        <v>1505</v>
      </c>
      <c r="C288" t="s">
        <v>2138</v>
      </c>
      <c r="D288" t="s">
        <v>356</v>
      </c>
      <c r="E288">
        <v>84.3</v>
      </c>
      <c r="F288">
        <v>67</v>
      </c>
      <c r="G288">
        <v>4</v>
      </c>
      <c r="H288">
        <v>1</v>
      </c>
      <c r="I288">
        <v>4.46</v>
      </c>
      <c r="J288">
        <v>1.4</v>
      </c>
      <c r="K288">
        <v>42</v>
      </c>
      <c r="L288">
        <v>82</v>
      </c>
      <c r="M288">
        <v>35</v>
      </c>
      <c r="N288">
        <v>11</v>
      </c>
      <c r="O288">
        <v>62</v>
      </c>
      <c r="P288">
        <v>2</v>
      </c>
      <c r="Q288">
        <v>4</v>
      </c>
      <c r="R288">
        <v>0</v>
      </c>
      <c r="S288">
        <f t="shared" si="16"/>
        <v>89.300000000000011</v>
      </c>
      <c r="T288">
        <f t="shared" si="17"/>
        <v>5.953333333333334</v>
      </c>
      <c r="U288">
        <f t="shared" si="18"/>
        <v>2.976666666666667</v>
      </c>
      <c r="V288">
        <f t="shared" si="19"/>
        <v>2.976666666666667</v>
      </c>
    </row>
    <row r="289" spans="1:22" x14ac:dyDescent="0.35">
      <c r="A289" t="s">
        <v>1449</v>
      </c>
      <c r="B289" t="s">
        <v>1471</v>
      </c>
      <c r="C289" t="s">
        <v>302</v>
      </c>
      <c r="D289" t="s">
        <v>356</v>
      </c>
      <c r="E289">
        <v>71.2</v>
      </c>
      <c r="F289">
        <v>63</v>
      </c>
      <c r="G289">
        <v>4</v>
      </c>
      <c r="H289">
        <v>0</v>
      </c>
      <c r="I289">
        <v>3.84</v>
      </c>
      <c r="J289">
        <v>1.29</v>
      </c>
      <c r="K289">
        <v>30</v>
      </c>
      <c r="L289">
        <v>68</v>
      </c>
      <c r="M289">
        <v>24</v>
      </c>
      <c r="N289">
        <v>7</v>
      </c>
      <c r="O289">
        <v>45</v>
      </c>
      <c r="P289">
        <v>4</v>
      </c>
      <c r="Q289">
        <v>4</v>
      </c>
      <c r="R289">
        <v>0</v>
      </c>
      <c r="S289">
        <f t="shared" si="16"/>
        <v>89.199999999999989</v>
      </c>
      <c r="T289">
        <f t="shared" si="17"/>
        <v>5.9466666666666663</v>
      </c>
      <c r="U289">
        <f t="shared" si="18"/>
        <v>2.9733333333333332</v>
      </c>
      <c r="V289">
        <f t="shared" si="19"/>
        <v>2.9733333333333332</v>
      </c>
    </row>
    <row r="290" spans="1:22" x14ac:dyDescent="0.35">
      <c r="A290" t="s">
        <v>1782</v>
      </c>
      <c r="B290" t="s">
        <v>1799</v>
      </c>
      <c r="C290" t="s">
        <v>363</v>
      </c>
      <c r="D290" t="s">
        <v>355</v>
      </c>
      <c r="E290">
        <v>80.400000000000006</v>
      </c>
      <c r="F290">
        <v>70</v>
      </c>
      <c r="G290">
        <v>4</v>
      </c>
      <c r="H290">
        <v>0</v>
      </c>
      <c r="I290">
        <v>4.17</v>
      </c>
      <c r="J290">
        <v>1.33</v>
      </c>
      <c r="K290">
        <v>37</v>
      </c>
      <c r="L290">
        <v>78</v>
      </c>
      <c r="M290">
        <v>29</v>
      </c>
      <c r="N290">
        <v>10</v>
      </c>
      <c r="O290">
        <v>15</v>
      </c>
      <c r="P290">
        <v>15</v>
      </c>
      <c r="Q290">
        <v>5</v>
      </c>
      <c r="R290">
        <v>0</v>
      </c>
      <c r="S290">
        <f t="shared" si="16"/>
        <v>88.9</v>
      </c>
      <c r="T290">
        <f t="shared" si="17"/>
        <v>5.9266666666666667</v>
      </c>
      <c r="U290">
        <f t="shared" si="18"/>
        <v>2.9633333333333334</v>
      </c>
      <c r="V290">
        <f t="shared" si="19"/>
        <v>2.9633333333333334</v>
      </c>
    </row>
    <row r="291" spans="1:22" x14ac:dyDescent="0.35">
      <c r="A291" t="s">
        <v>250</v>
      </c>
      <c r="B291" t="s">
        <v>1163</v>
      </c>
      <c r="C291" t="s">
        <v>295</v>
      </c>
      <c r="D291" t="s">
        <v>356</v>
      </c>
      <c r="E291">
        <v>59.8</v>
      </c>
      <c r="F291">
        <v>50</v>
      </c>
      <c r="G291">
        <v>3</v>
      </c>
      <c r="H291">
        <v>4</v>
      </c>
      <c r="I291">
        <v>4.45</v>
      </c>
      <c r="J291">
        <v>1.43</v>
      </c>
      <c r="K291">
        <v>30</v>
      </c>
      <c r="L291">
        <v>60</v>
      </c>
      <c r="M291">
        <v>25</v>
      </c>
      <c r="N291">
        <v>7</v>
      </c>
      <c r="O291">
        <v>58</v>
      </c>
      <c r="P291">
        <v>0</v>
      </c>
      <c r="Q291">
        <v>3</v>
      </c>
      <c r="R291">
        <v>0</v>
      </c>
      <c r="S291">
        <f t="shared" si="16"/>
        <v>88.800000000000011</v>
      </c>
      <c r="T291">
        <f t="shared" si="17"/>
        <v>5.9200000000000008</v>
      </c>
      <c r="U291">
        <f t="shared" si="18"/>
        <v>2.9600000000000004</v>
      </c>
      <c r="V291">
        <f t="shared" si="19"/>
        <v>2.9600000000000004</v>
      </c>
    </row>
    <row r="292" spans="1:22" x14ac:dyDescent="0.35">
      <c r="A292" t="s">
        <v>623</v>
      </c>
      <c r="B292" t="s">
        <v>134</v>
      </c>
      <c r="C292" t="s">
        <v>301</v>
      </c>
      <c r="D292" t="s">
        <v>356</v>
      </c>
      <c r="E292">
        <v>60.3</v>
      </c>
      <c r="F292">
        <v>66</v>
      </c>
      <c r="G292">
        <v>3</v>
      </c>
      <c r="H292">
        <v>1</v>
      </c>
      <c r="I292">
        <v>4.22</v>
      </c>
      <c r="J292">
        <v>1.32</v>
      </c>
      <c r="K292">
        <v>28</v>
      </c>
      <c r="L292">
        <v>56</v>
      </c>
      <c r="M292">
        <v>24</v>
      </c>
      <c r="N292">
        <v>9</v>
      </c>
      <c r="O292">
        <v>62</v>
      </c>
      <c r="P292">
        <v>0</v>
      </c>
      <c r="Q292">
        <v>3</v>
      </c>
      <c r="R292">
        <v>0</v>
      </c>
      <c r="S292">
        <f t="shared" si="16"/>
        <v>88.300000000000011</v>
      </c>
      <c r="T292">
        <f t="shared" si="17"/>
        <v>5.8866666666666676</v>
      </c>
      <c r="U292">
        <f t="shared" si="18"/>
        <v>2.9433333333333338</v>
      </c>
      <c r="V292">
        <f t="shared" si="19"/>
        <v>2.9433333333333338</v>
      </c>
    </row>
    <row r="293" spans="1:22" x14ac:dyDescent="0.35">
      <c r="A293" t="s">
        <v>562</v>
      </c>
      <c r="B293" t="s">
        <v>917</v>
      </c>
      <c r="C293" t="s">
        <v>310</v>
      </c>
      <c r="D293" t="s">
        <v>356</v>
      </c>
      <c r="E293">
        <v>80</v>
      </c>
      <c r="F293">
        <v>64</v>
      </c>
      <c r="G293">
        <v>4</v>
      </c>
      <c r="H293">
        <v>0</v>
      </c>
      <c r="I293">
        <v>4.46</v>
      </c>
      <c r="J293">
        <v>1.3</v>
      </c>
      <c r="K293">
        <v>40</v>
      </c>
      <c r="L293">
        <v>80</v>
      </c>
      <c r="M293">
        <v>24</v>
      </c>
      <c r="N293">
        <v>12</v>
      </c>
      <c r="O293">
        <v>35</v>
      </c>
      <c r="P293">
        <v>8</v>
      </c>
      <c r="Q293">
        <v>4</v>
      </c>
      <c r="R293">
        <v>0</v>
      </c>
      <c r="S293">
        <f t="shared" si="16"/>
        <v>88</v>
      </c>
      <c r="T293">
        <f t="shared" si="17"/>
        <v>5.8666666666666663</v>
      </c>
      <c r="U293">
        <f t="shared" si="18"/>
        <v>2.9333333333333331</v>
      </c>
      <c r="V293">
        <f t="shared" si="19"/>
        <v>2.9333333333333331</v>
      </c>
    </row>
    <row r="294" spans="1:22" x14ac:dyDescent="0.35">
      <c r="A294" t="s">
        <v>706</v>
      </c>
      <c r="B294" t="s">
        <v>432</v>
      </c>
      <c r="C294" t="s">
        <v>2137</v>
      </c>
      <c r="D294" t="s">
        <v>356</v>
      </c>
      <c r="E294">
        <v>55.9</v>
      </c>
      <c r="F294">
        <v>56</v>
      </c>
      <c r="G294">
        <v>3</v>
      </c>
      <c r="H294">
        <v>2</v>
      </c>
      <c r="I294">
        <v>4.08</v>
      </c>
      <c r="J294">
        <v>1.29</v>
      </c>
      <c r="K294">
        <v>25</v>
      </c>
      <c r="L294">
        <v>51</v>
      </c>
      <c r="M294">
        <v>21</v>
      </c>
      <c r="N294">
        <v>7</v>
      </c>
      <c r="O294">
        <v>54</v>
      </c>
      <c r="P294">
        <v>0</v>
      </c>
      <c r="Q294">
        <v>3</v>
      </c>
      <c r="R294">
        <v>0</v>
      </c>
      <c r="S294">
        <f t="shared" si="16"/>
        <v>87.9</v>
      </c>
      <c r="T294">
        <f t="shared" si="17"/>
        <v>5.86</v>
      </c>
      <c r="U294">
        <f t="shared" si="18"/>
        <v>2.93</v>
      </c>
      <c r="V294">
        <f t="shared" si="19"/>
        <v>2.93</v>
      </c>
    </row>
    <row r="295" spans="1:22" x14ac:dyDescent="0.35">
      <c r="A295" t="s">
        <v>541</v>
      </c>
      <c r="B295" t="s">
        <v>573</v>
      </c>
      <c r="C295" t="s">
        <v>302</v>
      </c>
      <c r="D295" t="s">
        <v>356</v>
      </c>
      <c r="E295">
        <v>60.3</v>
      </c>
      <c r="F295">
        <v>65</v>
      </c>
      <c r="G295">
        <v>3</v>
      </c>
      <c r="H295">
        <v>1</v>
      </c>
      <c r="I295">
        <v>3.98</v>
      </c>
      <c r="J295">
        <v>1.32</v>
      </c>
      <c r="K295">
        <v>27</v>
      </c>
      <c r="L295">
        <v>54</v>
      </c>
      <c r="M295">
        <v>25</v>
      </c>
      <c r="N295">
        <v>7</v>
      </c>
      <c r="O295">
        <v>59</v>
      </c>
      <c r="P295">
        <v>0</v>
      </c>
      <c r="Q295">
        <v>3</v>
      </c>
      <c r="R295">
        <v>0</v>
      </c>
      <c r="S295">
        <f t="shared" si="16"/>
        <v>87.800000000000011</v>
      </c>
      <c r="T295">
        <f t="shared" si="17"/>
        <v>5.8533333333333344</v>
      </c>
      <c r="U295">
        <f t="shared" si="18"/>
        <v>2.9266666666666672</v>
      </c>
      <c r="V295">
        <f t="shared" si="19"/>
        <v>2.9266666666666672</v>
      </c>
    </row>
    <row r="296" spans="1:22" x14ac:dyDescent="0.35">
      <c r="A296" t="s">
        <v>35</v>
      </c>
      <c r="B296" t="s">
        <v>770</v>
      </c>
      <c r="C296" t="s">
        <v>2138</v>
      </c>
      <c r="D296" t="s">
        <v>356</v>
      </c>
      <c r="E296">
        <v>107.1</v>
      </c>
      <c r="F296">
        <v>78</v>
      </c>
      <c r="G296">
        <v>5</v>
      </c>
      <c r="H296">
        <v>0</v>
      </c>
      <c r="I296">
        <v>4.97</v>
      </c>
      <c r="J296">
        <v>1.42</v>
      </c>
      <c r="K296">
        <v>59</v>
      </c>
      <c r="L296">
        <v>110</v>
      </c>
      <c r="M296">
        <v>42</v>
      </c>
      <c r="N296">
        <v>17</v>
      </c>
      <c r="O296">
        <v>24</v>
      </c>
      <c r="P296">
        <v>18</v>
      </c>
      <c r="Q296">
        <v>7</v>
      </c>
      <c r="R296">
        <v>0</v>
      </c>
      <c r="S296">
        <f t="shared" si="16"/>
        <v>87.6</v>
      </c>
      <c r="T296">
        <f t="shared" si="17"/>
        <v>5.84</v>
      </c>
      <c r="U296">
        <f t="shared" si="18"/>
        <v>2.92</v>
      </c>
      <c r="V296">
        <f t="shared" si="19"/>
        <v>2.92</v>
      </c>
    </row>
    <row r="297" spans="1:22" x14ac:dyDescent="0.35">
      <c r="A297" t="s">
        <v>158</v>
      </c>
      <c r="B297" t="s">
        <v>1507</v>
      </c>
      <c r="C297" t="s">
        <v>304</v>
      </c>
      <c r="D297" t="s">
        <v>356</v>
      </c>
      <c r="E297">
        <v>60.3</v>
      </c>
      <c r="F297">
        <v>57</v>
      </c>
      <c r="G297">
        <v>4</v>
      </c>
      <c r="H297">
        <v>0</v>
      </c>
      <c r="I297">
        <v>3.9</v>
      </c>
      <c r="J297">
        <v>1.26</v>
      </c>
      <c r="K297">
        <v>26</v>
      </c>
      <c r="L297">
        <v>56</v>
      </c>
      <c r="M297">
        <v>20</v>
      </c>
      <c r="N297">
        <v>7</v>
      </c>
      <c r="O297">
        <v>58</v>
      </c>
      <c r="P297">
        <v>0</v>
      </c>
      <c r="Q297">
        <v>3</v>
      </c>
      <c r="R297">
        <v>0</v>
      </c>
      <c r="S297">
        <f t="shared" si="16"/>
        <v>87.300000000000011</v>
      </c>
      <c r="T297">
        <f t="shared" si="17"/>
        <v>5.8200000000000012</v>
      </c>
      <c r="U297">
        <f t="shared" si="18"/>
        <v>2.9100000000000006</v>
      </c>
      <c r="V297">
        <f t="shared" si="19"/>
        <v>2.9100000000000006</v>
      </c>
    </row>
    <row r="298" spans="1:22" x14ac:dyDescent="0.35">
      <c r="A298" t="s">
        <v>80</v>
      </c>
      <c r="B298" t="s">
        <v>1060</v>
      </c>
      <c r="C298" t="s">
        <v>316</v>
      </c>
      <c r="D298" t="s">
        <v>356</v>
      </c>
      <c r="E298">
        <v>65.2</v>
      </c>
      <c r="F298">
        <v>68</v>
      </c>
      <c r="G298">
        <v>3</v>
      </c>
      <c r="H298">
        <v>1</v>
      </c>
      <c r="I298">
        <v>3.73</v>
      </c>
      <c r="J298">
        <v>1.37</v>
      </c>
      <c r="K298">
        <v>27</v>
      </c>
      <c r="L298">
        <v>57</v>
      </c>
      <c r="M298">
        <v>32</v>
      </c>
      <c r="N298">
        <v>5</v>
      </c>
      <c r="O298">
        <v>57</v>
      </c>
      <c r="P298">
        <v>0</v>
      </c>
      <c r="Q298">
        <v>3</v>
      </c>
      <c r="R298">
        <v>0</v>
      </c>
      <c r="S298">
        <f t="shared" si="16"/>
        <v>87.199999999999989</v>
      </c>
      <c r="T298">
        <f t="shared" si="17"/>
        <v>5.8133333333333326</v>
      </c>
      <c r="U298">
        <f t="shared" si="18"/>
        <v>2.9066666666666663</v>
      </c>
      <c r="V298">
        <f t="shared" si="19"/>
        <v>2.9066666666666663</v>
      </c>
    </row>
    <row r="299" spans="1:22" x14ac:dyDescent="0.35">
      <c r="A299" t="s">
        <v>1676</v>
      </c>
      <c r="B299" t="s">
        <v>1677</v>
      </c>
      <c r="C299" t="s">
        <v>296</v>
      </c>
      <c r="D299" t="s">
        <v>355</v>
      </c>
      <c r="E299">
        <v>89.1</v>
      </c>
      <c r="F299">
        <v>78</v>
      </c>
      <c r="G299">
        <v>5</v>
      </c>
      <c r="H299">
        <v>0</v>
      </c>
      <c r="I299">
        <v>5.04</v>
      </c>
      <c r="J299">
        <v>1.43</v>
      </c>
      <c r="K299">
        <v>50</v>
      </c>
      <c r="L299">
        <v>88</v>
      </c>
      <c r="M299">
        <v>40</v>
      </c>
      <c r="N299">
        <v>16</v>
      </c>
      <c r="O299">
        <v>17</v>
      </c>
      <c r="P299">
        <v>17</v>
      </c>
      <c r="Q299">
        <v>7</v>
      </c>
      <c r="R299">
        <v>0</v>
      </c>
      <c r="S299">
        <f t="shared" si="16"/>
        <v>87.1</v>
      </c>
      <c r="T299">
        <f t="shared" si="17"/>
        <v>5.8066666666666666</v>
      </c>
      <c r="U299">
        <f t="shared" si="18"/>
        <v>2.9033333333333333</v>
      </c>
      <c r="V299">
        <f t="shared" si="19"/>
        <v>2.9033333333333333</v>
      </c>
    </row>
    <row r="300" spans="1:22" x14ac:dyDescent="0.35">
      <c r="A300" t="s">
        <v>71</v>
      </c>
      <c r="B300" t="s">
        <v>897</v>
      </c>
      <c r="C300" t="s">
        <v>314</v>
      </c>
      <c r="D300" t="s">
        <v>356</v>
      </c>
      <c r="E300">
        <v>58.4</v>
      </c>
      <c r="F300">
        <v>58</v>
      </c>
      <c r="G300">
        <v>3</v>
      </c>
      <c r="H300">
        <v>1</v>
      </c>
      <c r="I300">
        <v>3.76</v>
      </c>
      <c r="J300">
        <v>1.22</v>
      </c>
      <c r="K300">
        <v>24</v>
      </c>
      <c r="L300">
        <v>51</v>
      </c>
      <c r="M300">
        <v>20</v>
      </c>
      <c r="N300">
        <v>6</v>
      </c>
      <c r="O300">
        <v>61</v>
      </c>
      <c r="P300">
        <v>0</v>
      </c>
      <c r="Q300">
        <v>3</v>
      </c>
      <c r="R300">
        <v>0</v>
      </c>
      <c r="S300">
        <f t="shared" si="16"/>
        <v>86.9</v>
      </c>
      <c r="T300">
        <f t="shared" si="17"/>
        <v>5.7933333333333339</v>
      </c>
      <c r="U300">
        <f t="shared" si="18"/>
        <v>2.8966666666666669</v>
      </c>
      <c r="V300">
        <f t="shared" si="19"/>
        <v>2.8966666666666669</v>
      </c>
    </row>
    <row r="301" spans="1:22" x14ac:dyDescent="0.35">
      <c r="A301" t="s">
        <v>679</v>
      </c>
      <c r="B301" t="s">
        <v>1667</v>
      </c>
      <c r="C301" t="s">
        <v>302</v>
      </c>
      <c r="D301" t="s">
        <v>356</v>
      </c>
      <c r="E301">
        <v>62.7</v>
      </c>
      <c r="F301">
        <v>60</v>
      </c>
      <c r="G301">
        <v>3</v>
      </c>
      <c r="H301">
        <v>2</v>
      </c>
      <c r="I301">
        <v>4.26</v>
      </c>
      <c r="J301">
        <v>1.36</v>
      </c>
      <c r="K301">
        <v>30</v>
      </c>
      <c r="L301">
        <v>57</v>
      </c>
      <c r="M301">
        <v>28</v>
      </c>
      <c r="N301">
        <v>8</v>
      </c>
      <c r="O301">
        <v>61</v>
      </c>
      <c r="P301">
        <v>0</v>
      </c>
      <c r="Q301">
        <v>3</v>
      </c>
      <c r="R301">
        <v>0</v>
      </c>
      <c r="S301">
        <f t="shared" si="16"/>
        <v>86.199999999999989</v>
      </c>
      <c r="T301">
        <f t="shared" si="17"/>
        <v>5.7466666666666661</v>
      </c>
      <c r="U301">
        <f t="shared" si="18"/>
        <v>2.8733333333333331</v>
      </c>
      <c r="V301">
        <f t="shared" si="19"/>
        <v>2.8733333333333331</v>
      </c>
    </row>
    <row r="302" spans="1:22" x14ac:dyDescent="0.35">
      <c r="A302" t="s">
        <v>1235</v>
      </c>
      <c r="B302" t="s">
        <v>479</v>
      </c>
      <c r="C302" t="s">
        <v>297</v>
      </c>
      <c r="D302" t="s">
        <v>356</v>
      </c>
      <c r="E302">
        <v>55</v>
      </c>
      <c r="F302">
        <v>50</v>
      </c>
      <c r="G302">
        <v>3</v>
      </c>
      <c r="H302">
        <v>3</v>
      </c>
      <c r="I302">
        <v>4.21</v>
      </c>
      <c r="J302">
        <v>1.37</v>
      </c>
      <c r="K302">
        <v>26</v>
      </c>
      <c r="L302">
        <v>53</v>
      </c>
      <c r="M302">
        <v>22</v>
      </c>
      <c r="N302">
        <v>6</v>
      </c>
      <c r="O302">
        <v>50</v>
      </c>
      <c r="P302">
        <v>0</v>
      </c>
      <c r="Q302">
        <v>3</v>
      </c>
      <c r="R302">
        <v>0</v>
      </c>
      <c r="S302">
        <f t="shared" si="16"/>
        <v>85.5</v>
      </c>
      <c r="T302">
        <f t="shared" si="17"/>
        <v>5.7</v>
      </c>
      <c r="U302">
        <f t="shared" si="18"/>
        <v>2.85</v>
      </c>
      <c r="V302">
        <f t="shared" si="19"/>
        <v>2.85</v>
      </c>
    </row>
    <row r="303" spans="1:22" x14ac:dyDescent="0.35">
      <c r="A303" t="s">
        <v>1239</v>
      </c>
      <c r="B303" t="s">
        <v>1240</v>
      </c>
      <c r="C303" t="s">
        <v>313</v>
      </c>
      <c r="D303" t="s">
        <v>355</v>
      </c>
      <c r="E303">
        <v>68.400000000000006</v>
      </c>
      <c r="F303">
        <v>59</v>
      </c>
      <c r="G303">
        <v>4</v>
      </c>
      <c r="H303">
        <v>0</v>
      </c>
      <c r="I303">
        <v>4.51</v>
      </c>
      <c r="J303">
        <v>1.25</v>
      </c>
      <c r="K303">
        <v>34</v>
      </c>
      <c r="L303">
        <v>66</v>
      </c>
      <c r="M303">
        <v>20</v>
      </c>
      <c r="N303">
        <v>12</v>
      </c>
      <c r="O303">
        <v>28</v>
      </c>
      <c r="P303">
        <v>9</v>
      </c>
      <c r="Q303">
        <v>4</v>
      </c>
      <c r="R303">
        <v>0</v>
      </c>
      <c r="S303">
        <f t="shared" si="16"/>
        <v>85.4</v>
      </c>
      <c r="T303">
        <f t="shared" si="17"/>
        <v>5.6933333333333334</v>
      </c>
      <c r="U303">
        <f t="shared" si="18"/>
        <v>2.8466666666666667</v>
      </c>
      <c r="V303">
        <f t="shared" si="19"/>
        <v>2.8466666666666667</v>
      </c>
    </row>
    <row r="304" spans="1:22" x14ac:dyDescent="0.35">
      <c r="A304" t="s">
        <v>1603</v>
      </c>
      <c r="B304" t="s">
        <v>269</v>
      </c>
      <c r="C304" t="s">
        <v>314</v>
      </c>
      <c r="D304" t="s">
        <v>356</v>
      </c>
      <c r="E304">
        <v>66.3</v>
      </c>
      <c r="F304">
        <v>56</v>
      </c>
      <c r="G304">
        <v>4</v>
      </c>
      <c r="H304">
        <v>0</v>
      </c>
      <c r="I304">
        <v>4.17</v>
      </c>
      <c r="J304">
        <v>1.28</v>
      </c>
      <c r="K304">
        <v>31</v>
      </c>
      <c r="L304">
        <v>65</v>
      </c>
      <c r="M304">
        <v>20</v>
      </c>
      <c r="N304">
        <v>9</v>
      </c>
      <c r="O304">
        <v>44</v>
      </c>
      <c r="P304">
        <v>4</v>
      </c>
      <c r="Q304">
        <v>3</v>
      </c>
      <c r="R304">
        <v>0</v>
      </c>
      <c r="S304">
        <f t="shared" si="16"/>
        <v>85.300000000000011</v>
      </c>
      <c r="T304">
        <f t="shared" si="17"/>
        <v>5.6866666666666674</v>
      </c>
      <c r="U304">
        <f t="shared" si="18"/>
        <v>2.8433333333333337</v>
      </c>
      <c r="V304">
        <f t="shared" si="19"/>
        <v>2.8433333333333337</v>
      </c>
    </row>
    <row r="305" spans="1:22" x14ac:dyDescent="0.35">
      <c r="A305" t="s">
        <v>188</v>
      </c>
      <c r="B305" t="s">
        <v>795</v>
      </c>
      <c r="C305" t="s">
        <v>2138</v>
      </c>
      <c r="D305" t="s">
        <v>356</v>
      </c>
      <c r="E305">
        <v>67.5</v>
      </c>
      <c r="F305">
        <v>64</v>
      </c>
      <c r="G305">
        <v>3</v>
      </c>
      <c r="H305">
        <v>1</v>
      </c>
      <c r="I305">
        <v>4.03</v>
      </c>
      <c r="J305">
        <v>1.35</v>
      </c>
      <c r="K305">
        <v>30</v>
      </c>
      <c r="L305">
        <v>63</v>
      </c>
      <c r="M305">
        <v>28</v>
      </c>
      <c r="N305">
        <v>7</v>
      </c>
      <c r="O305">
        <v>52</v>
      </c>
      <c r="P305">
        <v>2</v>
      </c>
      <c r="Q305">
        <v>3</v>
      </c>
      <c r="R305">
        <v>0</v>
      </c>
      <c r="S305">
        <f t="shared" si="16"/>
        <v>85</v>
      </c>
      <c r="T305">
        <f t="shared" si="17"/>
        <v>5.666666666666667</v>
      </c>
      <c r="U305">
        <f t="shared" si="18"/>
        <v>2.8333333333333335</v>
      </c>
      <c r="V305">
        <f t="shared" si="19"/>
        <v>2.8333333333333335</v>
      </c>
    </row>
    <row r="306" spans="1:22" x14ac:dyDescent="0.35">
      <c r="A306" t="s">
        <v>39</v>
      </c>
      <c r="B306" t="s">
        <v>1325</v>
      </c>
      <c r="C306" t="s">
        <v>295</v>
      </c>
      <c r="D306" t="s">
        <v>356</v>
      </c>
      <c r="E306">
        <v>62.4</v>
      </c>
      <c r="F306">
        <v>56</v>
      </c>
      <c r="G306">
        <v>3</v>
      </c>
      <c r="H306">
        <v>2</v>
      </c>
      <c r="I306">
        <v>4.08</v>
      </c>
      <c r="J306">
        <v>1.33</v>
      </c>
      <c r="K306">
        <v>28</v>
      </c>
      <c r="L306">
        <v>57</v>
      </c>
      <c r="M306">
        <v>26</v>
      </c>
      <c r="N306">
        <v>7</v>
      </c>
      <c r="O306">
        <v>56</v>
      </c>
      <c r="P306">
        <v>0</v>
      </c>
      <c r="Q306">
        <v>3</v>
      </c>
      <c r="R306">
        <v>0</v>
      </c>
      <c r="S306">
        <f t="shared" si="16"/>
        <v>84.9</v>
      </c>
      <c r="T306">
        <f t="shared" si="17"/>
        <v>5.66</v>
      </c>
      <c r="U306">
        <f t="shared" si="18"/>
        <v>2.83</v>
      </c>
      <c r="V306">
        <f t="shared" si="19"/>
        <v>2.83</v>
      </c>
    </row>
    <row r="307" spans="1:22" x14ac:dyDescent="0.35">
      <c r="A307" t="s">
        <v>851</v>
      </c>
      <c r="B307" t="s">
        <v>783</v>
      </c>
      <c r="C307" t="s">
        <v>306</v>
      </c>
      <c r="D307" t="s">
        <v>356</v>
      </c>
      <c r="E307">
        <v>63.8</v>
      </c>
      <c r="F307">
        <v>55</v>
      </c>
      <c r="G307">
        <v>3</v>
      </c>
      <c r="H307">
        <v>1</v>
      </c>
      <c r="I307">
        <v>4.05</v>
      </c>
      <c r="J307">
        <v>1.22</v>
      </c>
      <c r="K307">
        <v>29</v>
      </c>
      <c r="L307">
        <v>61</v>
      </c>
      <c r="M307">
        <v>17</v>
      </c>
      <c r="N307">
        <v>8</v>
      </c>
      <c r="O307">
        <v>58</v>
      </c>
      <c r="P307">
        <v>0</v>
      </c>
      <c r="Q307">
        <v>3</v>
      </c>
      <c r="R307">
        <v>0</v>
      </c>
      <c r="S307">
        <f t="shared" si="16"/>
        <v>84.800000000000011</v>
      </c>
      <c r="T307">
        <f t="shared" si="17"/>
        <v>5.6533333333333342</v>
      </c>
      <c r="U307">
        <f t="shared" si="18"/>
        <v>2.8266666666666671</v>
      </c>
      <c r="V307">
        <f t="shared" si="19"/>
        <v>2.8266666666666671</v>
      </c>
    </row>
    <row r="308" spans="1:22" x14ac:dyDescent="0.35">
      <c r="A308" t="s">
        <v>90</v>
      </c>
      <c r="B308" t="s">
        <v>224</v>
      </c>
      <c r="C308" t="s">
        <v>309</v>
      </c>
      <c r="D308" t="s">
        <v>356</v>
      </c>
      <c r="E308">
        <v>60</v>
      </c>
      <c r="F308">
        <v>67</v>
      </c>
      <c r="G308">
        <v>3</v>
      </c>
      <c r="H308">
        <v>0</v>
      </c>
      <c r="I308">
        <v>3.97</v>
      </c>
      <c r="J308">
        <v>1.26</v>
      </c>
      <c r="K308">
        <v>26</v>
      </c>
      <c r="L308">
        <v>51</v>
      </c>
      <c r="M308">
        <v>25</v>
      </c>
      <c r="N308">
        <v>7</v>
      </c>
      <c r="O308">
        <v>42</v>
      </c>
      <c r="P308">
        <v>2</v>
      </c>
      <c r="Q308">
        <v>3</v>
      </c>
      <c r="R308">
        <v>0</v>
      </c>
      <c r="S308">
        <f t="shared" si="16"/>
        <v>84.5</v>
      </c>
      <c r="T308">
        <f t="shared" si="17"/>
        <v>5.6333333333333337</v>
      </c>
      <c r="U308">
        <f t="shared" si="18"/>
        <v>2.8166666666666669</v>
      </c>
      <c r="V308">
        <f t="shared" si="19"/>
        <v>2.8166666666666669</v>
      </c>
    </row>
    <row r="309" spans="1:22" x14ac:dyDescent="0.35">
      <c r="A309" t="s">
        <v>1514</v>
      </c>
      <c r="B309" t="s">
        <v>1515</v>
      </c>
      <c r="C309" t="s">
        <v>320</v>
      </c>
      <c r="D309" t="s">
        <v>355</v>
      </c>
      <c r="E309">
        <v>72.3</v>
      </c>
      <c r="F309">
        <v>64</v>
      </c>
      <c r="G309">
        <v>5</v>
      </c>
      <c r="H309">
        <v>0</v>
      </c>
      <c r="I309">
        <v>4.4400000000000004</v>
      </c>
      <c r="J309">
        <v>1.44</v>
      </c>
      <c r="K309">
        <v>36</v>
      </c>
      <c r="L309">
        <v>70</v>
      </c>
      <c r="M309">
        <v>34</v>
      </c>
      <c r="N309">
        <v>8</v>
      </c>
      <c r="O309">
        <v>13</v>
      </c>
      <c r="P309">
        <v>13</v>
      </c>
      <c r="Q309">
        <v>5</v>
      </c>
      <c r="R309">
        <v>0</v>
      </c>
      <c r="S309">
        <f t="shared" si="16"/>
        <v>84.300000000000011</v>
      </c>
      <c r="T309">
        <f t="shared" si="17"/>
        <v>5.620000000000001</v>
      </c>
      <c r="U309">
        <f t="shared" si="18"/>
        <v>2.8100000000000005</v>
      </c>
      <c r="V309">
        <f t="shared" si="19"/>
        <v>2.8100000000000005</v>
      </c>
    </row>
    <row r="310" spans="1:22" x14ac:dyDescent="0.35">
      <c r="A310" t="s">
        <v>791</v>
      </c>
      <c r="B310" t="s">
        <v>808</v>
      </c>
      <c r="C310" t="s">
        <v>303</v>
      </c>
      <c r="D310" t="s">
        <v>356</v>
      </c>
      <c r="E310">
        <v>57.8</v>
      </c>
      <c r="F310">
        <v>58</v>
      </c>
      <c r="G310">
        <v>3</v>
      </c>
      <c r="H310">
        <v>2</v>
      </c>
      <c r="I310">
        <v>4.25</v>
      </c>
      <c r="J310">
        <v>1.37</v>
      </c>
      <c r="K310">
        <v>27</v>
      </c>
      <c r="L310">
        <v>52</v>
      </c>
      <c r="M310">
        <v>27</v>
      </c>
      <c r="N310">
        <v>7</v>
      </c>
      <c r="O310">
        <v>61</v>
      </c>
      <c r="P310">
        <v>0</v>
      </c>
      <c r="Q310">
        <v>3</v>
      </c>
      <c r="R310">
        <v>0</v>
      </c>
      <c r="S310">
        <f t="shared" si="16"/>
        <v>84.300000000000011</v>
      </c>
      <c r="T310">
        <f t="shared" si="17"/>
        <v>5.620000000000001</v>
      </c>
      <c r="U310">
        <f t="shared" si="18"/>
        <v>2.8100000000000005</v>
      </c>
      <c r="V310">
        <f t="shared" si="19"/>
        <v>2.8100000000000005</v>
      </c>
    </row>
    <row r="311" spans="1:22" x14ac:dyDescent="0.35">
      <c r="A311" t="s">
        <v>73</v>
      </c>
      <c r="B311" t="s">
        <v>786</v>
      </c>
      <c r="C311" t="s">
        <v>1523</v>
      </c>
      <c r="D311" t="s">
        <v>356</v>
      </c>
      <c r="E311">
        <v>56</v>
      </c>
      <c r="F311">
        <v>60</v>
      </c>
      <c r="G311">
        <v>3</v>
      </c>
      <c r="H311">
        <v>2</v>
      </c>
      <c r="I311">
        <v>4.2699999999999996</v>
      </c>
      <c r="J311">
        <v>1.39</v>
      </c>
      <c r="K311">
        <v>27</v>
      </c>
      <c r="L311">
        <v>49</v>
      </c>
      <c r="M311">
        <v>29</v>
      </c>
      <c r="N311">
        <v>6</v>
      </c>
      <c r="O311">
        <v>58</v>
      </c>
      <c r="P311">
        <v>0</v>
      </c>
      <c r="Q311">
        <v>3</v>
      </c>
      <c r="R311">
        <v>0</v>
      </c>
      <c r="S311">
        <f t="shared" si="16"/>
        <v>84</v>
      </c>
      <c r="T311">
        <f t="shared" si="17"/>
        <v>5.6</v>
      </c>
      <c r="U311">
        <f t="shared" si="18"/>
        <v>2.8</v>
      </c>
      <c r="V311">
        <f t="shared" si="19"/>
        <v>2.8</v>
      </c>
    </row>
    <row r="312" spans="1:22" x14ac:dyDescent="0.35">
      <c r="A312" t="s">
        <v>162</v>
      </c>
      <c r="B312" t="s">
        <v>1272</v>
      </c>
      <c r="C312" t="s">
        <v>363</v>
      </c>
      <c r="D312" t="s">
        <v>356</v>
      </c>
      <c r="E312">
        <v>52.9</v>
      </c>
      <c r="F312">
        <v>64</v>
      </c>
      <c r="G312">
        <v>3</v>
      </c>
      <c r="H312">
        <v>0</v>
      </c>
      <c r="I312">
        <v>3.73</v>
      </c>
      <c r="J312">
        <v>1.24</v>
      </c>
      <c r="K312">
        <v>22</v>
      </c>
      <c r="L312">
        <v>44</v>
      </c>
      <c r="M312">
        <v>21</v>
      </c>
      <c r="N312">
        <v>7</v>
      </c>
      <c r="O312">
        <v>55</v>
      </c>
      <c r="P312">
        <v>0</v>
      </c>
      <c r="Q312">
        <v>3</v>
      </c>
      <c r="R312">
        <v>0</v>
      </c>
      <c r="S312">
        <f t="shared" si="16"/>
        <v>83.9</v>
      </c>
      <c r="T312">
        <f t="shared" si="17"/>
        <v>5.5933333333333337</v>
      </c>
      <c r="U312">
        <f t="shared" si="18"/>
        <v>2.7966666666666669</v>
      </c>
      <c r="V312">
        <f t="shared" si="19"/>
        <v>2.7966666666666669</v>
      </c>
    </row>
    <row r="313" spans="1:22" x14ac:dyDescent="0.35">
      <c r="A313" t="s">
        <v>421</v>
      </c>
      <c r="B313" t="s">
        <v>196</v>
      </c>
      <c r="C313" t="s">
        <v>304</v>
      </c>
      <c r="D313" t="s">
        <v>355</v>
      </c>
      <c r="E313">
        <v>71.099999999999994</v>
      </c>
      <c r="F313">
        <v>65</v>
      </c>
      <c r="G313">
        <v>4</v>
      </c>
      <c r="H313">
        <v>0</v>
      </c>
      <c r="I313">
        <v>4.0999999999999996</v>
      </c>
      <c r="J313">
        <v>1.39</v>
      </c>
      <c r="K313">
        <v>32</v>
      </c>
      <c r="L313">
        <v>69</v>
      </c>
      <c r="M313">
        <v>30</v>
      </c>
      <c r="N313">
        <v>7</v>
      </c>
      <c r="O313">
        <v>32</v>
      </c>
      <c r="P313">
        <v>9</v>
      </c>
      <c r="Q313">
        <v>4</v>
      </c>
      <c r="R313">
        <v>0</v>
      </c>
      <c r="S313">
        <f t="shared" si="16"/>
        <v>83.6</v>
      </c>
      <c r="T313">
        <f t="shared" si="17"/>
        <v>5.5733333333333333</v>
      </c>
      <c r="U313">
        <f t="shared" si="18"/>
        <v>2.7866666666666666</v>
      </c>
      <c r="V313">
        <f t="shared" si="19"/>
        <v>2.7866666666666666</v>
      </c>
    </row>
    <row r="314" spans="1:22" x14ac:dyDescent="0.35">
      <c r="A314" t="s">
        <v>57</v>
      </c>
      <c r="B314" t="s">
        <v>1648</v>
      </c>
      <c r="C314" t="s">
        <v>296</v>
      </c>
      <c r="D314" t="s">
        <v>356</v>
      </c>
      <c r="E314">
        <v>63.2</v>
      </c>
      <c r="F314">
        <v>71</v>
      </c>
      <c r="G314">
        <v>3</v>
      </c>
      <c r="H314">
        <v>1</v>
      </c>
      <c r="I314">
        <v>4.4000000000000004</v>
      </c>
      <c r="J314">
        <v>1.38</v>
      </c>
      <c r="K314">
        <v>31</v>
      </c>
      <c r="L314">
        <v>55</v>
      </c>
      <c r="M314">
        <v>33</v>
      </c>
      <c r="N314">
        <v>9</v>
      </c>
      <c r="O314">
        <v>63</v>
      </c>
      <c r="P314">
        <v>0</v>
      </c>
      <c r="Q314">
        <v>4</v>
      </c>
      <c r="R314">
        <v>0</v>
      </c>
      <c r="S314">
        <f t="shared" si="16"/>
        <v>83.199999999999989</v>
      </c>
      <c r="T314">
        <f t="shared" si="17"/>
        <v>5.546666666666666</v>
      </c>
      <c r="U314">
        <f t="shared" si="18"/>
        <v>2.773333333333333</v>
      </c>
      <c r="V314">
        <f t="shared" si="19"/>
        <v>2.773333333333333</v>
      </c>
    </row>
    <row r="315" spans="1:22" x14ac:dyDescent="0.35">
      <c r="A315" t="s">
        <v>70</v>
      </c>
      <c r="B315" t="s">
        <v>796</v>
      </c>
      <c r="C315" t="s">
        <v>320</v>
      </c>
      <c r="D315" t="s">
        <v>356</v>
      </c>
      <c r="E315">
        <v>62.5</v>
      </c>
      <c r="F315">
        <v>68</v>
      </c>
      <c r="G315">
        <v>3</v>
      </c>
      <c r="H315">
        <v>0</v>
      </c>
      <c r="I315">
        <v>4.1100000000000003</v>
      </c>
      <c r="J315">
        <v>1.3</v>
      </c>
      <c r="K315">
        <v>29</v>
      </c>
      <c r="L315">
        <v>55</v>
      </c>
      <c r="M315">
        <v>27</v>
      </c>
      <c r="N315">
        <v>8</v>
      </c>
      <c r="O315">
        <v>64</v>
      </c>
      <c r="P315">
        <v>0</v>
      </c>
      <c r="Q315">
        <v>3</v>
      </c>
      <c r="R315">
        <v>0</v>
      </c>
      <c r="S315">
        <f t="shared" si="16"/>
        <v>82.5</v>
      </c>
      <c r="T315">
        <f t="shared" si="17"/>
        <v>5.5</v>
      </c>
      <c r="U315">
        <f t="shared" si="18"/>
        <v>2.75</v>
      </c>
      <c r="V315">
        <f t="shared" si="19"/>
        <v>2.75</v>
      </c>
    </row>
    <row r="316" spans="1:22" x14ac:dyDescent="0.35">
      <c r="A316" t="s">
        <v>229</v>
      </c>
      <c r="B316" t="s">
        <v>1635</v>
      </c>
      <c r="C316" t="s">
        <v>318</v>
      </c>
      <c r="D316" t="s">
        <v>356</v>
      </c>
      <c r="E316">
        <v>59.4</v>
      </c>
      <c r="F316">
        <v>72</v>
      </c>
      <c r="G316">
        <v>3</v>
      </c>
      <c r="H316">
        <v>0</v>
      </c>
      <c r="I316">
        <v>3.9</v>
      </c>
      <c r="J316">
        <v>1.36</v>
      </c>
      <c r="K316">
        <v>26</v>
      </c>
      <c r="L316">
        <v>47</v>
      </c>
      <c r="M316">
        <v>34</v>
      </c>
      <c r="N316">
        <v>6</v>
      </c>
      <c r="O316">
        <v>58</v>
      </c>
      <c r="P316">
        <v>0</v>
      </c>
      <c r="Q316">
        <v>3</v>
      </c>
      <c r="R316">
        <v>0</v>
      </c>
      <c r="S316">
        <f t="shared" si="16"/>
        <v>81.900000000000006</v>
      </c>
      <c r="T316">
        <f t="shared" si="17"/>
        <v>5.46</v>
      </c>
      <c r="U316">
        <f t="shared" si="18"/>
        <v>2.73</v>
      </c>
      <c r="V316">
        <f t="shared" si="19"/>
        <v>2.73</v>
      </c>
    </row>
    <row r="317" spans="1:22" x14ac:dyDescent="0.35">
      <c r="A317" t="s">
        <v>55</v>
      </c>
      <c r="B317" t="s">
        <v>880</v>
      </c>
      <c r="C317" t="s">
        <v>308</v>
      </c>
      <c r="D317" t="s">
        <v>356</v>
      </c>
      <c r="E317">
        <v>62.8</v>
      </c>
      <c r="F317">
        <v>58</v>
      </c>
      <c r="G317">
        <v>3</v>
      </c>
      <c r="H317">
        <v>1</v>
      </c>
      <c r="I317">
        <v>4.0999999999999996</v>
      </c>
      <c r="J317">
        <v>1.3</v>
      </c>
      <c r="K317">
        <v>29</v>
      </c>
      <c r="L317">
        <v>59</v>
      </c>
      <c r="M317">
        <v>23</v>
      </c>
      <c r="N317">
        <v>8</v>
      </c>
      <c r="O317">
        <v>66</v>
      </c>
      <c r="P317">
        <v>0</v>
      </c>
      <c r="Q317">
        <v>3</v>
      </c>
      <c r="R317">
        <v>0</v>
      </c>
      <c r="S317">
        <f t="shared" si="16"/>
        <v>81.800000000000011</v>
      </c>
      <c r="T317">
        <f t="shared" si="17"/>
        <v>5.453333333333334</v>
      </c>
      <c r="U317">
        <f t="shared" si="18"/>
        <v>2.726666666666667</v>
      </c>
      <c r="V317">
        <f t="shared" si="19"/>
        <v>2.726666666666667</v>
      </c>
    </row>
    <row r="318" spans="1:22" x14ac:dyDescent="0.35">
      <c r="A318" t="s">
        <v>104</v>
      </c>
      <c r="B318" t="s">
        <v>58</v>
      </c>
      <c r="C318" t="s">
        <v>310</v>
      </c>
      <c r="D318" t="s">
        <v>356</v>
      </c>
      <c r="E318">
        <v>54.3</v>
      </c>
      <c r="F318">
        <v>60</v>
      </c>
      <c r="G318">
        <v>3</v>
      </c>
      <c r="H318">
        <v>0</v>
      </c>
      <c r="I318">
        <v>3.84</v>
      </c>
      <c r="J318">
        <v>1.22</v>
      </c>
      <c r="K318">
        <v>23</v>
      </c>
      <c r="L318">
        <v>48</v>
      </c>
      <c r="M318">
        <v>18</v>
      </c>
      <c r="N318">
        <v>7</v>
      </c>
      <c r="O318">
        <v>35</v>
      </c>
      <c r="P318">
        <v>2</v>
      </c>
      <c r="Q318">
        <v>3</v>
      </c>
      <c r="R318">
        <v>0</v>
      </c>
      <c r="S318">
        <f t="shared" si="16"/>
        <v>81.800000000000011</v>
      </c>
      <c r="T318">
        <f t="shared" si="17"/>
        <v>5.453333333333334</v>
      </c>
      <c r="U318">
        <f t="shared" si="18"/>
        <v>2.726666666666667</v>
      </c>
      <c r="V318">
        <f t="shared" si="19"/>
        <v>2.726666666666667</v>
      </c>
    </row>
    <row r="319" spans="1:22" x14ac:dyDescent="0.35">
      <c r="A319" t="s">
        <v>66</v>
      </c>
      <c r="B319" t="s">
        <v>1019</v>
      </c>
      <c r="C319" t="s">
        <v>1523</v>
      </c>
      <c r="D319" t="s">
        <v>355</v>
      </c>
      <c r="E319">
        <v>81.7</v>
      </c>
      <c r="F319">
        <v>73</v>
      </c>
      <c r="G319">
        <v>4</v>
      </c>
      <c r="H319">
        <v>0</v>
      </c>
      <c r="I319">
        <v>4.6900000000000004</v>
      </c>
      <c r="J319">
        <v>1.42</v>
      </c>
      <c r="K319">
        <v>43</v>
      </c>
      <c r="L319">
        <v>79</v>
      </c>
      <c r="M319">
        <v>37</v>
      </c>
      <c r="N319">
        <v>11</v>
      </c>
      <c r="O319">
        <v>36</v>
      </c>
      <c r="P319">
        <v>10</v>
      </c>
      <c r="Q319">
        <v>5</v>
      </c>
      <c r="R319">
        <v>0</v>
      </c>
      <c r="S319">
        <f t="shared" si="16"/>
        <v>81.699999999999989</v>
      </c>
      <c r="T319">
        <f t="shared" si="17"/>
        <v>5.4466666666666663</v>
      </c>
      <c r="U319">
        <f t="shared" si="18"/>
        <v>2.7233333333333332</v>
      </c>
      <c r="V319">
        <f t="shared" si="19"/>
        <v>2.7233333333333332</v>
      </c>
    </row>
    <row r="320" spans="1:22" x14ac:dyDescent="0.35">
      <c r="A320" t="s">
        <v>83</v>
      </c>
      <c r="B320" t="s">
        <v>1158</v>
      </c>
      <c r="C320" t="s">
        <v>319</v>
      </c>
      <c r="D320" t="s">
        <v>355</v>
      </c>
      <c r="E320">
        <v>64</v>
      </c>
      <c r="F320">
        <v>66</v>
      </c>
      <c r="G320">
        <v>3</v>
      </c>
      <c r="H320">
        <v>0</v>
      </c>
      <c r="I320">
        <v>4.16</v>
      </c>
      <c r="J320">
        <v>1.28</v>
      </c>
      <c r="K320">
        <v>30</v>
      </c>
      <c r="L320">
        <v>59</v>
      </c>
      <c r="M320">
        <v>22</v>
      </c>
      <c r="N320">
        <v>9</v>
      </c>
      <c r="O320">
        <v>24</v>
      </c>
      <c r="P320">
        <v>10</v>
      </c>
      <c r="Q320">
        <v>4</v>
      </c>
      <c r="R320">
        <v>0</v>
      </c>
      <c r="S320">
        <f t="shared" si="16"/>
        <v>81.5</v>
      </c>
      <c r="T320">
        <f t="shared" si="17"/>
        <v>5.4333333333333336</v>
      </c>
      <c r="U320">
        <f t="shared" si="18"/>
        <v>2.7166666666666668</v>
      </c>
      <c r="V320">
        <f t="shared" si="19"/>
        <v>2.7166666666666668</v>
      </c>
    </row>
    <row r="321" spans="1:22" x14ac:dyDescent="0.35">
      <c r="A321" t="s">
        <v>54</v>
      </c>
      <c r="B321" t="s">
        <v>136</v>
      </c>
      <c r="C321" t="s">
        <v>1523</v>
      </c>
      <c r="D321" t="s">
        <v>356</v>
      </c>
      <c r="E321">
        <v>59.4</v>
      </c>
      <c r="F321">
        <v>50</v>
      </c>
      <c r="G321">
        <v>3</v>
      </c>
      <c r="H321">
        <v>3</v>
      </c>
      <c r="I321">
        <v>4.59</v>
      </c>
      <c r="J321">
        <v>1.41</v>
      </c>
      <c r="K321">
        <v>30</v>
      </c>
      <c r="L321">
        <v>58</v>
      </c>
      <c r="M321">
        <v>26</v>
      </c>
      <c r="N321">
        <v>8</v>
      </c>
      <c r="O321">
        <v>58</v>
      </c>
      <c r="P321">
        <v>0</v>
      </c>
      <c r="Q321">
        <v>3</v>
      </c>
      <c r="R321">
        <v>0</v>
      </c>
      <c r="S321">
        <f t="shared" si="16"/>
        <v>81.400000000000006</v>
      </c>
      <c r="T321">
        <f t="shared" si="17"/>
        <v>5.4266666666666667</v>
      </c>
      <c r="U321">
        <f t="shared" si="18"/>
        <v>2.7133333333333334</v>
      </c>
      <c r="V321">
        <f t="shared" si="19"/>
        <v>2.7133333333333334</v>
      </c>
    </row>
    <row r="322" spans="1:22" x14ac:dyDescent="0.35">
      <c r="A322" t="s">
        <v>1629</v>
      </c>
      <c r="B322" t="s">
        <v>1630</v>
      </c>
      <c r="C322" t="s">
        <v>301</v>
      </c>
      <c r="D322" t="s">
        <v>355</v>
      </c>
      <c r="E322">
        <v>74.2</v>
      </c>
      <c r="F322">
        <v>59</v>
      </c>
      <c r="G322">
        <v>4</v>
      </c>
      <c r="H322">
        <v>0</v>
      </c>
      <c r="I322">
        <v>4.5</v>
      </c>
      <c r="J322">
        <v>1.34</v>
      </c>
      <c r="K322">
        <v>37</v>
      </c>
      <c r="L322">
        <v>75</v>
      </c>
      <c r="M322">
        <v>24</v>
      </c>
      <c r="N322">
        <v>10</v>
      </c>
      <c r="O322">
        <v>26</v>
      </c>
      <c r="P322">
        <v>11</v>
      </c>
      <c r="Q322">
        <v>4</v>
      </c>
      <c r="R322">
        <v>0</v>
      </c>
      <c r="S322">
        <f t="shared" ref="S322:S385" si="20">E322+F322+(10*G322)+(7*H322)-(0.5*K322)-(0.5*L322)-M322-(3*Q322)+(5*R322)</f>
        <v>81.199999999999989</v>
      </c>
      <c r="T322">
        <f t="shared" ref="T322:T385" si="21">S322/15</f>
        <v>5.4133333333333322</v>
      </c>
      <c r="U322">
        <f t="shared" ref="U322:U385" si="22">IF(S322 &gt;= 550,T322*1.35,IF(S322 &gt;= 500,T322*1.3,IF(S322 &gt;= 450,T322*1.25,IF(S322 &gt;= 400,T322*1.2,IF(S322 &gt;= 350,T322*1.1,IF(S322 &gt;= 300,T322,IF(S322 &gt;= 250,T322*0.9,IF(S322 &gt;= 200,T322*0.8,IF(S322 &gt;= 150,T322*0.7,IF(S322 &gt;= 100,T322*0.6,IF(S322 &gt;= 50,T322*0.5,T322*0.4)))))))))))</f>
        <v>2.7066666666666661</v>
      </c>
      <c r="V322">
        <f t="shared" ref="V322:V385" si="23">IF(U322 &lt; 1.5,1,U322)</f>
        <v>2.7066666666666661</v>
      </c>
    </row>
    <row r="323" spans="1:22" x14ac:dyDescent="0.35">
      <c r="A323" t="s">
        <v>1167</v>
      </c>
      <c r="B323" t="s">
        <v>1168</v>
      </c>
      <c r="C323" t="s">
        <v>312</v>
      </c>
      <c r="D323" t="s">
        <v>356</v>
      </c>
      <c r="E323">
        <v>50.5</v>
      </c>
      <c r="F323">
        <v>55</v>
      </c>
      <c r="G323">
        <v>3</v>
      </c>
      <c r="H323">
        <v>0</v>
      </c>
      <c r="I323">
        <v>3.55</v>
      </c>
      <c r="J323">
        <v>1.19</v>
      </c>
      <c r="K323">
        <v>20</v>
      </c>
      <c r="L323">
        <v>43</v>
      </c>
      <c r="M323">
        <v>17</v>
      </c>
      <c r="N323">
        <v>6</v>
      </c>
      <c r="O323">
        <v>49</v>
      </c>
      <c r="P323">
        <v>0</v>
      </c>
      <c r="Q323">
        <v>2</v>
      </c>
      <c r="R323">
        <v>0</v>
      </c>
      <c r="S323">
        <f t="shared" si="20"/>
        <v>81</v>
      </c>
      <c r="T323">
        <f t="shared" si="21"/>
        <v>5.4</v>
      </c>
      <c r="U323">
        <f t="shared" si="22"/>
        <v>2.7</v>
      </c>
      <c r="V323">
        <f t="shared" si="23"/>
        <v>2.7</v>
      </c>
    </row>
    <row r="324" spans="1:22" x14ac:dyDescent="0.35">
      <c r="A324" t="s">
        <v>1161</v>
      </c>
      <c r="B324" t="s">
        <v>87</v>
      </c>
      <c r="C324" t="s">
        <v>306</v>
      </c>
      <c r="D324" t="s">
        <v>356</v>
      </c>
      <c r="E324">
        <v>56.8</v>
      </c>
      <c r="F324">
        <v>57</v>
      </c>
      <c r="G324">
        <v>3</v>
      </c>
      <c r="H324">
        <v>2</v>
      </c>
      <c r="I324">
        <v>4.6500000000000004</v>
      </c>
      <c r="J324">
        <v>1.38</v>
      </c>
      <c r="K324">
        <v>29</v>
      </c>
      <c r="L324">
        <v>49</v>
      </c>
      <c r="M324">
        <v>29</v>
      </c>
      <c r="N324">
        <v>8</v>
      </c>
      <c r="O324">
        <v>56</v>
      </c>
      <c r="P324">
        <v>0</v>
      </c>
      <c r="Q324">
        <v>3</v>
      </c>
      <c r="R324">
        <v>0</v>
      </c>
      <c r="S324">
        <f t="shared" si="20"/>
        <v>80.800000000000011</v>
      </c>
      <c r="T324">
        <f t="shared" si="21"/>
        <v>5.3866666666666676</v>
      </c>
      <c r="U324">
        <f t="shared" si="22"/>
        <v>2.6933333333333338</v>
      </c>
      <c r="V324">
        <f t="shared" si="23"/>
        <v>2.6933333333333338</v>
      </c>
    </row>
    <row r="325" spans="1:22" x14ac:dyDescent="0.35">
      <c r="A325" t="s">
        <v>284</v>
      </c>
      <c r="B325" t="s">
        <v>1052</v>
      </c>
      <c r="C325" t="s">
        <v>363</v>
      </c>
      <c r="D325" t="s">
        <v>356</v>
      </c>
      <c r="E325">
        <v>60.1</v>
      </c>
      <c r="F325">
        <v>56</v>
      </c>
      <c r="G325">
        <v>3</v>
      </c>
      <c r="H325">
        <v>1</v>
      </c>
      <c r="I325">
        <v>3.94</v>
      </c>
      <c r="J325">
        <v>1.31</v>
      </c>
      <c r="K325">
        <v>26</v>
      </c>
      <c r="L325">
        <v>55</v>
      </c>
      <c r="M325">
        <v>23</v>
      </c>
      <c r="N325">
        <v>6</v>
      </c>
      <c r="O325">
        <v>62</v>
      </c>
      <c r="P325">
        <v>0</v>
      </c>
      <c r="Q325">
        <v>3</v>
      </c>
      <c r="R325">
        <v>0</v>
      </c>
      <c r="S325">
        <f t="shared" si="20"/>
        <v>80.599999999999994</v>
      </c>
      <c r="T325">
        <f t="shared" si="21"/>
        <v>5.3733333333333331</v>
      </c>
      <c r="U325">
        <f t="shared" si="22"/>
        <v>2.6866666666666665</v>
      </c>
      <c r="V325">
        <f t="shared" si="23"/>
        <v>2.6866666666666665</v>
      </c>
    </row>
    <row r="326" spans="1:22" x14ac:dyDescent="0.35">
      <c r="A326" t="s">
        <v>468</v>
      </c>
      <c r="B326" t="s">
        <v>1273</v>
      </c>
      <c r="C326" t="s">
        <v>317</v>
      </c>
      <c r="D326" t="s">
        <v>356</v>
      </c>
      <c r="E326">
        <v>62.5</v>
      </c>
      <c r="F326">
        <v>58</v>
      </c>
      <c r="G326">
        <v>3</v>
      </c>
      <c r="H326">
        <v>0</v>
      </c>
      <c r="I326">
        <v>3.95</v>
      </c>
      <c r="J326">
        <v>1.24</v>
      </c>
      <c r="K326">
        <v>27</v>
      </c>
      <c r="L326">
        <v>59</v>
      </c>
      <c r="M326">
        <v>18</v>
      </c>
      <c r="N326">
        <v>8</v>
      </c>
      <c r="O326">
        <v>61</v>
      </c>
      <c r="P326">
        <v>0</v>
      </c>
      <c r="Q326">
        <v>3</v>
      </c>
      <c r="R326">
        <v>0</v>
      </c>
      <c r="S326">
        <f t="shared" si="20"/>
        <v>80.5</v>
      </c>
      <c r="T326">
        <f t="shared" si="21"/>
        <v>5.3666666666666663</v>
      </c>
      <c r="U326">
        <f t="shared" si="22"/>
        <v>2.6833333333333331</v>
      </c>
      <c r="V326">
        <f t="shared" si="23"/>
        <v>2.6833333333333331</v>
      </c>
    </row>
    <row r="327" spans="1:22" x14ac:dyDescent="0.35">
      <c r="A327" t="s">
        <v>412</v>
      </c>
      <c r="B327" t="s">
        <v>889</v>
      </c>
      <c r="C327" t="s">
        <v>301</v>
      </c>
      <c r="D327" t="s">
        <v>356</v>
      </c>
      <c r="E327">
        <v>62.2</v>
      </c>
      <c r="F327">
        <v>56</v>
      </c>
      <c r="G327">
        <v>3</v>
      </c>
      <c r="H327">
        <v>1</v>
      </c>
      <c r="I327">
        <v>4.22</v>
      </c>
      <c r="J327">
        <v>1.31</v>
      </c>
      <c r="K327">
        <v>29</v>
      </c>
      <c r="L327">
        <v>61</v>
      </c>
      <c r="M327">
        <v>21</v>
      </c>
      <c r="N327">
        <v>8</v>
      </c>
      <c r="O327">
        <v>64</v>
      </c>
      <c r="P327">
        <v>0</v>
      </c>
      <c r="Q327">
        <v>3</v>
      </c>
      <c r="R327">
        <v>0</v>
      </c>
      <c r="S327">
        <f t="shared" si="20"/>
        <v>80.199999999999989</v>
      </c>
      <c r="T327">
        <f t="shared" si="21"/>
        <v>5.3466666666666658</v>
      </c>
      <c r="U327">
        <f t="shared" si="22"/>
        <v>2.6733333333333329</v>
      </c>
      <c r="V327">
        <f t="shared" si="23"/>
        <v>2.6733333333333329</v>
      </c>
    </row>
    <row r="328" spans="1:22" x14ac:dyDescent="0.35">
      <c r="A328" t="s">
        <v>1073</v>
      </c>
      <c r="B328" t="s">
        <v>1074</v>
      </c>
      <c r="C328" t="s">
        <v>296</v>
      </c>
      <c r="D328" t="s">
        <v>355</v>
      </c>
      <c r="E328">
        <v>96</v>
      </c>
      <c r="F328">
        <v>80</v>
      </c>
      <c r="G328">
        <v>4</v>
      </c>
      <c r="H328">
        <v>0</v>
      </c>
      <c r="I328">
        <v>4.95</v>
      </c>
      <c r="J328">
        <v>1.41</v>
      </c>
      <c r="K328">
        <v>53</v>
      </c>
      <c r="L328">
        <v>95</v>
      </c>
      <c r="M328">
        <v>41</v>
      </c>
      <c r="N328">
        <v>15</v>
      </c>
      <c r="O328">
        <v>18</v>
      </c>
      <c r="P328">
        <v>18</v>
      </c>
      <c r="Q328">
        <v>7</v>
      </c>
      <c r="R328">
        <v>0</v>
      </c>
      <c r="S328">
        <f t="shared" si="20"/>
        <v>80</v>
      </c>
      <c r="T328">
        <f t="shared" si="21"/>
        <v>5.333333333333333</v>
      </c>
      <c r="U328">
        <f t="shared" si="22"/>
        <v>2.6666666666666665</v>
      </c>
      <c r="V328">
        <f t="shared" si="23"/>
        <v>2.6666666666666665</v>
      </c>
    </row>
    <row r="329" spans="1:22" x14ac:dyDescent="0.35">
      <c r="A329" t="s">
        <v>1781</v>
      </c>
      <c r="B329" t="s">
        <v>1821</v>
      </c>
      <c r="C329" t="s">
        <v>297</v>
      </c>
      <c r="D329" t="s">
        <v>356</v>
      </c>
      <c r="E329">
        <v>57.9</v>
      </c>
      <c r="F329">
        <v>54</v>
      </c>
      <c r="G329">
        <v>3</v>
      </c>
      <c r="H329">
        <v>2</v>
      </c>
      <c r="I329">
        <v>4.18</v>
      </c>
      <c r="J329">
        <v>1.41</v>
      </c>
      <c r="K329">
        <v>27</v>
      </c>
      <c r="L329">
        <v>55</v>
      </c>
      <c r="M329">
        <v>26</v>
      </c>
      <c r="N329">
        <v>6</v>
      </c>
      <c r="O329">
        <v>58</v>
      </c>
      <c r="P329">
        <v>0</v>
      </c>
      <c r="Q329">
        <v>3</v>
      </c>
      <c r="R329">
        <v>0</v>
      </c>
      <c r="S329">
        <f t="shared" si="20"/>
        <v>79.900000000000006</v>
      </c>
      <c r="T329">
        <f t="shared" si="21"/>
        <v>5.3266666666666671</v>
      </c>
      <c r="U329">
        <f t="shared" si="22"/>
        <v>2.6633333333333336</v>
      </c>
      <c r="V329">
        <f t="shared" si="23"/>
        <v>2.6633333333333336</v>
      </c>
    </row>
    <row r="330" spans="1:22" x14ac:dyDescent="0.35">
      <c r="A330" t="s">
        <v>125</v>
      </c>
      <c r="B330" t="s">
        <v>758</v>
      </c>
      <c r="C330" t="s">
        <v>307</v>
      </c>
      <c r="D330" t="s">
        <v>356</v>
      </c>
      <c r="E330">
        <v>64.900000000000006</v>
      </c>
      <c r="F330">
        <v>61</v>
      </c>
      <c r="G330">
        <v>3</v>
      </c>
      <c r="H330">
        <v>0</v>
      </c>
      <c r="I330">
        <v>4.29</v>
      </c>
      <c r="J330">
        <v>1.28</v>
      </c>
      <c r="K330">
        <v>31</v>
      </c>
      <c r="L330">
        <v>62</v>
      </c>
      <c r="M330">
        <v>21</v>
      </c>
      <c r="N330">
        <v>10</v>
      </c>
      <c r="O330">
        <v>40</v>
      </c>
      <c r="P330">
        <v>4</v>
      </c>
      <c r="Q330">
        <v>3</v>
      </c>
      <c r="R330">
        <v>0</v>
      </c>
      <c r="S330">
        <f t="shared" si="20"/>
        <v>79.400000000000006</v>
      </c>
      <c r="T330">
        <f t="shared" si="21"/>
        <v>5.2933333333333339</v>
      </c>
      <c r="U330">
        <f t="shared" si="22"/>
        <v>2.6466666666666669</v>
      </c>
      <c r="V330">
        <f t="shared" si="23"/>
        <v>2.6466666666666669</v>
      </c>
    </row>
    <row r="331" spans="1:22" x14ac:dyDescent="0.35">
      <c r="A331" t="s">
        <v>1756</v>
      </c>
      <c r="B331" t="s">
        <v>1917</v>
      </c>
      <c r="C331" t="s">
        <v>304</v>
      </c>
      <c r="D331" t="s">
        <v>356</v>
      </c>
      <c r="E331">
        <v>56.8</v>
      </c>
      <c r="F331">
        <v>60</v>
      </c>
      <c r="G331">
        <v>3</v>
      </c>
      <c r="H331">
        <v>0</v>
      </c>
      <c r="I331">
        <v>4.05</v>
      </c>
      <c r="J331">
        <v>1.24</v>
      </c>
      <c r="K331">
        <v>26</v>
      </c>
      <c r="L331">
        <v>51</v>
      </c>
      <c r="M331">
        <v>20</v>
      </c>
      <c r="N331">
        <v>8</v>
      </c>
      <c r="O331">
        <v>30</v>
      </c>
      <c r="P331">
        <v>6</v>
      </c>
      <c r="Q331">
        <v>3</v>
      </c>
      <c r="R331">
        <v>0</v>
      </c>
      <c r="S331">
        <f t="shared" si="20"/>
        <v>79.300000000000011</v>
      </c>
      <c r="T331">
        <f t="shared" si="21"/>
        <v>5.2866666666666671</v>
      </c>
      <c r="U331">
        <f t="shared" si="22"/>
        <v>2.6433333333333335</v>
      </c>
      <c r="V331">
        <f t="shared" si="23"/>
        <v>2.6433333333333335</v>
      </c>
    </row>
    <row r="332" spans="1:22" x14ac:dyDescent="0.35">
      <c r="A332" t="s">
        <v>27</v>
      </c>
      <c r="B332" t="s">
        <v>1797</v>
      </c>
      <c r="C332" t="s">
        <v>316</v>
      </c>
      <c r="D332" t="s">
        <v>355</v>
      </c>
      <c r="E332">
        <v>68.599999999999994</v>
      </c>
      <c r="F332">
        <v>58</v>
      </c>
      <c r="G332">
        <v>4</v>
      </c>
      <c r="H332">
        <v>0</v>
      </c>
      <c r="I332">
        <v>4.24</v>
      </c>
      <c r="J332">
        <v>1.33</v>
      </c>
      <c r="K332">
        <v>32</v>
      </c>
      <c r="L332">
        <v>65</v>
      </c>
      <c r="M332">
        <v>27</v>
      </c>
      <c r="N332">
        <v>8</v>
      </c>
      <c r="O332">
        <v>23</v>
      </c>
      <c r="P332">
        <v>11</v>
      </c>
      <c r="Q332">
        <v>4</v>
      </c>
      <c r="R332">
        <v>0</v>
      </c>
      <c r="S332">
        <f t="shared" si="20"/>
        <v>79.099999999999994</v>
      </c>
      <c r="T332">
        <f t="shared" si="21"/>
        <v>5.2733333333333325</v>
      </c>
      <c r="U332">
        <f t="shared" si="22"/>
        <v>2.6366666666666663</v>
      </c>
      <c r="V332">
        <f t="shared" si="23"/>
        <v>2.6366666666666663</v>
      </c>
    </row>
    <row r="333" spans="1:22" x14ac:dyDescent="0.35">
      <c r="A333" t="s">
        <v>523</v>
      </c>
      <c r="B333" t="s">
        <v>1615</v>
      </c>
      <c r="C333" t="s">
        <v>295</v>
      </c>
      <c r="D333" t="s">
        <v>356</v>
      </c>
      <c r="E333">
        <v>69.5</v>
      </c>
      <c r="F333">
        <v>52</v>
      </c>
      <c r="G333">
        <v>3</v>
      </c>
      <c r="H333">
        <v>2</v>
      </c>
      <c r="I333">
        <v>4.1900000000000004</v>
      </c>
      <c r="J333">
        <v>1.35</v>
      </c>
      <c r="K333">
        <v>32</v>
      </c>
      <c r="L333">
        <v>71</v>
      </c>
      <c r="M333">
        <v>23</v>
      </c>
      <c r="N333">
        <v>8</v>
      </c>
      <c r="O333">
        <v>62</v>
      </c>
      <c r="P333">
        <v>0</v>
      </c>
      <c r="Q333">
        <v>4</v>
      </c>
      <c r="R333">
        <v>0</v>
      </c>
      <c r="S333">
        <f t="shared" si="20"/>
        <v>79</v>
      </c>
      <c r="T333">
        <f t="shared" si="21"/>
        <v>5.2666666666666666</v>
      </c>
      <c r="U333">
        <f t="shared" si="22"/>
        <v>2.6333333333333333</v>
      </c>
      <c r="V333">
        <f t="shared" si="23"/>
        <v>2.6333333333333333</v>
      </c>
    </row>
    <row r="334" spans="1:22" x14ac:dyDescent="0.35">
      <c r="A334" t="s">
        <v>1194</v>
      </c>
      <c r="B334" t="s">
        <v>1100</v>
      </c>
      <c r="C334" t="s">
        <v>305</v>
      </c>
      <c r="D334" t="s">
        <v>356</v>
      </c>
      <c r="E334">
        <v>57.8</v>
      </c>
      <c r="F334">
        <v>53</v>
      </c>
      <c r="G334">
        <v>3</v>
      </c>
      <c r="H334">
        <v>1</v>
      </c>
      <c r="I334">
        <v>3.81</v>
      </c>
      <c r="J334">
        <v>1.3</v>
      </c>
      <c r="K334">
        <v>24</v>
      </c>
      <c r="L334">
        <v>55</v>
      </c>
      <c r="M334">
        <v>21</v>
      </c>
      <c r="N334">
        <v>6</v>
      </c>
      <c r="O334">
        <v>60</v>
      </c>
      <c r="P334">
        <v>0</v>
      </c>
      <c r="Q334">
        <v>3</v>
      </c>
      <c r="R334">
        <v>0</v>
      </c>
      <c r="S334">
        <f t="shared" si="20"/>
        <v>78.300000000000011</v>
      </c>
      <c r="T334">
        <f t="shared" si="21"/>
        <v>5.2200000000000006</v>
      </c>
      <c r="U334">
        <f t="shared" si="22"/>
        <v>2.6100000000000003</v>
      </c>
      <c r="V334">
        <f t="shared" si="23"/>
        <v>2.6100000000000003</v>
      </c>
    </row>
    <row r="335" spans="1:22" x14ac:dyDescent="0.35">
      <c r="A335" t="s">
        <v>1831</v>
      </c>
      <c r="B335" t="s">
        <v>1778</v>
      </c>
      <c r="C335" t="s">
        <v>307</v>
      </c>
      <c r="D335" t="s">
        <v>356</v>
      </c>
      <c r="E335">
        <v>51.5</v>
      </c>
      <c r="F335">
        <v>58</v>
      </c>
      <c r="G335">
        <v>3</v>
      </c>
      <c r="H335">
        <v>0</v>
      </c>
      <c r="I335">
        <v>3.81</v>
      </c>
      <c r="J335">
        <v>1.28</v>
      </c>
      <c r="K335">
        <v>22</v>
      </c>
      <c r="L335">
        <v>43</v>
      </c>
      <c r="M335">
        <v>23</v>
      </c>
      <c r="N335">
        <v>6</v>
      </c>
      <c r="O335">
        <v>51</v>
      </c>
      <c r="P335">
        <v>0</v>
      </c>
      <c r="Q335">
        <v>2</v>
      </c>
      <c r="R335">
        <v>0</v>
      </c>
      <c r="S335">
        <f t="shared" si="20"/>
        <v>78</v>
      </c>
      <c r="T335">
        <f t="shared" si="21"/>
        <v>5.2</v>
      </c>
      <c r="U335">
        <f t="shared" si="22"/>
        <v>2.6</v>
      </c>
      <c r="V335">
        <f t="shared" si="23"/>
        <v>2.6</v>
      </c>
    </row>
    <row r="336" spans="1:22" x14ac:dyDescent="0.35">
      <c r="A336" t="s">
        <v>70</v>
      </c>
      <c r="B336" t="s">
        <v>175</v>
      </c>
      <c r="C336" t="s">
        <v>363</v>
      </c>
      <c r="D336" t="s">
        <v>356</v>
      </c>
      <c r="E336">
        <v>68.400000000000006</v>
      </c>
      <c r="F336">
        <v>50</v>
      </c>
      <c r="G336">
        <v>3</v>
      </c>
      <c r="H336">
        <v>2</v>
      </c>
      <c r="I336">
        <v>4.43</v>
      </c>
      <c r="J336">
        <v>1.39</v>
      </c>
      <c r="K336">
        <v>34</v>
      </c>
      <c r="L336">
        <v>71</v>
      </c>
      <c r="M336">
        <v>23</v>
      </c>
      <c r="N336">
        <v>8</v>
      </c>
      <c r="O336">
        <v>59</v>
      </c>
      <c r="P336">
        <v>0</v>
      </c>
      <c r="Q336">
        <v>3</v>
      </c>
      <c r="R336">
        <v>0</v>
      </c>
      <c r="S336">
        <f t="shared" si="20"/>
        <v>77.900000000000006</v>
      </c>
      <c r="T336">
        <f t="shared" si="21"/>
        <v>5.1933333333333334</v>
      </c>
      <c r="U336">
        <f t="shared" si="22"/>
        <v>2.5966666666666667</v>
      </c>
      <c r="V336">
        <f t="shared" si="23"/>
        <v>2.5966666666666667</v>
      </c>
    </row>
    <row r="337" spans="1:22" x14ac:dyDescent="0.35">
      <c r="A337" t="s">
        <v>541</v>
      </c>
      <c r="B337" t="s">
        <v>1242</v>
      </c>
      <c r="C337" t="s">
        <v>293</v>
      </c>
      <c r="D337" t="s">
        <v>356</v>
      </c>
      <c r="E337">
        <v>60.3</v>
      </c>
      <c r="F337">
        <v>57</v>
      </c>
      <c r="G337">
        <v>3</v>
      </c>
      <c r="H337">
        <v>0</v>
      </c>
      <c r="I337">
        <v>4.0599999999999996</v>
      </c>
      <c r="J337">
        <v>1.25</v>
      </c>
      <c r="K337">
        <v>27</v>
      </c>
      <c r="L337">
        <v>58</v>
      </c>
      <c r="M337">
        <v>18</v>
      </c>
      <c r="N337">
        <v>8</v>
      </c>
      <c r="O337">
        <v>54</v>
      </c>
      <c r="P337">
        <v>0</v>
      </c>
      <c r="Q337">
        <v>3</v>
      </c>
      <c r="R337">
        <v>0</v>
      </c>
      <c r="S337">
        <f t="shared" si="20"/>
        <v>77.800000000000011</v>
      </c>
      <c r="T337">
        <f t="shared" si="21"/>
        <v>5.1866666666666674</v>
      </c>
      <c r="U337">
        <f t="shared" si="22"/>
        <v>2.5933333333333337</v>
      </c>
      <c r="V337">
        <f t="shared" si="23"/>
        <v>2.5933333333333337</v>
      </c>
    </row>
    <row r="338" spans="1:22" x14ac:dyDescent="0.35">
      <c r="A338" t="s">
        <v>153</v>
      </c>
      <c r="B338" t="s">
        <v>1053</v>
      </c>
      <c r="C338" t="s">
        <v>307</v>
      </c>
      <c r="D338" t="s">
        <v>356</v>
      </c>
      <c r="E338">
        <v>56</v>
      </c>
      <c r="F338">
        <v>54</v>
      </c>
      <c r="G338">
        <v>3</v>
      </c>
      <c r="H338">
        <v>0</v>
      </c>
      <c r="I338">
        <v>3.79</v>
      </c>
      <c r="J338">
        <v>1.26</v>
      </c>
      <c r="K338">
        <v>24</v>
      </c>
      <c r="L338">
        <v>53</v>
      </c>
      <c r="M338">
        <v>18</v>
      </c>
      <c r="N338">
        <v>6</v>
      </c>
      <c r="O338">
        <v>55</v>
      </c>
      <c r="P338">
        <v>0</v>
      </c>
      <c r="Q338">
        <v>2</v>
      </c>
      <c r="R338">
        <v>0</v>
      </c>
      <c r="S338">
        <f t="shared" si="20"/>
        <v>77.5</v>
      </c>
      <c r="T338">
        <f t="shared" si="21"/>
        <v>5.166666666666667</v>
      </c>
      <c r="U338">
        <f t="shared" si="22"/>
        <v>2.5833333333333335</v>
      </c>
      <c r="V338">
        <f t="shared" si="23"/>
        <v>2.5833333333333335</v>
      </c>
    </row>
    <row r="339" spans="1:22" x14ac:dyDescent="0.35">
      <c r="A339" t="s">
        <v>39</v>
      </c>
      <c r="B339" t="s">
        <v>874</v>
      </c>
      <c r="C339" t="s">
        <v>302</v>
      </c>
      <c r="D339" t="s">
        <v>356</v>
      </c>
      <c r="E339">
        <v>87.4</v>
      </c>
      <c r="F339">
        <v>65</v>
      </c>
      <c r="G339">
        <v>4</v>
      </c>
      <c r="H339">
        <v>0</v>
      </c>
      <c r="I339">
        <v>4.9000000000000004</v>
      </c>
      <c r="J339">
        <v>1.35</v>
      </c>
      <c r="K339">
        <v>48</v>
      </c>
      <c r="L339">
        <v>90</v>
      </c>
      <c r="M339">
        <v>28</v>
      </c>
      <c r="N339">
        <v>14</v>
      </c>
      <c r="O339">
        <v>26</v>
      </c>
      <c r="P339">
        <v>15</v>
      </c>
      <c r="Q339">
        <v>6</v>
      </c>
      <c r="R339">
        <v>0</v>
      </c>
      <c r="S339">
        <f t="shared" si="20"/>
        <v>77.400000000000006</v>
      </c>
      <c r="T339">
        <f t="shared" si="21"/>
        <v>5.16</v>
      </c>
      <c r="U339">
        <f t="shared" si="22"/>
        <v>2.58</v>
      </c>
      <c r="V339">
        <f t="shared" si="23"/>
        <v>2.58</v>
      </c>
    </row>
    <row r="340" spans="1:22" x14ac:dyDescent="0.35">
      <c r="A340" t="s">
        <v>267</v>
      </c>
      <c r="B340" t="s">
        <v>266</v>
      </c>
      <c r="D340" t="s">
        <v>356</v>
      </c>
      <c r="E340">
        <v>63.4</v>
      </c>
      <c r="F340">
        <v>63</v>
      </c>
      <c r="G340">
        <v>4</v>
      </c>
      <c r="H340">
        <v>0</v>
      </c>
      <c r="I340">
        <v>4.68</v>
      </c>
      <c r="J340">
        <v>1.44</v>
      </c>
      <c r="K340">
        <v>33</v>
      </c>
      <c r="L340">
        <v>61</v>
      </c>
      <c r="M340">
        <v>30</v>
      </c>
      <c r="N340">
        <v>9</v>
      </c>
      <c r="O340">
        <v>12</v>
      </c>
      <c r="P340">
        <v>12</v>
      </c>
      <c r="Q340">
        <v>4</v>
      </c>
      <c r="R340">
        <v>0</v>
      </c>
      <c r="S340">
        <f t="shared" si="20"/>
        <v>77.400000000000006</v>
      </c>
      <c r="T340">
        <f t="shared" si="21"/>
        <v>5.16</v>
      </c>
      <c r="U340">
        <f t="shared" si="22"/>
        <v>2.58</v>
      </c>
      <c r="V340">
        <f t="shared" si="23"/>
        <v>2.58</v>
      </c>
    </row>
    <row r="341" spans="1:22" x14ac:dyDescent="0.35">
      <c r="A341" t="s">
        <v>88</v>
      </c>
      <c r="B341" t="s">
        <v>1158</v>
      </c>
      <c r="C341" t="s">
        <v>318</v>
      </c>
      <c r="D341" t="s">
        <v>356</v>
      </c>
      <c r="E341">
        <v>58.9</v>
      </c>
      <c r="F341">
        <v>58</v>
      </c>
      <c r="G341">
        <v>3</v>
      </c>
      <c r="H341">
        <v>0</v>
      </c>
      <c r="I341">
        <v>4.0199999999999996</v>
      </c>
      <c r="J341">
        <v>1.27</v>
      </c>
      <c r="K341">
        <v>26</v>
      </c>
      <c r="L341">
        <v>53</v>
      </c>
      <c r="M341">
        <v>21</v>
      </c>
      <c r="N341">
        <v>7</v>
      </c>
      <c r="O341">
        <v>60</v>
      </c>
      <c r="P341">
        <v>0</v>
      </c>
      <c r="Q341">
        <v>3</v>
      </c>
      <c r="R341">
        <v>0</v>
      </c>
      <c r="S341">
        <f t="shared" si="20"/>
        <v>77.400000000000006</v>
      </c>
      <c r="T341">
        <f t="shared" si="21"/>
        <v>5.16</v>
      </c>
      <c r="U341">
        <f t="shared" si="22"/>
        <v>2.58</v>
      </c>
      <c r="V341">
        <f t="shared" si="23"/>
        <v>2.58</v>
      </c>
    </row>
    <row r="342" spans="1:22" x14ac:dyDescent="0.35">
      <c r="A342" t="s">
        <v>81</v>
      </c>
      <c r="B342" t="s">
        <v>1819</v>
      </c>
      <c r="C342" t="s">
        <v>311</v>
      </c>
      <c r="D342" t="s">
        <v>356</v>
      </c>
      <c r="E342">
        <v>53.4</v>
      </c>
      <c r="F342">
        <v>53</v>
      </c>
      <c r="G342">
        <v>3</v>
      </c>
      <c r="H342">
        <v>0</v>
      </c>
      <c r="I342">
        <v>3.87</v>
      </c>
      <c r="J342">
        <v>1.25</v>
      </c>
      <c r="K342">
        <v>23</v>
      </c>
      <c r="L342">
        <v>47</v>
      </c>
      <c r="M342">
        <v>19</v>
      </c>
      <c r="N342">
        <v>6</v>
      </c>
      <c r="O342">
        <v>53</v>
      </c>
      <c r="P342">
        <v>0</v>
      </c>
      <c r="Q342">
        <v>2</v>
      </c>
      <c r="R342">
        <v>0</v>
      </c>
      <c r="S342">
        <f t="shared" si="20"/>
        <v>76.400000000000006</v>
      </c>
      <c r="T342">
        <f t="shared" si="21"/>
        <v>5.0933333333333337</v>
      </c>
      <c r="U342">
        <f t="shared" si="22"/>
        <v>2.5466666666666669</v>
      </c>
      <c r="V342">
        <f t="shared" si="23"/>
        <v>2.5466666666666669</v>
      </c>
    </row>
    <row r="343" spans="1:22" x14ac:dyDescent="0.35">
      <c r="A343" t="s">
        <v>284</v>
      </c>
      <c r="B343" t="s">
        <v>763</v>
      </c>
      <c r="C343" t="s">
        <v>319</v>
      </c>
      <c r="D343" t="s">
        <v>356</v>
      </c>
      <c r="E343">
        <v>59.3</v>
      </c>
      <c r="F343">
        <v>57</v>
      </c>
      <c r="G343">
        <v>3</v>
      </c>
      <c r="H343">
        <v>1</v>
      </c>
      <c r="I343">
        <v>4.34</v>
      </c>
      <c r="J343">
        <v>1.38</v>
      </c>
      <c r="K343">
        <v>29</v>
      </c>
      <c r="L343">
        <v>55</v>
      </c>
      <c r="M343">
        <v>26</v>
      </c>
      <c r="N343">
        <v>8</v>
      </c>
      <c r="O343">
        <v>59</v>
      </c>
      <c r="P343">
        <v>0</v>
      </c>
      <c r="Q343">
        <v>3</v>
      </c>
      <c r="R343">
        <v>0</v>
      </c>
      <c r="S343">
        <f t="shared" si="20"/>
        <v>76.300000000000011</v>
      </c>
      <c r="T343">
        <f t="shared" si="21"/>
        <v>5.0866666666666678</v>
      </c>
      <c r="U343">
        <f t="shared" si="22"/>
        <v>2.5433333333333339</v>
      </c>
      <c r="V343">
        <f t="shared" si="23"/>
        <v>2.5433333333333339</v>
      </c>
    </row>
    <row r="344" spans="1:22" x14ac:dyDescent="0.35">
      <c r="A344" t="s">
        <v>122</v>
      </c>
      <c r="B344" t="s">
        <v>348</v>
      </c>
      <c r="D344" t="s">
        <v>356</v>
      </c>
      <c r="E344">
        <v>61.2</v>
      </c>
      <c r="F344">
        <v>53</v>
      </c>
      <c r="G344">
        <v>4</v>
      </c>
      <c r="H344">
        <v>0</v>
      </c>
      <c r="I344">
        <v>4.5</v>
      </c>
      <c r="J344">
        <v>1.31</v>
      </c>
      <c r="K344">
        <v>31</v>
      </c>
      <c r="L344">
        <v>61</v>
      </c>
      <c r="M344">
        <v>20</v>
      </c>
      <c r="N344">
        <v>9</v>
      </c>
      <c r="O344">
        <v>13</v>
      </c>
      <c r="P344">
        <v>11</v>
      </c>
      <c r="Q344">
        <v>4</v>
      </c>
      <c r="R344">
        <v>0</v>
      </c>
      <c r="S344">
        <f t="shared" si="20"/>
        <v>76.199999999999989</v>
      </c>
      <c r="T344">
        <f t="shared" si="21"/>
        <v>5.0799999999999992</v>
      </c>
      <c r="U344">
        <f t="shared" si="22"/>
        <v>2.5399999999999996</v>
      </c>
      <c r="V344">
        <f t="shared" si="23"/>
        <v>2.5399999999999996</v>
      </c>
    </row>
    <row r="345" spans="1:22" x14ac:dyDescent="0.35">
      <c r="A345" t="s">
        <v>83</v>
      </c>
      <c r="B345" t="s">
        <v>168</v>
      </c>
      <c r="C345" t="s">
        <v>313</v>
      </c>
      <c r="D345" t="s">
        <v>356</v>
      </c>
      <c r="E345">
        <v>59.4</v>
      </c>
      <c r="F345">
        <v>61</v>
      </c>
      <c r="G345">
        <v>3</v>
      </c>
      <c r="H345">
        <v>0</v>
      </c>
      <c r="I345">
        <v>4.12</v>
      </c>
      <c r="J345">
        <v>1.32</v>
      </c>
      <c r="K345">
        <v>27</v>
      </c>
      <c r="L345">
        <v>54</v>
      </c>
      <c r="M345">
        <v>25</v>
      </c>
      <c r="N345">
        <v>7</v>
      </c>
      <c r="O345">
        <v>57</v>
      </c>
      <c r="P345">
        <v>0</v>
      </c>
      <c r="Q345">
        <v>3</v>
      </c>
      <c r="R345">
        <v>0</v>
      </c>
      <c r="S345">
        <f t="shared" si="20"/>
        <v>75.900000000000006</v>
      </c>
      <c r="T345">
        <f t="shared" si="21"/>
        <v>5.0600000000000005</v>
      </c>
      <c r="U345">
        <f t="shared" si="22"/>
        <v>2.5300000000000002</v>
      </c>
      <c r="V345">
        <f t="shared" si="23"/>
        <v>2.5300000000000002</v>
      </c>
    </row>
    <row r="346" spans="1:22" x14ac:dyDescent="0.35">
      <c r="A346" t="s">
        <v>152</v>
      </c>
      <c r="B346" t="s">
        <v>1610</v>
      </c>
      <c r="C346" t="s">
        <v>2138</v>
      </c>
      <c r="D346" t="s">
        <v>356</v>
      </c>
      <c r="E346">
        <v>90.3</v>
      </c>
      <c r="F346">
        <v>67</v>
      </c>
      <c r="G346">
        <v>4</v>
      </c>
      <c r="H346">
        <v>0</v>
      </c>
      <c r="I346">
        <v>4.87</v>
      </c>
      <c r="J346">
        <v>1.4</v>
      </c>
      <c r="K346">
        <v>49</v>
      </c>
      <c r="L346">
        <v>94</v>
      </c>
      <c r="M346">
        <v>32</v>
      </c>
      <c r="N346">
        <v>14</v>
      </c>
      <c r="O346">
        <v>32</v>
      </c>
      <c r="P346">
        <v>12</v>
      </c>
      <c r="Q346">
        <v>6</v>
      </c>
      <c r="R346">
        <v>0</v>
      </c>
      <c r="S346">
        <f t="shared" si="20"/>
        <v>75.800000000000011</v>
      </c>
      <c r="T346">
        <f t="shared" si="21"/>
        <v>5.0533333333333337</v>
      </c>
      <c r="U346">
        <f t="shared" si="22"/>
        <v>2.5266666666666668</v>
      </c>
      <c r="V346">
        <f t="shared" si="23"/>
        <v>2.5266666666666668</v>
      </c>
    </row>
    <row r="347" spans="1:22" x14ac:dyDescent="0.35">
      <c r="A347" t="s">
        <v>527</v>
      </c>
      <c r="B347" t="s">
        <v>1632</v>
      </c>
      <c r="C347" t="s">
        <v>1523</v>
      </c>
      <c r="D347" t="s">
        <v>356</v>
      </c>
      <c r="E347">
        <v>62.2</v>
      </c>
      <c r="F347">
        <v>59</v>
      </c>
      <c r="G347">
        <v>3</v>
      </c>
      <c r="H347">
        <v>0</v>
      </c>
      <c r="I347">
        <v>4.22</v>
      </c>
      <c r="J347">
        <v>1.32</v>
      </c>
      <c r="K347">
        <v>29</v>
      </c>
      <c r="L347">
        <v>60</v>
      </c>
      <c r="M347">
        <v>22</v>
      </c>
      <c r="N347">
        <v>8</v>
      </c>
      <c r="O347">
        <v>26</v>
      </c>
      <c r="P347">
        <v>8</v>
      </c>
      <c r="Q347">
        <v>3</v>
      </c>
      <c r="R347">
        <v>0</v>
      </c>
      <c r="S347">
        <f t="shared" si="20"/>
        <v>75.699999999999989</v>
      </c>
      <c r="T347">
        <f t="shared" si="21"/>
        <v>5.046666666666666</v>
      </c>
      <c r="U347">
        <f t="shared" si="22"/>
        <v>2.523333333333333</v>
      </c>
      <c r="V347">
        <f t="shared" si="23"/>
        <v>2.523333333333333</v>
      </c>
    </row>
    <row r="348" spans="1:22" x14ac:dyDescent="0.35">
      <c r="A348" t="s">
        <v>951</v>
      </c>
      <c r="B348" t="s">
        <v>1095</v>
      </c>
      <c r="C348" t="s">
        <v>316</v>
      </c>
      <c r="D348" t="s">
        <v>356</v>
      </c>
      <c r="E348">
        <v>60</v>
      </c>
      <c r="F348">
        <v>55</v>
      </c>
      <c r="G348">
        <v>3</v>
      </c>
      <c r="H348">
        <v>0</v>
      </c>
      <c r="I348">
        <v>3.68</v>
      </c>
      <c r="J348">
        <v>1.27</v>
      </c>
      <c r="K348">
        <v>25</v>
      </c>
      <c r="L348">
        <v>56</v>
      </c>
      <c r="M348">
        <v>20</v>
      </c>
      <c r="N348">
        <v>7</v>
      </c>
      <c r="O348">
        <v>60</v>
      </c>
      <c r="P348">
        <v>0</v>
      </c>
      <c r="Q348">
        <v>3</v>
      </c>
      <c r="R348">
        <v>0</v>
      </c>
      <c r="S348">
        <f t="shared" si="20"/>
        <v>75.5</v>
      </c>
      <c r="T348">
        <f t="shared" si="21"/>
        <v>5.0333333333333332</v>
      </c>
      <c r="U348">
        <f t="shared" si="22"/>
        <v>2.5166666666666666</v>
      </c>
      <c r="V348">
        <f t="shared" si="23"/>
        <v>2.5166666666666666</v>
      </c>
    </row>
    <row r="349" spans="1:22" x14ac:dyDescent="0.35">
      <c r="A349" t="s">
        <v>1077</v>
      </c>
      <c r="B349" t="s">
        <v>1098</v>
      </c>
      <c r="C349" t="s">
        <v>312</v>
      </c>
      <c r="D349" t="s">
        <v>356</v>
      </c>
      <c r="E349">
        <v>61</v>
      </c>
      <c r="F349">
        <v>59</v>
      </c>
      <c r="G349">
        <v>3</v>
      </c>
      <c r="H349">
        <v>0</v>
      </c>
      <c r="I349">
        <v>4.3099999999999996</v>
      </c>
      <c r="J349">
        <v>1.3</v>
      </c>
      <c r="K349">
        <v>29</v>
      </c>
      <c r="L349">
        <v>56</v>
      </c>
      <c r="M349">
        <v>23</v>
      </c>
      <c r="N349">
        <v>9</v>
      </c>
      <c r="O349">
        <v>61</v>
      </c>
      <c r="P349">
        <v>0</v>
      </c>
      <c r="Q349">
        <v>3</v>
      </c>
      <c r="R349">
        <v>0</v>
      </c>
      <c r="S349">
        <f t="shared" si="20"/>
        <v>75.5</v>
      </c>
      <c r="T349">
        <f t="shared" si="21"/>
        <v>5.0333333333333332</v>
      </c>
      <c r="U349">
        <f t="shared" si="22"/>
        <v>2.5166666666666666</v>
      </c>
      <c r="V349">
        <f t="shared" si="23"/>
        <v>2.5166666666666666</v>
      </c>
    </row>
    <row r="350" spans="1:22" x14ac:dyDescent="0.35">
      <c r="A350" t="s">
        <v>57</v>
      </c>
      <c r="B350" t="s">
        <v>1114</v>
      </c>
      <c r="C350" t="s">
        <v>300</v>
      </c>
      <c r="D350" t="s">
        <v>355</v>
      </c>
      <c r="E350">
        <v>101.7</v>
      </c>
      <c r="F350">
        <v>81</v>
      </c>
      <c r="G350">
        <v>4</v>
      </c>
      <c r="H350">
        <v>0</v>
      </c>
      <c r="I350">
        <v>5.15</v>
      </c>
      <c r="J350">
        <v>1.49</v>
      </c>
      <c r="K350">
        <v>58</v>
      </c>
      <c r="L350">
        <v>109</v>
      </c>
      <c r="M350">
        <v>43</v>
      </c>
      <c r="N350">
        <v>15</v>
      </c>
      <c r="O350">
        <v>27</v>
      </c>
      <c r="P350">
        <v>17</v>
      </c>
      <c r="Q350">
        <v>7</v>
      </c>
      <c r="R350">
        <v>0</v>
      </c>
      <c r="S350">
        <f t="shared" si="20"/>
        <v>75.199999999999989</v>
      </c>
      <c r="T350">
        <f t="shared" si="21"/>
        <v>5.0133333333333328</v>
      </c>
      <c r="U350">
        <f t="shared" si="22"/>
        <v>2.5066666666666664</v>
      </c>
      <c r="V350">
        <f t="shared" si="23"/>
        <v>2.5066666666666664</v>
      </c>
    </row>
    <row r="351" spans="1:22" x14ac:dyDescent="0.35">
      <c r="A351" t="s">
        <v>1891</v>
      </c>
      <c r="B351" t="s">
        <v>1892</v>
      </c>
      <c r="C351" t="s">
        <v>304</v>
      </c>
      <c r="D351" t="s">
        <v>355</v>
      </c>
      <c r="E351">
        <v>52.2</v>
      </c>
      <c r="F351">
        <v>55</v>
      </c>
      <c r="G351">
        <v>3</v>
      </c>
      <c r="H351">
        <v>0</v>
      </c>
      <c r="I351">
        <v>3.7</v>
      </c>
      <c r="J351">
        <v>1.26</v>
      </c>
      <c r="K351">
        <v>21</v>
      </c>
      <c r="L351">
        <v>46</v>
      </c>
      <c r="M351">
        <v>20</v>
      </c>
      <c r="N351">
        <v>5</v>
      </c>
      <c r="O351">
        <v>22</v>
      </c>
      <c r="P351">
        <v>7</v>
      </c>
      <c r="Q351">
        <v>3</v>
      </c>
      <c r="R351">
        <v>0</v>
      </c>
      <c r="S351">
        <f t="shared" si="20"/>
        <v>74.699999999999989</v>
      </c>
      <c r="T351">
        <f t="shared" si="21"/>
        <v>4.9799999999999995</v>
      </c>
      <c r="U351">
        <f t="shared" si="22"/>
        <v>2.4899999999999998</v>
      </c>
      <c r="V351">
        <f t="shared" si="23"/>
        <v>2.4899999999999998</v>
      </c>
    </row>
    <row r="352" spans="1:22" x14ac:dyDescent="0.35">
      <c r="A352" t="s">
        <v>158</v>
      </c>
      <c r="B352" t="s">
        <v>759</v>
      </c>
      <c r="C352" t="s">
        <v>302</v>
      </c>
      <c r="D352" t="s">
        <v>356</v>
      </c>
      <c r="E352">
        <v>56.7</v>
      </c>
      <c r="F352">
        <v>55</v>
      </c>
      <c r="G352">
        <v>3</v>
      </c>
      <c r="H352">
        <v>1</v>
      </c>
      <c r="I352">
        <v>4.07</v>
      </c>
      <c r="J352">
        <v>1.38</v>
      </c>
      <c r="K352">
        <v>26</v>
      </c>
      <c r="L352">
        <v>52</v>
      </c>
      <c r="M352">
        <v>26</v>
      </c>
      <c r="N352">
        <v>5</v>
      </c>
      <c r="O352">
        <v>54</v>
      </c>
      <c r="P352">
        <v>0</v>
      </c>
      <c r="Q352">
        <v>3</v>
      </c>
      <c r="R352">
        <v>0</v>
      </c>
      <c r="S352">
        <f t="shared" si="20"/>
        <v>74.699999999999989</v>
      </c>
      <c r="T352">
        <f t="shared" si="21"/>
        <v>4.9799999999999995</v>
      </c>
      <c r="U352">
        <f t="shared" si="22"/>
        <v>2.4899999999999998</v>
      </c>
      <c r="V352">
        <f t="shared" si="23"/>
        <v>2.4899999999999998</v>
      </c>
    </row>
    <row r="353" spans="1:22" x14ac:dyDescent="0.35">
      <c r="A353" t="s">
        <v>656</v>
      </c>
      <c r="B353" t="s">
        <v>175</v>
      </c>
      <c r="C353" t="s">
        <v>301</v>
      </c>
      <c r="D353" t="s">
        <v>356</v>
      </c>
      <c r="E353">
        <v>54.6</v>
      </c>
      <c r="F353">
        <v>58</v>
      </c>
      <c r="G353">
        <v>3</v>
      </c>
      <c r="H353">
        <v>1</v>
      </c>
      <c r="I353">
        <v>4.58</v>
      </c>
      <c r="J353">
        <v>1.4</v>
      </c>
      <c r="K353">
        <v>28</v>
      </c>
      <c r="L353">
        <v>48</v>
      </c>
      <c r="M353">
        <v>28</v>
      </c>
      <c r="N353">
        <v>8</v>
      </c>
      <c r="O353">
        <v>50</v>
      </c>
      <c r="P353">
        <v>0</v>
      </c>
      <c r="Q353">
        <v>3</v>
      </c>
      <c r="R353">
        <v>0</v>
      </c>
      <c r="S353">
        <f t="shared" si="20"/>
        <v>74.599999999999994</v>
      </c>
      <c r="T353">
        <f t="shared" si="21"/>
        <v>4.9733333333333327</v>
      </c>
      <c r="U353">
        <f t="shared" si="22"/>
        <v>2.4866666666666664</v>
      </c>
      <c r="V353">
        <f t="shared" si="23"/>
        <v>2.4866666666666664</v>
      </c>
    </row>
    <row r="354" spans="1:22" x14ac:dyDescent="0.35">
      <c r="A354" t="s">
        <v>1928</v>
      </c>
      <c r="B354" t="s">
        <v>1929</v>
      </c>
      <c r="C354" t="s">
        <v>304</v>
      </c>
      <c r="D354" t="s">
        <v>356</v>
      </c>
      <c r="E354">
        <v>50.5</v>
      </c>
      <c r="F354">
        <v>55</v>
      </c>
      <c r="G354">
        <v>3</v>
      </c>
      <c r="H354">
        <v>0</v>
      </c>
      <c r="I354">
        <v>3.8</v>
      </c>
      <c r="J354">
        <v>1.32</v>
      </c>
      <c r="K354">
        <v>21</v>
      </c>
      <c r="L354">
        <v>45</v>
      </c>
      <c r="M354">
        <v>22</v>
      </c>
      <c r="N354">
        <v>5</v>
      </c>
      <c r="O354">
        <v>49</v>
      </c>
      <c r="P354">
        <v>0</v>
      </c>
      <c r="Q354">
        <v>2</v>
      </c>
      <c r="R354">
        <v>0</v>
      </c>
      <c r="S354">
        <f t="shared" si="20"/>
        <v>74.5</v>
      </c>
      <c r="T354">
        <f t="shared" si="21"/>
        <v>4.9666666666666668</v>
      </c>
      <c r="U354">
        <f t="shared" si="22"/>
        <v>2.4833333333333334</v>
      </c>
      <c r="V354">
        <f t="shared" si="23"/>
        <v>2.4833333333333334</v>
      </c>
    </row>
    <row r="355" spans="1:22" x14ac:dyDescent="0.35">
      <c r="A355" t="s">
        <v>99</v>
      </c>
      <c r="B355" t="s">
        <v>1025</v>
      </c>
      <c r="C355" t="s">
        <v>308</v>
      </c>
      <c r="D355" t="s">
        <v>356</v>
      </c>
      <c r="E355">
        <v>60.3</v>
      </c>
      <c r="F355">
        <v>58</v>
      </c>
      <c r="G355">
        <v>3</v>
      </c>
      <c r="H355">
        <v>0</v>
      </c>
      <c r="I355">
        <v>4.1399999999999997</v>
      </c>
      <c r="J355">
        <v>1.31</v>
      </c>
      <c r="K355">
        <v>28</v>
      </c>
      <c r="L355">
        <v>56</v>
      </c>
      <c r="M355">
        <v>23</v>
      </c>
      <c r="N355">
        <v>7</v>
      </c>
      <c r="O355">
        <v>62</v>
      </c>
      <c r="P355">
        <v>0</v>
      </c>
      <c r="Q355">
        <v>3</v>
      </c>
      <c r="R355">
        <v>0</v>
      </c>
      <c r="S355">
        <f t="shared" si="20"/>
        <v>74.300000000000011</v>
      </c>
      <c r="T355">
        <f t="shared" si="21"/>
        <v>4.953333333333334</v>
      </c>
      <c r="U355">
        <f t="shared" si="22"/>
        <v>2.476666666666667</v>
      </c>
      <c r="V355">
        <f t="shared" si="23"/>
        <v>2.476666666666667</v>
      </c>
    </row>
    <row r="356" spans="1:22" x14ac:dyDescent="0.35">
      <c r="A356" t="s">
        <v>227</v>
      </c>
      <c r="B356" t="s">
        <v>224</v>
      </c>
      <c r="C356" t="s">
        <v>316</v>
      </c>
      <c r="D356" t="s">
        <v>356</v>
      </c>
      <c r="E356">
        <v>57.2</v>
      </c>
      <c r="F356">
        <v>58</v>
      </c>
      <c r="G356">
        <v>3</v>
      </c>
      <c r="H356">
        <v>0</v>
      </c>
      <c r="I356">
        <v>4.18</v>
      </c>
      <c r="J356">
        <v>1.31</v>
      </c>
      <c r="K356">
        <v>27</v>
      </c>
      <c r="L356">
        <v>53</v>
      </c>
      <c r="M356">
        <v>22</v>
      </c>
      <c r="N356">
        <v>8</v>
      </c>
      <c r="O356">
        <v>56</v>
      </c>
      <c r="P356">
        <v>0</v>
      </c>
      <c r="Q356">
        <v>3</v>
      </c>
      <c r="R356">
        <v>0</v>
      </c>
      <c r="S356">
        <f t="shared" si="20"/>
        <v>74.199999999999989</v>
      </c>
      <c r="T356">
        <f t="shared" si="21"/>
        <v>4.9466666666666663</v>
      </c>
      <c r="U356">
        <f t="shared" si="22"/>
        <v>2.4733333333333332</v>
      </c>
      <c r="V356">
        <f t="shared" si="23"/>
        <v>2.4733333333333332</v>
      </c>
    </row>
    <row r="357" spans="1:22" x14ac:dyDescent="0.35">
      <c r="A357" t="s">
        <v>634</v>
      </c>
      <c r="B357" t="s">
        <v>633</v>
      </c>
      <c r="C357" t="s">
        <v>310</v>
      </c>
      <c r="D357" t="s">
        <v>356</v>
      </c>
      <c r="E357">
        <v>62</v>
      </c>
      <c r="F357">
        <v>52</v>
      </c>
      <c r="G357">
        <v>3</v>
      </c>
      <c r="H357">
        <v>0</v>
      </c>
      <c r="I357">
        <v>3.82</v>
      </c>
      <c r="J357">
        <v>1.27</v>
      </c>
      <c r="K357">
        <v>26</v>
      </c>
      <c r="L357">
        <v>61</v>
      </c>
      <c r="M357">
        <v>18</v>
      </c>
      <c r="N357">
        <v>6</v>
      </c>
      <c r="O357">
        <v>63</v>
      </c>
      <c r="P357">
        <v>0</v>
      </c>
      <c r="Q357">
        <v>3</v>
      </c>
      <c r="R357">
        <v>0</v>
      </c>
      <c r="S357">
        <f t="shared" si="20"/>
        <v>73.5</v>
      </c>
      <c r="T357">
        <f t="shared" si="21"/>
        <v>4.9000000000000004</v>
      </c>
      <c r="U357">
        <f t="shared" si="22"/>
        <v>2.4500000000000002</v>
      </c>
      <c r="V357">
        <f t="shared" si="23"/>
        <v>2.4500000000000002</v>
      </c>
    </row>
    <row r="358" spans="1:22" x14ac:dyDescent="0.35">
      <c r="A358" t="s">
        <v>91</v>
      </c>
      <c r="B358" t="s">
        <v>1508</v>
      </c>
      <c r="C358" t="s">
        <v>308</v>
      </c>
      <c r="D358" t="s">
        <v>355</v>
      </c>
      <c r="E358">
        <v>71.8</v>
      </c>
      <c r="F358">
        <v>51</v>
      </c>
      <c r="G358">
        <v>4</v>
      </c>
      <c r="H358">
        <v>0</v>
      </c>
      <c r="I358">
        <v>4.3099999999999996</v>
      </c>
      <c r="J358">
        <v>1.36</v>
      </c>
      <c r="K358">
        <v>34</v>
      </c>
      <c r="L358">
        <v>75</v>
      </c>
      <c r="M358">
        <v>23</v>
      </c>
      <c r="N358">
        <v>8</v>
      </c>
      <c r="O358">
        <v>34</v>
      </c>
      <c r="P358">
        <v>8</v>
      </c>
      <c r="Q358">
        <v>4</v>
      </c>
      <c r="R358">
        <v>0</v>
      </c>
      <c r="S358">
        <f t="shared" si="20"/>
        <v>73.300000000000011</v>
      </c>
      <c r="T358">
        <f t="shared" si="21"/>
        <v>4.8866666666666676</v>
      </c>
      <c r="U358">
        <f t="shared" si="22"/>
        <v>2.4433333333333338</v>
      </c>
      <c r="V358">
        <f t="shared" si="23"/>
        <v>2.4433333333333338</v>
      </c>
    </row>
    <row r="359" spans="1:22" x14ac:dyDescent="0.35">
      <c r="A359" t="s">
        <v>102</v>
      </c>
      <c r="B359" t="s">
        <v>536</v>
      </c>
      <c r="C359" t="s">
        <v>315</v>
      </c>
      <c r="D359" t="s">
        <v>356</v>
      </c>
      <c r="E359">
        <v>54.8</v>
      </c>
      <c r="F359">
        <v>57</v>
      </c>
      <c r="G359">
        <v>3</v>
      </c>
      <c r="H359">
        <v>0</v>
      </c>
      <c r="I359">
        <v>3.95</v>
      </c>
      <c r="J359">
        <v>1.3</v>
      </c>
      <c r="K359">
        <v>24</v>
      </c>
      <c r="L359">
        <v>49</v>
      </c>
      <c r="M359">
        <v>23</v>
      </c>
      <c r="N359">
        <v>6</v>
      </c>
      <c r="O359">
        <v>52</v>
      </c>
      <c r="P359">
        <v>0</v>
      </c>
      <c r="Q359">
        <v>3</v>
      </c>
      <c r="R359">
        <v>0</v>
      </c>
      <c r="S359">
        <f t="shared" si="20"/>
        <v>73.300000000000011</v>
      </c>
      <c r="T359">
        <f t="shared" si="21"/>
        <v>4.8866666666666676</v>
      </c>
      <c r="U359">
        <f t="shared" si="22"/>
        <v>2.4433333333333338</v>
      </c>
      <c r="V359">
        <f t="shared" si="23"/>
        <v>2.4433333333333338</v>
      </c>
    </row>
    <row r="360" spans="1:22" x14ac:dyDescent="0.35">
      <c r="A360" t="s">
        <v>70</v>
      </c>
      <c r="B360" t="s">
        <v>524</v>
      </c>
      <c r="C360" t="s">
        <v>306</v>
      </c>
      <c r="D360" t="s">
        <v>356</v>
      </c>
      <c r="E360">
        <v>68.5</v>
      </c>
      <c r="F360">
        <v>57</v>
      </c>
      <c r="G360">
        <v>3</v>
      </c>
      <c r="H360">
        <v>0</v>
      </c>
      <c r="I360">
        <v>4.55</v>
      </c>
      <c r="J360">
        <v>1.29</v>
      </c>
      <c r="K360">
        <v>35</v>
      </c>
      <c r="L360">
        <v>70</v>
      </c>
      <c r="M360">
        <v>18</v>
      </c>
      <c r="N360">
        <v>11</v>
      </c>
      <c r="O360">
        <v>51</v>
      </c>
      <c r="P360">
        <v>2</v>
      </c>
      <c r="Q360">
        <v>4</v>
      </c>
      <c r="R360">
        <v>0</v>
      </c>
      <c r="S360">
        <f t="shared" si="20"/>
        <v>73</v>
      </c>
      <c r="T360">
        <f t="shared" si="21"/>
        <v>4.8666666666666663</v>
      </c>
      <c r="U360">
        <f t="shared" si="22"/>
        <v>2.4333333333333331</v>
      </c>
      <c r="V360">
        <f t="shared" si="23"/>
        <v>2.4333333333333331</v>
      </c>
    </row>
    <row r="361" spans="1:22" x14ac:dyDescent="0.35">
      <c r="A361" t="s">
        <v>1107</v>
      </c>
      <c r="B361" t="s">
        <v>1461</v>
      </c>
      <c r="C361" t="s">
        <v>307</v>
      </c>
      <c r="D361" t="s">
        <v>356</v>
      </c>
      <c r="E361">
        <v>54.1</v>
      </c>
      <c r="F361">
        <v>59</v>
      </c>
      <c r="G361">
        <v>3</v>
      </c>
      <c r="H361">
        <v>0</v>
      </c>
      <c r="I361">
        <v>3.56</v>
      </c>
      <c r="J361">
        <v>1.37</v>
      </c>
      <c r="K361">
        <v>21</v>
      </c>
      <c r="L361">
        <v>45</v>
      </c>
      <c r="M361">
        <v>29</v>
      </c>
      <c r="N361">
        <v>4</v>
      </c>
      <c r="O361">
        <v>57</v>
      </c>
      <c r="P361">
        <v>0</v>
      </c>
      <c r="Q361">
        <v>3</v>
      </c>
      <c r="R361">
        <v>0</v>
      </c>
      <c r="S361">
        <f t="shared" si="20"/>
        <v>72.099999999999994</v>
      </c>
      <c r="T361">
        <f t="shared" si="21"/>
        <v>4.8066666666666666</v>
      </c>
      <c r="U361">
        <f t="shared" si="22"/>
        <v>2.4033333333333333</v>
      </c>
      <c r="V361">
        <f t="shared" si="23"/>
        <v>2.4033333333333333</v>
      </c>
    </row>
    <row r="362" spans="1:22" x14ac:dyDescent="0.35">
      <c r="A362" t="s">
        <v>1779</v>
      </c>
      <c r="B362" t="s">
        <v>1807</v>
      </c>
      <c r="C362" t="s">
        <v>305</v>
      </c>
      <c r="D362" t="s">
        <v>356</v>
      </c>
      <c r="E362">
        <v>59.2</v>
      </c>
      <c r="F362">
        <v>55</v>
      </c>
      <c r="G362">
        <v>3</v>
      </c>
      <c r="H362">
        <v>0</v>
      </c>
      <c r="I362">
        <v>4.21</v>
      </c>
      <c r="J362">
        <v>1.34</v>
      </c>
      <c r="K362">
        <v>28</v>
      </c>
      <c r="L362">
        <v>59</v>
      </c>
      <c r="M362">
        <v>20</v>
      </c>
      <c r="N362">
        <v>8</v>
      </c>
      <c r="O362">
        <v>50</v>
      </c>
      <c r="P362">
        <v>0</v>
      </c>
      <c r="Q362">
        <v>3</v>
      </c>
      <c r="R362">
        <v>0</v>
      </c>
      <c r="S362">
        <f t="shared" si="20"/>
        <v>71.699999999999989</v>
      </c>
      <c r="T362">
        <f t="shared" si="21"/>
        <v>4.7799999999999994</v>
      </c>
      <c r="U362">
        <f t="shared" si="22"/>
        <v>2.3899999999999997</v>
      </c>
      <c r="V362">
        <f t="shared" si="23"/>
        <v>2.3899999999999997</v>
      </c>
    </row>
    <row r="363" spans="1:22" x14ac:dyDescent="0.35">
      <c r="A363" t="s">
        <v>1499</v>
      </c>
      <c r="B363" t="s">
        <v>1500</v>
      </c>
      <c r="C363" t="s">
        <v>313</v>
      </c>
      <c r="D363" t="s">
        <v>356</v>
      </c>
      <c r="E363">
        <v>53.7</v>
      </c>
      <c r="F363">
        <v>54</v>
      </c>
      <c r="G363">
        <v>3</v>
      </c>
      <c r="H363">
        <v>0</v>
      </c>
      <c r="I363">
        <v>4.2</v>
      </c>
      <c r="J363">
        <v>1.33</v>
      </c>
      <c r="K363">
        <v>25</v>
      </c>
      <c r="L363">
        <v>47</v>
      </c>
      <c r="M363">
        <v>24</v>
      </c>
      <c r="N363">
        <v>7</v>
      </c>
      <c r="O363">
        <v>53</v>
      </c>
      <c r="P363">
        <v>0</v>
      </c>
      <c r="Q363">
        <v>2</v>
      </c>
      <c r="R363">
        <v>0</v>
      </c>
      <c r="S363">
        <f t="shared" si="20"/>
        <v>71.699999999999989</v>
      </c>
      <c r="T363">
        <f t="shared" si="21"/>
        <v>4.7799999999999994</v>
      </c>
      <c r="U363">
        <f t="shared" si="22"/>
        <v>2.3899999999999997</v>
      </c>
      <c r="V363">
        <f t="shared" si="23"/>
        <v>2.3899999999999997</v>
      </c>
    </row>
    <row r="364" spans="1:22" x14ac:dyDescent="0.35">
      <c r="A364" t="s">
        <v>27</v>
      </c>
      <c r="B364" t="s">
        <v>1679</v>
      </c>
      <c r="C364" t="s">
        <v>2138</v>
      </c>
      <c r="D364" t="s">
        <v>356</v>
      </c>
      <c r="E364">
        <v>55.8</v>
      </c>
      <c r="F364">
        <v>54</v>
      </c>
      <c r="G364">
        <v>3</v>
      </c>
      <c r="H364">
        <v>0</v>
      </c>
      <c r="I364">
        <v>4.21</v>
      </c>
      <c r="J364">
        <v>1.32</v>
      </c>
      <c r="K364">
        <v>26</v>
      </c>
      <c r="L364">
        <v>53</v>
      </c>
      <c r="M364">
        <v>20</v>
      </c>
      <c r="N364">
        <v>7</v>
      </c>
      <c r="O364">
        <v>56</v>
      </c>
      <c r="P364">
        <v>0</v>
      </c>
      <c r="Q364">
        <v>3</v>
      </c>
      <c r="R364">
        <v>0</v>
      </c>
      <c r="S364">
        <f t="shared" si="20"/>
        <v>71.300000000000011</v>
      </c>
      <c r="T364">
        <f t="shared" si="21"/>
        <v>4.7533333333333339</v>
      </c>
      <c r="U364">
        <f t="shared" si="22"/>
        <v>2.3766666666666669</v>
      </c>
      <c r="V364">
        <f t="shared" si="23"/>
        <v>2.3766666666666669</v>
      </c>
    </row>
    <row r="365" spans="1:22" x14ac:dyDescent="0.35">
      <c r="A365" t="s">
        <v>250</v>
      </c>
      <c r="B365" t="s">
        <v>830</v>
      </c>
      <c r="C365" t="s">
        <v>320</v>
      </c>
      <c r="D365" t="s">
        <v>356</v>
      </c>
      <c r="E365">
        <v>51.1</v>
      </c>
      <c r="F365">
        <v>48</v>
      </c>
      <c r="G365">
        <v>3</v>
      </c>
      <c r="H365">
        <v>0</v>
      </c>
      <c r="I365">
        <v>4.0999999999999996</v>
      </c>
      <c r="J365">
        <v>1.28</v>
      </c>
      <c r="K365">
        <v>23</v>
      </c>
      <c r="L365">
        <v>49</v>
      </c>
      <c r="M365">
        <v>16</v>
      </c>
      <c r="N365">
        <v>7</v>
      </c>
      <c r="O365">
        <v>53</v>
      </c>
      <c r="P365">
        <v>0</v>
      </c>
      <c r="Q365">
        <v>2</v>
      </c>
      <c r="R365">
        <v>0</v>
      </c>
      <c r="S365">
        <f t="shared" si="20"/>
        <v>71.099999999999994</v>
      </c>
      <c r="T365">
        <f t="shared" si="21"/>
        <v>4.7399999999999993</v>
      </c>
      <c r="U365">
        <f t="shared" si="22"/>
        <v>2.3699999999999997</v>
      </c>
      <c r="V365">
        <f t="shared" si="23"/>
        <v>2.3699999999999997</v>
      </c>
    </row>
    <row r="366" spans="1:22" x14ac:dyDescent="0.35">
      <c r="A366" t="s">
        <v>57</v>
      </c>
      <c r="B366" t="s">
        <v>734</v>
      </c>
      <c r="C366" t="s">
        <v>315</v>
      </c>
      <c r="D366" t="s">
        <v>356</v>
      </c>
      <c r="E366">
        <v>63.5</v>
      </c>
      <c r="F366">
        <v>51</v>
      </c>
      <c r="G366">
        <v>3</v>
      </c>
      <c r="H366">
        <v>0</v>
      </c>
      <c r="I366">
        <v>4.34</v>
      </c>
      <c r="J366">
        <v>1.26</v>
      </c>
      <c r="K366">
        <v>31</v>
      </c>
      <c r="L366">
        <v>61</v>
      </c>
      <c r="M366">
        <v>19</v>
      </c>
      <c r="N366">
        <v>10</v>
      </c>
      <c r="O366">
        <v>44</v>
      </c>
      <c r="P366">
        <v>2</v>
      </c>
      <c r="Q366">
        <v>3</v>
      </c>
      <c r="R366">
        <v>0</v>
      </c>
      <c r="S366">
        <f t="shared" si="20"/>
        <v>70.5</v>
      </c>
      <c r="T366">
        <f t="shared" si="21"/>
        <v>4.7</v>
      </c>
      <c r="U366">
        <f t="shared" si="22"/>
        <v>2.35</v>
      </c>
      <c r="V366">
        <f t="shared" si="23"/>
        <v>2.35</v>
      </c>
    </row>
    <row r="367" spans="1:22" x14ac:dyDescent="0.35">
      <c r="A367" t="s">
        <v>152</v>
      </c>
      <c r="B367" t="s">
        <v>1335</v>
      </c>
      <c r="C367" t="s">
        <v>317</v>
      </c>
      <c r="D367" t="s">
        <v>356</v>
      </c>
      <c r="E367">
        <v>54.5</v>
      </c>
      <c r="F367">
        <v>52</v>
      </c>
      <c r="G367">
        <v>3</v>
      </c>
      <c r="H367">
        <v>0</v>
      </c>
      <c r="I367">
        <v>4.13</v>
      </c>
      <c r="J367">
        <v>1.29</v>
      </c>
      <c r="K367">
        <v>25</v>
      </c>
      <c r="L367">
        <v>51</v>
      </c>
      <c r="M367">
        <v>19</v>
      </c>
      <c r="N367">
        <v>7</v>
      </c>
      <c r="O367">
        <v>50</v>
      </c>
      <c r="P367">
        <v>0</v>
      </c>
      <c r="Q367">
        <v>3</v>
      </c>
      <c r="R367">
        <v>0</v>
      </c>
      <c r="S367">
        <f t="shared" si="20"/>
        <v>70.5</v>
      </c>
      <c r="T367">
        <f t="shared" si="21"/>
        <v>4.7</v>
      </c>
      <c r="U367">
        <f t="shared" si="22"/>
        <v>2.35</v>
      </c>
      <c r="V367">
        <f t="shared" si="23"/>
        <v>2.35</v>
      </c>
    </row>
    <row r="368" spans="1:22" x14ac:dyDescent="0.35">
      <c r="A368" t="s">
        <v>1608</v>
      </c>
      <c r="B368" t="s">
        <v>1609</v>
      </c>
      <c r="C368" t="s">
        <v>309</v>
      </c>
      <c r="D368" t="s">
        <v>356</v>
      </c>
      <c r="E368">
        <v>54.8</v>
      </c>
      <c r="F368">
        <v>49</v>
      </c>
      <c r="G368">
        <v>3</v>
      </c>
      <c r="H368">
        <v>0</v>
      </c>
      <c r="I368">
        <v>3.76</v>
      </c>
      <c r="J368">
        <v>1.25</v>
      </c>
      <c r="K368">
        <v>23</v>
      </c>
      <c r="L368">
        <v>52</v>
      </c>
      <c r="M368">
        <v>17</v>
      </c>
      <c r="N368">
        <v>5</v>
      </c>
      <c r="O368">
        <v>47</v>
      </c>
      <c r="P368">
        <v>0</v>
      </c>
      <c r="Q368">
        <v>3</v>
      </c>
      <c r="R368">
        <v>0</v>
      </c>
      <c r="S368">
        <f t="shared" si="20"/>
        <v>70.300000000000011</v>
      </c>
      <c r="T368">
        <f t="shared" si="21"/>
        <v>4.6866666666666674</v>
      </c>
      <c r="U368">
        <f t="shared" si="22"/>
        <v>2.3433333333333337</v>
      </c>
      <c r="V368">
        <f t="shared" si="23"/>
        <v>2.3433333333333337</v>
      </c>
    </row>
    <row r="369" spans="1:22" x14ac:dyDescent="0.35">
      <c r="A369" t="s">
        <v>132</v>
      </c>
      <c r="B369" t="s">
        <v>580</v>
      </c>
      <c r="C369" t="s">
        <v>315</v>
      </c>
      <c r="D369" t="s">
        <v>356</v>
      </c>
      <c r="E369">
        <v>67.599999999999994</v>
      </c>
      <c r="F369">
        <v>56</v>
      </c>
      <c r="G369">
        <v>3</v>
      </c>
      <c r="H369">
        <v>0</v>
      </c>
      <c r="I369">
        <v>4.46</v>
      </c>
      <c r="J369">
        <v>1.32</v>
      </c>
      <c r="K369">
        <v>33</v>
      </c>
      <c r="L369">
        <v>68</v>
      </c>
      <c r="M369">
        <v>21</v>
      </c>
      <c r="N369">
        <v>9</v>
      </c>
      <c r="O369">
        <v>47</v>
      </c>
      <c r="P369">
        <v>4</v>
      </c>
      <c r="Q369">
        <v>4</v>
      </c>
      <c r="R369">
        <v>0</v>
      </c>
      <c r="S369">
        <f t="shared" si="20"/>
        <v>70.099999999999994</v>
      </c>
      <c r="T369">
        <f t="shared" si="21"/>
        <v>4.6733333333333329</v>
      </c>
      <c r="U369">
        <f t="shared" si="22"/>
        <v>2.3366666666666664</v>
      </c>
      <c r="V369">
        <f t="shared" si="23"/>
        <v>2.3366666666666664</v>
      </c>
    </row>
    <row r="370" spans="1:22" x14ac:dyDescent="0.35">
      <c r="A370" t="s">
        <v>405</v>
      </c>
      <c r="B370" t="s">
        <v>677</v>
      </c>
      <c r="C370" t="s">
        <v>301</v>
      </c>
      <c r="D370" t="s">
        <v>356</v>
      </c>
      <c r="E370">
        <v>57</v>
      </c>
      <c r="F370">
        <v>54</v>
      </c>
      <c r="G370">
        <v>3</v>
      </c>
      <c r="H370">
        <v>0</v>
      </c>
      <c r="I370">
        <v>4.07</v>
      </c>
      <c r="J370">
        <v>1.33</v>
      </c>
      <c r="K370">
        <v>26</v>
      </c>
      <c r="L370">
        <v>54</v>
      </c>
      <c r="M370">
        <v>22</v>
      </c>
      <c r="N370">
        <v>6</v>
      </c>
      <c r="O370">
        <v>60</v>
      </c>
      <c r="P370">
        <v>0</v>
      </c>
      <c r="Q370">
        <v>3</v>
      </c>
      <c r="R370">
        <v>0</v>
      </c>
      <c r="S370">
        <f t="shared" si="20"/>
        <v>70</v>
      </c>
      <c r="T370">
        <f t="shared" si="21"/>
        <v>4.666666666666667</v>
      </c>
      <c r="U370">
        <f t="shared" si="22"/>
        <v>2.3333333333333335</v>
      </c>
      <c r="V370">
        <f t="shared" si="23"/>
        <v>2.3333333333333335</v>
      </c>
    </row>
    <row r="371" spans="1:22" x14ac:dyDescent="0.35">
      <c r="A371" t="s">
        <v>253</v>
      </c>
      <c r="B371" t="s">
        <v>1342</v>
      </c>
      <c r="C371" t="s">
        <v>318</v>
      </c>
      <c r="D371" t="s">
        <v>356</v>
      </c>
      <c r="E371">
        <v>52.1</v>
      </c>
      <c r="F371">
        <v>54</v>
      </c>
      <c r="G371">
        <v>3</v>
      </c>
      <c r="H371">
        <v>0</v>
      </c>
      <c r="I371">
        <v>3.84</v>
      </c>
      <c r="J371">
        <v>1.33</v>
      </c>
      <c r="K371">
        <v>22</v>
      </c>
      <c r="L371">
        <v>45</v>
      </c>
      <c r="M371">
        <v>24</v>
      </c>
      <c r="N371">
        <v>5</v>
      </c>
      <c r="O371">
        <v>55</v>
      </c>
      <c r="P371">
        <v>0</v>
      </c>
      <c r="Q371">
        <v>3</v>
      </c>
      <c r="R371">
        <v>0</v>
      </c>
      <c r="S371">
        <f t="shared" si="20"/>
        <v>69.599999999999994</v>
      </c>
      <c r="T371">
        <f t="shared" si="21"/>
        <v>4.6399999999999997</v>
      </c>
      <c r="U371">
        <f t="shared" si="22"/>
        <v>2.3199999999999998</v>
      </c>
      <c r="V371">
        <f t="shared" si="23"/>
        <v>2.3199999999999998</v>
      </c>
    </row>
    <row r="372" spans="1:22" x14ac:dyDescent="0.35">
      <c r="A372" t="s">
        <v>950</v>
      </c>
      <c r="B372" t="s">
        <v>179</v>
      </c>
      <c r="C372" t="s">
        <v>302</v>
      </c>
      <c r="D372" t="s">
        <v>356</v>
      </c>
      <c r="E372">
        <v>52.4</v>
      </c>
      <c r="F372">
        <v>54</v>
      </c>
      <c r="G372">
        <v>3</v>
      </c>
      <c r="H372">
        <v>0</v>
      </c>
      <c r="I372">
        <v>4.1100000000000003</v>
      </c>
      <c r="J372">
        <v>1.34</v>
      </c>
      <c r="K372">
        <v>24</v>
      </c>
      <c r="L372">
        <v>48</v>
      </c>
      <c r="M372">
        <v>22</v>
      </c>
      <c r="N372">
        <v>5</v>
      </c>
      <c r="O372">
        <v>50</v>
      </c>
      <c r="P372">
        <v>0</v>
      </c>
      <c r="Q372">
        <v>3</v>
      </c>
      <c r="R372">
        <v>0</v>
      </c>
      <c r="S372">
        <f t="shared" si="20"/>
        <v>69.400000000000006</v>
      </c>
      <c r="T372">
        <f t="shared" si="21"/>
        <v>4.6266666666666669</v>
      </c>
      <c r="U372">
        <f t="shared" si="22"/>
        <v>2.3133333333333335</v>
      </c>
      <c r="V372">
        <f t="shared" si="23"/>
        <v>2.3133333333333335</v>
      </c>
    </row>
    <row r="373" spans="1:22" x14ac:dyDescent="0.35">
      <c r="A373" t="s">
        <v>158</v>
      </c>
      <c r="B373" t="s">
        <v>1640</v>
      </c>
      <c r="C373" t="s">
        <v>311</v>
      </c>
      <c r="D373" t="s">
        <v>356</v>
      </c>
      <c r="E373">
        <v>52.1</v>
      </c>
      <c r="F373">
        <v>48</v>
      </c>
      <c r="G373">
        <v>3</v>
      </c>
      <c r="H373">
        <v>0</v>
      </c>
      <c r="I373">
        <v>4.21</v>
      </c>
      <c r="J373">
        <v>1.31</v>
      </c>
      <c r="K373">
        <v>24</v>
      </c>
      <c r="L373">
        <v>50</v>
      </c>
      <c r="M373">
        <v>18</v>
      </c>
      <c r="N373">
        <v>7</v>
      </c>
      <c r="O373">
        <v>32</v>
      </c>
      <c r="P373">
        <v>3</v>
      </c>
      <c r="Q373">
        <v>2</v>
      </c>
      <c r="R373">
        <v>0</v>
      </c>
      <c r="S373">
        <f t="shared" si="20"/>
        <v>69.099999999999994</v>
      </c>
      <c r="T373">
        <f t="shared" si="21"/>
        <v>4.6066666666666665</v>
      </c>
      <c r="U373">
        <f t="shared" si="22"/>
        <v>2.3033333333333332</v>
      </c>
      <c r="V373">
        <f t="shared" si="23"/>
        <v>2.3033333333333332</v>
      </c>
    </row>
    <row r="374" spans="1:22" x14ac:dyDescent="0.35">
      <c r="A374" t="s">
        <v>104</v>
      </c>
      <c r="B374" t="s">
        <v>1636</v>
      </c>
      <c r="C374" t="s">
        <v>311</v>
      </c>
      <c r="D374" t="s">
        <v>356</v>
      </c>
      <c r="E374">
        <v>57.1</v>
      </c>
      <c r="F374">
        <v>54</v>
      </c>
      <c r="G374">
        <v>3</v>
      </c>
      <c r="H374">
        <v>0</v>
      </c>
      <c r="I374">
        <v>4.42</v>
      </c>
      <c r="J374">
        <v>1.33</v>
      </c>
      <c r="K374">
        <v>28</v>
      </c>
      <c r="L374">
        <v>54</v>
      </c>
      <c r="M374">
        <v>22</v>
      </c>
      <c r="N374">
        <v>8</v>
      </c>
      <c r="O374">
        <v>49</v>
      </c>
      <c r="P374">
        <v>0</v>
      </c>
      <c r="Q374">
        <v>3</v>
      </c>
      <c r="R374">
        <v>0</v>
      </c>
      <c r="S374">
        <f t="shared" si="20"/>
        <v>69.099999999999994</v>
      </c>
      <c r="T374">
        <f t="shared" si="21"/>
        <v>4.6066666666666665</v>
      </c>
      <c r="U374">
        <f t="shared" si="22"/>
        <v>2.3033333333333332</v>
      </c>
      <c r="V374">
        <f t="shared" si="23"/>
        <v>2.3033333333333332</v>
      </c>
    </row>
    <row r="375" spans="1:22" x14ac:dyDescent="0.35">
      <c r="A375" t="s">
        <v>125</v>
      </c>
      <c r="B375" t="s">
        <v>1684</v>
      </c>
      <c r="C375" t="s">
        <v>319</v>
      </c>
      <c r="D375" t="s">
        <v>356</v>
      </c>
      <c r="E375">
        <v>55.1</v>
      </c>
      <c r="F375">
        <v>55</v>
      </c>
      <c r="G375">
        <v>3</v>
      </c>
      <c r="H375">
        <v>0</v>
      </c>
      <c r="I375">
        <v>4.16</v>
      </c>
      <c r="J375">
        <v>1.36</v>
      </c>
      <c r="K375">
        <v>25</v>
      </c>
      <c r="L375">
        <v>50</v>
      </c>
      <c r="M375">
        <v>25</v>
      </c>
      <c r="N375">
        <v>7</v>
      </c>
      <c r="O375">
        <v>53</v>
      </c>
      <c r="P375">
        <v>0</v>
      </c>
      <c r="Q375">
        <v>3</v>
      </c>
      <c r="R375">
        <v>0</v>
      </c>
      <c r="S375">
        <f t="shared" si="20"/>
        <v>68.599999999999994</v>
      </c>
      <c r="T375">
        <f t="shared" si="21"/>
        <v>4.5733333333333333</v>
      </c>
      <c r="U375">
        <f t="shared" si="22"/>
        <v>2.2866666666666666</v>
      </c>
      <c r="V375">
        <f t="shared" si="23"/>
        <v>2.2866666666666666</v>
      </c>
    </row>
    <row r="376" spans="1:22" x14ac:dyDescent="0.35">
      <c r="A376" t="s">
        <v>130</v>
      </c>
      <c r="B376" t="s">
        <v>1486</v>
      </c>
      <c r="C376" t="s">
        <v>2137</v>
      </c>
      <c r="D376" t="s">
        <v>356</v>
      </c>
      <c r="E376">
        <v>58.5</v>
      </c>
      <c r="F376">
        <v>50</v>
      </c>
      <c r="G376">
        <v>3</v>
      </c>
      <c r="H376">
        <v>1</v>
      </c>
      <c r="I376">
        <v>4.71</v>
      </c>
      <c r="J376">
        <v>1.4</v>
      </c>
      <c r="K376">
        <v>31</v>
      </c>
      <c r="L376">
        <v>59</v>
      </c>
      <c r="M376">
        <v>23</v>
      </c>
      <c r="N376">
        <v>9</v>
      </c>
      <c r="O376">
        <v>53</v>
      </c>
      <c r="P376">
        <v>0</v>
      </c>
      <c r="Q376">
        <v>3</v>
      </c>
      <c r="R376">
        <v>0</v>
      </c>
      <c r="S376">
        <f t="shared" si="20"/>
        <v>68.5</v>
      </c>
      <c r="T376">
        <f t="shared" si="21"/>
        <v>4.5666666666666664</v>
      </c>
      <c r="U376">
        <f t="shared" si="22"/>
        <v>2.2833333333333332</v>
      </c>
      <c r="V376">
        <f t="shared" si="23"/>
        <v>2.2833333333333332</v>
      </c>
    </row>
    <row r="377" spans="1:22" x14ac:dyDescent="0.35">
      <c r="A377" t="s">
        <v>396</v>
      </c>
      <c r="B377" t="s">
        <v>290</v>
      </c>
      <c r="C377" t="s">
        <v>310</v>
      </c>
      <c r="D377" t="s">
        <v>356</v>
      </c>
      <c r="E377">
        <v>54.7</v>
      </c>
      <c r="F377">
        <v>52</v>
      </c>
      <c r="G377">
        <v>3</v>
      </c>
      <c r="H377">
        <v>0</v>
      </c>
      <c r="I377">
        <v>4.26</v>
      </c>
      <c r="J377">
        <v>1.29</v>
      </c>
      <c r="K377">
        <v>26</v>
      </c>
      <c r="L377">
        <v>49</v>
      </c>
      <c r="M377">
        <v>22</v>
      </c>
      <c r="N377">
        <v>7</v>
      </c>
      <c r="O377">
        <v>54</v>
      </c>
      <c r="P377">
        <v>0</v>
      </c>
      <c r="Q377">
        <v>3</v>
      </c>
      <c r="R377">
        <v>0</v>
      </c>
      <c r="S377">
        <f t="shared" si="20"/>
        <v>68.199999999999989</v>
      </c>
      <c r="T377">
        <f t="shared" si="21"/>
        <v>4.546666666666666</v>
      </c>
      <c r="U377">
        <f t="shared" si="22"/>
        <v>2.273333333333333</v>
      </c>
      <c r="V377">
        <f t="shared" si="23"/>
        <v>2.273333333333333</v>
      </c>
    </row>
    <row r="378" spans="1:22" x14ac:dyDescent="0.35">
      <c r="A378" t="s">
        <v>66</v>
      </c>
      <c r="B378" t="s">
        <v>245</v>
      </c>
      <c r="C378" t="s">
        <v>314</v>
      </c>
      <c r="D378" t="s">
        <v>356</v>
      </c>
      <c r="E378">
        <v>57.8</v>
      </c>
      <c r="F378">
        <v>52</v>
      </c>
      <c r="G378">
        <v>3</v>
      </c>
      <c r="H378">
        <v>0</v>
      </c>
      <c r="I378">
        <v>4.03</v>
      </c>
      <c r="J378">
        <v>1.35</v>
      </c>
      <c r="K378">
        <v>26</v>
      </c>
      <c r="L378">
        <v>56</v>
      </c>
      <c r="M378">
        <v>22</v>
      </c>
      <c r="N378">
        <v>6</v>
      </c>
      <c r="O378">
        <v>58</v>
      </c>
      <c r="P378">
        <v>0</v>
      </c>
      <c r="Q378">
        <v>3</v>
      </c>
      <c r="R378">
        <v>0</v>
      </c>
      <c r="S378">
        <f t="shared" si="20"/>
        <v>67.800000000000011</v>
      </c>
      <c r="T378">
        <f t="shared" si="21"/>
        <v>4.5200000000000005</v>
      </c>
      <c r="U378">
        <f t="shared" si="22"/>
        <v>2.2600000000000002</v>
      </c>
      <c r="V378">
        <f t="shared" si="23"/>
        <v>2.2600000000000002</v>
      </c>
    </row>
    <row r="379" spans="1:22" x14ac:dyDescent="0.35">
      <c r="A379" t="s">
        <v>1257</v>
      </c>
      <c r="B379" t="s">
        <v>564</v>
      </c>
      <c r="C379" t="s">
        <v>316</v>
      </c>
      <c r="D379" t="s">
        <v>356</v>
      </c>
      <c r="E379">
        <v>52.4</v>
      </c>
      <c r="F379">
        <v>50</v>
      </c>
      <c r="G379">
        <v>3</v>
      </c>
      <c r="H379">
        <v>0</v>
      </c>
      <c r="I379">
        <v>4.12</v>
      </c>
      <c r="J379">
        <v>1.36</v>
      </c>
      <c r="K379">
        <v>24</v>
      </c>
      <c r="L379">
        <v>48</v>
      </c>
      <c r="M379">
        <v>23</v>
      </c>
      <c r="N379">
        <v>6</v>
      </c>
      <c r="O379">
        <v>45</v>
      </c>
      <c r="P379">
        <v>0</v>
      </c>
      <c r="Q379">
        <v>2</v>
      </c>
      <c r="R379">
        <v>0</v>
      </c>
      <c r="S379">
        <f t="shared" si="20"/>
        <v>67.400000000000006</v>
      </c>
      <c r="T379">
        <f t="shared" si="21"/>
        <v>4.4933333333333341</v>
      </c>
      <c r="U379">
        <f t="shared" si="22"/>
        <v>2.246666666666667</v>
      </c>
      <c r="V379">
        <f t="shared" si="23"/>
        <v>2.246666666666667</v>
      </c>
    </row>
    <row r="380" spans="1:22" x14ac:dyDescent="0.35">
      <c r="A380" t="s">
        <v>1359</v>
      </c>
      <c r="B380" t="s">
        <v>111</v>
      </c>
      <c r="C380" t="s">
        <v>293</v>
      </c>
      <c r="D380" t="s">
        <v>356</v>
      </c>
      <c r="E380">
        <v>52.5</v>
      </c>
      <c r="F380">
        <v>52</v>
      </c>
      <c r="G380">
        <v>3</v>
      </c>
      <c r="H380">
        <v>0</v>
      </c>
      <c r="I380">
        <v>4.3499999999999996</v>
      </c>
      <c r="J380">
        <v>1.32</v>
      </c>
      <c r="K380">
        <v>25</v>
      </c>
      <c r="L380">
        <v>48</v>
      </c>
      <c r="M380">
        <v>22</v>
      </c>
      <c r="N380">
        <v>8</v>
      </c>
      <c r="O380">
        <v>33</v>
      </c>
      <c r="P380">
        <v>4</v>
      </c>
      <c r="Q380">
        <v>3</v>
      </c>
      <c r="R380">
        <v>0</v>
      </c>
      <c r="S380">
        <f t="shared" si="20"/>
        <v>67</v>
      </c>
      <c r="T380">
        <f t="shared" si="21"/>
        <v>4.4666666666666668</v>
      </c>
      <c r="U380">
        <f t="shared" si="22"/>
        <v>2.2333333333333334</v>
      </c>
      <c r="V380">
        <f t="shared" si="23"/>
        <v>2.2333333333333334</v>
      </c>
    </row>
    <row r="381" spans="1:22" x14ac:dyDescent="0.35">
      <c r="A381" t="s">
        <v>1327</v>
      </c>
      <c r="B381" t="s">
        <v>1328</v>
      </c>
      <c r="C381" t="s">
        <v>298</v>
      </c>
      <c r="D381" t="s">
        <v>356</v>
      </c>
      <c r="E381">
        <v>67.8</v>
      </c>
      <c r="F381">
        <v>53</v>
      </c>
      <c r="G381">
        <v>3</v>
      </c>
      <c r="H381">
        <v>0</v>
      </c>
      <c r="I381">
        <v>4.42</v>
      </c>
      <c r="J381">
        <v>1.32</v>
      </c>
      <c r="K381">
        <v>33</v>
      </c>
      <c r="L381">
        <v>67</v>
      </c>
      <c r="M381">
        <v>22</v>
      </c>
      <c r="N381">
        <v>9</v>
      </c>
      <c r="O381">
        <v>35</v>
      </c>
      <c r="P381">
        <v>7</v>
      </c>
      <c r="Q381">
        <v>4</v>
      </c>
      <c r="R381">
        <v>0</v>
      </c>
      <c r="S381">
        <f t="shared" si="20"/>
        <v>66.800000000000011</v>
      </c>
      <c r="T381">
        <f t="shared" si="21"/>
        <v>4.453333333333334</v>
      </c>
      <c r="U381">
        <f t="shared" si="22"/>
        <v>2.226666666666667</v>
      </c>
      <c r="V381">
        <f t="shared" si="23"/>
        <v>2.226666666666667</v>
      </c>
    </row>
    <row r="382" spans="1:22" x14ac:dyDescent="0.35">
      <c r="A382" t="s">
        <v>253</v>
      </c>
      <c r="B382" t="s">
        <v>124</v>
      </c>
      <c r="C382" t="s">
        <v>315</v>
      </c>
      <c r="D382" t="s">
        <v>356</v>
      </c>
      <c r="E382">
        <v>65</v>
      </c>
      <c r="F382">
        <v>38</v>
      </c>
      <c r="G382">
        <v>4</v>
      </c>
      <c r="H382">
        <v>0</v>
      </c>
      <c r="I382">
        <v>4.08</v>
      </c>
      <c r="J382">
        <v>1.35</v>
      </c>
      <c r="K382">
        <v>29</v>
      </c>
      <c r="L382">
        <v>68</v>
      </c>
      <c r="M382">
        <v>19</v>
      </c>
      <c r="N382">
        <v>7</v>
      </c>
      <c r="O382">
        <v>65</v>
      </c>
      <c r="P382">
        <v>0</v>
      </c>
      <c r="Q382">
        <v>3</v>
      </c>
      <c r="R382">
        <v>0</v>
      </c>
      <c r="S382">
        <f t="shared" si="20"/>
        <v>66.5</v>
      </c>
      <c r="T382">
        <f t="shared" si="21"/>
        <v>4.4333333333333336</v>
      </c>
      <c r="U382">
        <f t="shared" si="22"/>
        <v>2.2166666666666668</v>
      </c>
      <c r="V382">
        <f t="shared" si="23"/>
        <v>2.2166666666666668</v>
      </c>
    </row>
    <row r="383" spans="1:22" x14ac:dyDescent="0.35">
      <c r="A383" t="s">
        <v>51</v>
      </c>
      <c r="B383" t="s">
        <v>1348</v>
      </c>
      <c r="C383" t="s">
        <v>300</v>
      </c>
      <c r="D383" t="s">
        <v>356</v>
      </c>
      <c r="E383">
        <v>55.9</v>
      </c>
      <c r="F383">
        <v>50</v>
      </c>
      <c r="G383">
        <v>3</v>
      </c>
      <c r="H383">
        <v>1</v>
      </c>
      <c r="I383">
        <v>4.51</v>
      </c>
      <c r="J383">
        <v>1.45</v>
      </c>
      <c r="K383">
        <v>28</v>
      </c>
      <c r="L383">
        <v>57</v>
      </c>
      <c r="M383">
        <v>25</v>
      </c>
      <c r="N383">
        <v>6</v>
      </c>
      <c r="O383">
        <v>58</v>
      </c>
      <c r="P383">
        <v>0</v>
      </c>
      <c r="Q383">
        <v>3</v>
      </c>
      <c r="R383">
        <v>0</v>
      </c>
      <c r="S383">
        <f t="shared" si="20"/>
        <v>66.400000000000006</v>
      </c>
      <c r="T383">
        <f t="shared" si="21"/>
        <v>4.4266666666666667</v>
      </c>
      <c r="U383">
        <f t="shared" si="22"/>
        <v>2.2133333333333334</v>
      </c>
      <c r="V383">
        <f t="shared" si="23"/>
        <v>2.2133333333333334</v>
      </c>
    </row>
    <row r="384" spans="1:22" x14ac:dyDescent="0.35">
      <c r="A384" t="s">
        <v>42</v>
      </c>
      <c r="B384" t="s">
        <v>641</v>
      </c>
      <c r="C384" t="s">
        <v>363</v>
      </c>
      <c r="D384" t="s">
        <v>356</v>
      </c>
      <c r="E384">
        <v>44.4</v>
      </c>
      <c r="F384">
        <v>46</v>
      </c>
      <c r="G384">
        <v>3</v>
      </c>
      <c r="H384">
        <v>0</v>
      </c>
      <c r="I384">
        <v>3.97</v>
      </c>
      <c r="J384">
        <v>1.3</v>
      </c>
      <c r="K384">
        <v>20</v>
      </c>
      <c r="L384">
        <v>40</v>
      </c>
      <c r="M384">
        <v>18</v>
      </c>
      <c r="N384">
        <v>5</v>
      </c>
      <c r="O384">
        <v>43</v>
      </c>
      <c r="P384">
        <v>0</v>
      </c>
      <c r="Q384">
        <v>2</v>
      </c>
      <c r="R384">
        <v>0</v>
      </c>
      <c r="S384">
        <f t="shared" si="20"/>
        <v>66.400000000000006</v>
      </c>
      <c r="T384">
        <f t="shared" si="21"/>
        <v>4.4266666666666667</v>
      </c>
      <c r="U384">
        <f t="shared" si="22"/>
        <v>2.2133333333333334</v>
      </c>
      <c r="V384">
        <f t="shared" si="23"/>
        <v>2.2133333333333334</v>
      </c>
    </row>
    <row r="385" spans="1:22" x14ac:dyDescent="0.35">
      <c r="A385" t="s">
        <v>260</v>
      </c>
      <c r="B385" t="s">
        <v>1251</v>
      </c>
      <c r="C385" t="s">
        <v>310</v>
      </c>
      <c r="D385" t="s">
        <v>355</v>
      </c>
      <c r="E385">
        <v>61.8</v>
      </c>
      <c r="F385">
        <v>51</v>
      </c>
      <c r="G385">
        <v>3</v>
      </c>
      <c r="H385">
        <v>0</v>
      </c>
      <c r="I385">
        <v>4.1500000000000004</v>
      </c>
      <c r="J385">
        <v>1.34</v>
      </c>
      <c r="K385">
        <v>29</v>
      </c>
      <c r="L385">
        <v>60</v>
      </c>
      <c r="M385">
        <v>23</v>
      </c>
      <c r="N385">
        <v>7</v>
      </c>
      <c r="O385">
        <v>41</v>
      </c>
      <c r="P385">
        <v>3</v>
      </c>
      <c r="Q385">
        <v>3</v>
      </c>
      <c r="R385">
        <v>0</v>
      </c>
      <c r="S385">
        <f t="shared" si="20"/>
        <v>66.300000000000011</v>
      </c>
      <c r="T385">
        <f t="shared" si="21"/>
        <v>4.4200000000000008</v>
      </c>
      <c r="U385">
        <f t="shared" si="22"/>
        <v>2.2100000000000004</v>
      </c>
      <c r="V385">
        <f t="shared" si="23"/>
        <v>2.2100000000000004</v>
      </c>
    </row>
    <row r="386" spans="1:22" x14ac:dyDescent="0.35">
      <c r="A386" t="s">
        <v>1246</v>
      </c>
      <c r="B386" t="s">
        <v>1612</v>
      </c>
      <c r="C386" t="s">
        <v>295</v>
      </c>
      <c r="D386" t="s">
        <v>356</v>
      </c>
      <c r="E386">
        <v>55.8</v>
      </c>
      <c r="F386">
        <v>56</v>
      </c>
      <c r="G386">
        <v>3</v>
      </c>
      <c r="H386">
        <v>0</v>
      </c>
      <c r="I386">
        <v>4.59</v>
      </c>
      <c r="J386">
        <v>1.41</v>
      </c>
      <c r="K386">
        <v>28</v>
      </c>
      <c r="L386">
        <v>51</v>
      </c>
      <c r="M386">
        <v>27</v>
      </c>
      <c r="N386">
        <v>8</v>
      </c>
      <c r="O386">
        <v>22</v>
      </c>
      <c r="P386">
        <v>8</v>
      </c>
      <c r="Q386">
        <v>3</v>
      </c>
      <c r="R386">
        <v>0</v>
      </c>
      <c r="S386">
        <f t="shared" ref="S386:S449" si="24">E386+F386+(10*G386)+(7*H386)-(0.5*K386)-(0.5*L386)-M386-(3*Q386)+(5*R386)</f>
        <v>66.300000000000011</v>
      </c>
      <c r="T386">
        <f t="shared" ref="T386:T449" si="25">S386/15</f>
        <v>4.4200000000000008</v>
      </c>
      <c r="U386">
        <f t="shared" ref="U386:U449" si="26">IF(S386 &gt;= 550,T386*1.35,IF(S386 &gt;= 500,T386*1.3,IF(S386 &gt;= 450,T386*1.25,IF(S386 &gt;= 400,T386*1.2,IF(S386 &gt;= 350,T386*1.1,IF(S386 &gt;= 300,T386,IF(S386 &gt;= 250,T386*0.9,IF(S386 &gt;= 200,T386*0.8,IF(S386 &gt;= 150,T386*0.7,IF(S386 &gt;= 100,T386*0.6,IF(S386 &gt;= 50,T386*0.5,T386*0.4)))))))))))</f>
        <v>2.2100000000000004</v>
      </c>
      <c r="V386">
        <f t="shared" ref="V386:V449" si="27">IF(U386 &lt; 1.5,1,U386)</f>
        <v>2.2100000000000004</v>
      </c>
    </row>
    <row r="387" spans="1:22" x14ac:dyDescent="0.35">
      <c r="A387" t="s">
        <v>656</v>
      </c>
      <c r="B387" t="s">
        <v>2093</v>
      </c>
      <c r="C387" t="s">
        <v>319</v>
      </c>
      <c r="D387" t="s">
        <v>355</v>
      </c>
      <c r="E387">
        <v>55.3</v>
      </c>
      <c r="F387">
        <v>51</v>
      </c>
      <c r="G387">
        <v>3</v>
      </c>
      <c r="H387">
        <v>0</v>
      </c>
      <c r="I387">
        <v>4.2300000000000004</v>
      </c>
      <c r="J387">
        <v>1.36</v>
      </c>
      <c r="K387">
        <v>26</v>
      </c>
      <c r="L387">
        <v>54</v>
      </c>
      <c r="M387">
        <v>21</v>
      </c>
      <c r="N387">
        <v>6</v>
      </c>
      <c r="O387">
        <v>35</v>
      </c>
      <c r="P387">
        <v>4</v>
      </c>
      <c r="Q387">
        <v>3</v>
      </c>
      <c r="R387">
        <v>0</v>
      </c>
      <c r="S387">
        <f t="shared" si="24"/>
        <v>66.300000000000011</v>
      </c>
      <c r="T387">
        <f t="shared" si="25"/>
        <v>4.4200000000000008</v>
      </c>
      <c r="U387">
        <f t="shared" si="26"/>
        <v>2.2100000000000004</v>
      </c>
      <c r="V387">
        <f t="shared" si="27"/>
        <v>2.2100000000000004</v>
      </c>
    </row>
    <row r="388" spans="1:22" x14ac:dyDescent="0.35">
      <c r="A388" t="s">
        <v>162</v>
      </c>
      <c r="B388" t="s">
        <v>485</v>
      </c>
      <c r="C388" t="s">
        <v>319</v>
      </c>
      <c r="D388" t="s">
        <v>356</v>
      </c>
      <c r="E388">
        <v>50.5</v>
      </c>
      <c r="F388">
        <v>54</v>
      </c>
      <c r="G388">
        <v>3</v>
      </c>
      <c r="H388">
        <v>0</v>
      </c>
      <c r="I388">
        <v>4.12</v>
      </c>
      <c r="J388">
        <v>1.4</v>
      </c>
      <c r="K388">
        <v>23</v>
      </c>
      <c r="L388">
        <v>46</v>
      </c>
      <c r="M388">
        <v>25</v>
      </c>
      <c r="N388">
        <v>5</v>
      </c>
      <c r="O388">
        <v>54</v>
      </c>
      <c r="P388">
        <v>0</v>
      </c>
      <c r="Q388">
        <v>3</v>
      </c>
      <c r="R388">
        <v>0</v>
      </c>
      <c r="S388">
        <f t="shared" si="24"/>
        <v>66</v>
      </c>
      <c r="T388">
        <f t="shared" si="25"/>
        <v>4.4000000000000004</v>
      </c>
      <c r="U388">
        <f t="shared" si="26"/>
        <v>2.2000000000000002</v>
      </c>
      <c r="V388">
        <f t="shared" si="27"/>
        <v>2.2000000000000002</v>
      </c>
    </row>
    <row r="389" spans="1:22" x14ac:dyDescent="0.35">
      <c r="A389" t="s">
        <v>1361</v>
      </c>
      <c r="B389" t="s">
        <v>1606</v>
      </c>
      <c r="C389" t="s">
        <v>310</v>
      </c>
      <c r="D389" t="s">
        <v>356</v>
      </c>
      <c r="E389">
        <v>48.5</v>
      </c>
      <c r="F389">
        <v>54</v>
      </c>
      <c r="G389">
        <v>3</v>
      </c>
      <c r="H389">
        <v>0</v>
      </c>
      <c r="I389">
        <v>4.0999999999999996</v>
      </c>
      <c r="J389">
        <v>1.37</v>
      </c>
      <c r="K389">
        <v>22</v>
      </c>
      <c r="L389">
        <v>41</v>
      </c>
      <c r="M389">
        <v>26</v>
      </c>
      <c r="N389">
        <v>6</v>
      </c>
      <c r="O389">
        <v>47</v>
      </c>
      <c r="P389">
        <v>0</v>
      </c>
      <c r="Q389">
        <v>3</v>
      </c>
      <c r="R389">
        <v>0</v>
      </c>
      <c r="S389">
        <f t="shared" si="24"/>
        <v>66</v>
      </c>
      <c r="T389">
        <f t="shared" si="25"/>
        <v>4.4000000000000004</v>
      </c>
      <c r="U389">
        <f t="shared" si="26"/>
        <v>2.2000000000000002</v>
      </c>
      <c r="V389">
        <f t="shared" si="27"/>
        <v>2.2000000000000002</v>
      </c>
    </row>
    <row r="390" spans="1:22" x14ac:dyDescent="0.35">
      <c r="A390" t="s">
        <v>39</v>
      </c>
      <c r="B390" t="s">
        <v>1183</v>
      </c>
      <c r="C390" t="s">
        <v>296</v>
      </c>
      <c r="D390" t="s">
        <v>356</v>
      </c>
      <c r="E390">
        <v>50.3</v>
      </c>
      <c r="F390">
        <v>53</v>
      </c>
      <c r="G390">
        <v>3</v>
      </c>
      <c r="H390">
        <v>0</v>
      </c>
      <c r="I390">
        <v>4.4000000000000004</v>
      </c>
      <c r="J390">
        <v>1.37</v>
      </c>
      <c r="K390">
        <v>25</v>
      </c>
      <c r="L390">
        <v>44</v>
      </c>
      <c r="M390">
        <v>24</v>
      </c>
      <c r="N390">
        <v>7</v>
      </c>
      <c r="O390">
        <v>51</v>
      </c>
      <c r="P390">
        <v>0</v>
      </c>
      <c r="Q390">
        <v>3</v>
      </c>
      <c r="R390">
        <v>0</v>
      </c>
      <c r="S390">
        <f t="shared" si="24"/>
        <v>65.800000000000011</v>
      </c>
      <c r="T390">
        <f t="shared" si="25"/>
        <v>4.3866666666666676</v>
      </c>
      <c r="U390">
        <f t="shared" si="26"/>
        <v>2.1933333333333338</v>
      </c>
      <c r="V390">
        <f t="shared" si="27"/>
        <v>2.1933333333333338</v>
      </c>
    </row>
    <row r="391" spans="1:22" x14ac:dyDescent="0.35">
      <c r="A391" t="s">
        <v>1658</v>
      </c>
      <c r="B391" t="s">
        <v>124</v>
      </c>
      <c r="C391" t="s">
        <v>300</v>
      </c>
      <c r="D391" t="s">
        <v>356</v>
      </c>
      <c r="E391">
        <v>51.1</v>
      </c>
      <c r="F391">
        <v>51</v>
      </c>
      <c r="G391">
        <v>3</v>
      </c>
      <c r="H391">
        <v>0</v>
      </c>
      <c r="I391">
        <v>4.3899999999999997</v>
      </c>
      <c r="J391">
        <v>1.37</v>
      </c>
      <c r="K391">
        <v>25</v>
      </c>
      <c r="L391">
        <v>50</v>
      </c>
      <c r="M391">
        <v>20</v>
      </c>
      <c r="N391">
        <v>6</v>
      </c>
      <c r="O391">
        <v>50</v>
      </c>
      <c r="P391">
        <v>0</v>
      </c>
      <c r="Q391">
        <v>3</v>
      </c>
      <c r="R391">
        <v>0</v>
      </c>
      <c r="S391">
        <f t="shared" si="24"/>
        <v>65.599999999999994</v>
      </c>
      <c r="T391">
        <f t="shared" si="25"/>
        <v>4.3733333333333331</v>
      </c>
      <c r="U391">
        <f t="shared" si="26"/>
        <v>2.1866666666666665</v>
      </c>
      <c r="V391">
        <f t="shared" si="27"/>
        <v>2.1866666666666665</v>
      </c>
    </row>
    <row r="392" spans="1:22" x14ac:dyDescent="0.35">
      <c r="A392" t="s">
        <v>48</v>
      </c>
      <c r="B392" t="s">
        <v>1485</v>
      </c>
      <c r="C392" t="s">
        <v>298</v>
      </c>
      <c r="D392" t="s">
        <v>356</v>
      </c>
      <c r="E392">
        <v>51</v>
      </c>
      <c r="F392">
        <v>49</v>
      </c>
      <c r="G392">
        <v>3</v>
      </c>
      <c r="H392">
        <v>0</v>
      </c>
      <c r="I392">
        <v>4.16</v>
      </c>
      <c r="J392">
        <v>1.31</v>
      </c>
      <c r="K392">
        <v>24</v>
      </c>
      <c r="L392">
        <v>47</v>
      </c>
      <c r="M392">
        <v>20</v>
      </c>
      <c r="N392">
        <v>7</v>
      </c>
      <c r="O392">
        <v>50</v>
      </c>
      <c r="P392">
        <v>0</v>
      </c>
      <c r="Q392">
        <v>3</v>
      </c>
      <c r="R392">
        <v>0</v>
      </c>
      <c r="S392">
        <f t="shared" si="24"/>
        <v>65.5</v>
      </c>
      <c r="T392">
        <f t="shared" si="25"/>
        <v>4.3666666666666663</v>
      </c>
      <c r="U392">
        <f t="shared" si="26"/>
        <v>2.1833333333333331</v>
      </c>
      <c r="V392">
        <f t="shared" si="27"/>
        <v>2.1833333333333331</v>
      </c>
    </row>
    <row r="393" spans="1:22" x14ac:dyDescent="0.35">
      <c r="A393" t="s">
        <v>148</v>
      </c>
      <c r="B393" t="s">
        <v>638</v>
      </c>
      <c r="C393" t="s">
        <v>296</v>
      </c>
      <c r="D393" t="s">
        <v>356</v>
      </c>
      <c r="E393">
        <v>62.3</v>
      </c>
      <c r="F393">
        <v>48</v>
      </c>
      <c r="G393">
        <v>3</v>
      </c>
      <c r="H393">
        <v>0</v>
      </c>
      <c r="I393">
        <v>4.3600000000000003</v>
      </c>
      <c r="J393">
        <v>1.33</v>
      </c>
      <c r="K393">
        <v>30</v>
      </c>
      <c r="L393">
        <v>64</v>
      </c>
      <c r="M393">
        <v>19</v>
      </c>
      <c r="N393">
        <v>9</v>
      </c>
      <c r="O393">
        <v>58</v>
      </c>
      <c r="P393">
        <v>0</v>
      </c>
      <c r="Q393">
        <v>3</v>
      </c>
      <c r="R393">
        <v>0</v>
      </c>
      <c r="S393">
        <f t="shared" si="24"/>
        <v>65.300000000000011</v>
      </c>
      <c r="T393">
        <f t="shared" si="25"/>
        <v>4.3533333333333344</v>
      </c>
      <c r="U393">
        <f t="shared" si="26"/>
        <v>2.1766666666666672</v>
      </c>
      <c r="V393">
        <f t="shared" si="27"/>
        <v>2.1766666666666672</v>
      </c>
    </row>
    <row r="394" spans="1:22" x14ac:dyDescent="0.35">
      <c r="A394" t="s">
        <v>887</v>
      </c>
      <c r="B394" t="s">
        <v>1256</v>
      </c>
      <c r="C394" t="s">
        <v>314</v>
      </c>
      <c r="D394" t="s">
        <v>356</v>
      </c>
      <c r="E394">
        <v>53.2</v>
      </c>
      <c r="F394">
        <v>50</v>
      </c>
      <c r="G394">
        <v>3</v>
      </c>
      <c r="H394">
        <v>0</v>
      </c>
      <c r="I394">
        <v>4.09</v>
      </c>
      <c r="J394">
        <v>1.34</v>
      </c>
      <c r="K394">
        <v>24</v>
      </c>
      <c r="L394">
        <v>48</v>
      </c>
      <c r="M394">
        <v>23</v>
      </c>
      <c r="N394">
        <v>6</v>
      </c>
      <c r="O394">
        <v>50</v>
      </c>
      <c r="P394">
        <v>0</v>
      </c>
      <c r="Q394">
        <v>3</v>
      </c>
      <c r="R394">
        <v>0</v>
      </c>
      <c r="S394">
        <f t="shared" si="24"/>
        <v>65.199999999999989</v>
      </c>
      <c r="T394">
        <f t="shared" si="25"/>
        <v>4.3466666666666658</v>
      </c>
      <c r="U394">
        <f t="shared" si="26"/>
        <v>2.1733333333333329</v>
      </c>
      <c r="V394">
        <f t="shared" si="27"/>
        <v>2.1733333333333329</v>
      </c>
    </row>
    <row r="395" spans="1:22" x14ac:dyDescent="0.35">
      <c r="A395" t="s">
        <v>109</v>
      </c>
      <c r="B395" t="s">
        <v>840</v>
      </c>
      <c r="C395" t="s">
        <v>293</v>
      </c>
      <c r="D395" t="s">
        <v>356</v>
      </c>
      <c r="E395">
        <v>51.2</v>
      </c>
      <c r="F395">
        <v>47</v>
      </c>
      <c r="G395">
        <v>3</v>
      </c>
      <c r="H395">
        <v>0</v>
      </c>
      <c r="I395">
        <v>4.1100000000000003</v>
      </c>
      <c r="J395">
        <v>1.31</v>
      </c>
      <c r="K395">
        <v>23</v>
      </c>
      <c r="L395">
        <v>49</v>
      </c>
      <c r="M395">
        <v>18</v>
      </c>
      <c r="N395">
        <v>7</v>
      </c>
      <c r="O395">
        <v>49</v>
      </c>
      <c r="P395">
        <v>0</v>
      </c>
      <c r="Q395">
        <v>3</v>
      </c>
      <c r="R395">
        <v>0</v>
      </c>
      <c r="S395">
        <f t="shared" si="24"/>
        <v>65.199999999999989</v>
      </c>
      <c r="T395">
        <f t="shared" si="25"/>
        <v>4.3466666666666658</v>
      </c>
      <c r="U395">
        <f t="shared" si="26"/>
        <v>2.1733333333333329</v>
      </c>
      <c r="V395">
        <f t="shared" si="27"/>
        <v>2.1733333333333329</v>
      </c>
    </row>
    <row r="396" spans="1:22" x14ac:dyDescent="0.35">
      <c r="A396" t="s">
        <v>185</v>
      </c>
      <c r="B396" t="s">
        <v>1661</v>
      </c>
      <c r="C396" t="s">
        <v>311</v>
      </c>
      <c r="D396" t="s">
        <v>356</v>
      </c>
      <c r="E396">
        <v>47.7</v>
      </c>
      <c r="F396">
        <v>53</v>
      </c>
      <c r="G396">
        <v>3</v>
      </c>
      <c r="H396">
        <v>0</v>
      </c>
      <c r="I396">
        <v>4.33</v>
      </c>
      <c r="J396">
        <v>1.45</v>
      </c>
      <c r="K396">
        <v>23</v>
      </c>
      <c r="L396">
        <v>42</v>
      </c>
      <c r="M396">
        <v>27</v>
      </c>
      <c r="N396">
        <v>6</v>
      </c>
      <c r="O396">
        <v>47</v>
      </c>
      <c r="P396">
        <v>0</v>
      </c>
      <c r="Q396">
        <v>2</v>
      </c>
      <c r="R396">
        <v>0</v>
      </c>
      <c r="S396">
        <f t="shared" si="24"/>
        <v>65.199999999999989</v>
      </c>
      <c r="T396">
        <f t="shared" si="25"/>
        <v>4.3466666666666658</v>
      </c>
      <c r="U396">
        <f t="shared" si="26"/>
        <v>2.1733333333333329</v>
      </c>
      <c r="V396">
        <f t="shared" si="27"/>
        <v>2.1733333333333329</v>
      </c>
    </row>
    <row r="397" spans="1:22" x14ac:dyDescent="0.35">
      <c r="A397" t="s">
        <v>278</v>
      </c>
      <c r="B397" t="s">
        <v>173</v>
      </c>
      <c r="C397" t="s">
        <v>313</v>
      </c>
      <c r="D397" t="s">
        <v>356</v>
      </c>
      <c r="E397">
        <v>58.7</v>
      </c>
      <c r="F397">
        <v>50</v>
      </c>
      <c r="G397">
        <v>3</v>
      </c>
      <c r="H397">
        <v>0</v>
      </c>
      <c r="I397">
        <v>3.88</v>
      </c>
      <c r="J397">
        <v>1.35</v>
      </c>
      <c r="K397">
        <v>25</v>
      </c>
      <c r="L397">
        <v>55</v>
      </c>
      <c r="M397">
        <v>25</v>
      </c>
      <c r="N397">
        <v>6</v>
      </c>
      <c r="O397">
        <v>60</v>
      </c>
      <c r="P397">
        <v>0</v>
      </c>
      <c r="Q397">
        <v>3</v>
      </c>
      <c r="R397">
        <v>0</v>
      </c>
      <c r="S397">
        <f t="shared" si="24"/>
        <v>64.699999999999989</v>
      </c>
      <c r="T397">
        <f t="shared" si="25"/>
        <v>4.3133333333333326</v>
      </c>
      <c r="U397">
        <f t="shared" si="26"/>
        <v>2.1566666666666663</v>
      </c>
      <c r="V397">
        <f t="shared" si="27"/>
        <v>2.1566666666666663</v>
      </c>
    </row>
    <row r="398" spans="1:22" x14ac:dyDescent="0.35">
      <c r="A398" t="s">
        <v>1645</v>
      </c>
      <c r="B398" t="s">
        <v>1646</v>
      </c>
      <c r="C398" t="s">
        <v>363</v>
      </c>
      <c r="D398" t="s">
        <v>356</v>
      </c>
      <c r="E398">
        <v>49.7</v>
      </c>
      <c r="F398">
        <v>50</v>
      </c>
      <c r="G398">
        <v>3</v>
      </c>
      <c r="H398">
        <v>0</v>
      </c>
      <c r="I398">
        <v>4.3499999999999996</v>
      </c>
      <c r="J398">
        <v>1.35</v>
      </c>
      <c r="K398">
        <v>24</v>
      </c>
      <c r="L398">
        <v>46</v>
      </c>
      <c r="M398">
        <v>21</v>
      </c>
      <c r="N398">
        <v>7</v>
      </c>
      <c r="O398">
        <v>47</v>
      </c>
      <c r="P398">
        <v>0</v>
      </c>
      <c r="Q398">
        <v>3</v>
      </c>
      <c r="R398">
        <v>0</v>
      </c>
      <c r="S398">
        <f t="shared" si="24"/>
        <v>64.699999999999989</v>
      </c>
      <c r="T398">
        <f t="shared" si="25"/>
        <v>4.3133333333333326</v>
      </c>
      <c r="U398">
        <f t="shared" si="26"/>
        <v>2.1566666666666663</v>
      </c>
      <c r="V398">
        <f t="shared" si="27"/>
        <v>2.1566666666666663</v>
      </c>
    </row>
    <row r="399" spans="1:22" x14ac:dyDescent="0.35">
      <c r="A399" t="s">
        <v>1492</v>
      </c>
      <c r="B399" t="s">
        <v>1493</v>
      </c>
      <c r="C399" t="s">
        <v>309</v>
      </c>
      <c r="D399" t="s">
        <v>356</v>
      </c>
      <c r="E399">
        <v>58.3</v>
      </c>
      <c r="F399">
        <v>44</v>
      </c>
      <c r="G399">
        <v>3</v>
      </c>
      <c r="H399">
        <v>0</v>
      </c>
      <c r="I399">
        <v>3.94</v>
      </c>
      <c r="J399">
        <v>1.3</v>
      </c>
      <c r="K399">
        <v>25</v>
      </c>
      <c r="L399">
        <v>59</v>
      </c>
      <c r="M399">
        <v>17</v>
      </c>
      <c r="N399">
        <v>6</v>
      </c>
      <c r="O399">
        <v>55</v>
      </c>
      <c r="P399">
        <v>0</v>
      </c>
      <c r="Q399">
        <v>3</v>
      </c>
      <c r="R399">
        <v>0</v>
      </c>
      <c r="S399">
        <f t="shared" si="24"/>
        <v>64.300000000000011</v>
      </c>
      <c r="T399">
        <f t="shared" si="25"/>
        <v>4.2866666666666671</v>
      </c>
      <c r="U399">
        <f t="shared" si="26"/>
        <v>2.1433333333333335</v>
      </c>
      <c r="V399">
        <f t="shared" si="27"/>
        <v>2.1433333333333335</v>
      </c>
    </row>
    <row r="400" spans="1:22" x14ac:dyDescent="0.35">
      <c r="A400" t="s">
        <v>249</v>
      </c>
      <c r="B400" t="s">
        <v>136</v>
      </c>
      <c r="C400" t="s">
        <v>304</v>
      </c>
      <c r="D400" t="s">
        <v>356</v>
      </c>
      <c r="E400">
        <v>55.3</v>
      </c>
      <c r="F400">
        <v>53</v>
      </c>
      <c r="G400">
        <v>3</v>
      </c>
      <c r="H400">
        <v>0</v>
      </c>
      <c r="I400">
        <v>4.33</v>
      </c>
      <c r="J400">
        <v>1.39</v>
      </c>
      <c r="K400">
        <v>27</v>
      </c>
      <c r="L400">
        <v>51</v>
      </c>
      <c r="M400">
        <v>26</v>
      </c>
      <c r="N400">
        <v>7</v>
      </c>
      <c r="O400">
        <v>53</v>
      </c>
      <c r="P400">
        <v>0</v>
      </c>
      <c r="Q400">
        <v>3</v>
      </c>
      <c r="R400">
        <v>0</v>
      </c>
      <c r="S400">
        <f t="shared" si="24"/>
        <v>64.300000000000011</v>
      </c>
      <c r="T400">
        <f t="shared" si="25"/>
        <v>4.2866666666666671</v>
      </c>
      <c r="U400">
        <f t="shared" si="26"/>
        <v>2.1433333333333335</v>
      </c>
      <c r="V400">
        <f t="shared" si="27"/>
        <v>2.1433333333333335</v>
      </c>
    </row>
    <row r="401" spans="1:22" x14ac:dyDescent="0.35">
      <c r="A401" t="s">
        <v>472</v>
      </c>
      <c r="B401" t="s">
        <v>837</v>
      </c>
      <c r="C401" t="s">
        <v>297</v>
      </c>
      <c r="D401" t="s">
        <v>355</v>
      </c>
      <c r="E401">
        <v>41.2</v>
      </c>
      <c r="F401">
        <v>39</v>
      </c>
      <c r="G401">
        <v>3</v>
      </c>
      <c r="H401">
        <v>0</v>
      </c>
      <c r="I401">
        <v>3.69</v>
      </c>
      <c r="J401">
        <v>1.21</v>
      </c>
      <c r="K401">
        <v>17</v>
      </c>
      <c r="L401">
        <v>37</v>
      </c>
      <c r="M401">
        <v>13</v>
      </c>
      <c r="N401">
        <v>4</v>
      </c>
      <c r="O401">
        <v>7</v>
      </c>
      <c r="P401">
        <v>7</v>
      </c>
      <c r="Q401">
        <v>2</v>
      </c>
      <c r="R401">
        <v>0</v>
      </c>
      <c r="S401">
        <f t="shared" si="24"/>
        <v>64.2</v>
      </c>
      <c r="T401">
        <f t="shared" si="25"/>
        <v>4.28</v>
      </c>
      <c r="U401">
        <f t="shared" si="26"/>
        <v>2.14</v>
      </c>
      <c r="V401">
        <f t="shared" si="27"/>
        <v>2.14</v>
      </c>
    </row>
    <row r="402" spans="1:22" x14ac:dyDescent="0.35">
      <c r="A402" t="s">
        <v>262</v>
      </c>
      <c r="B402" t="s">
        <v>342</v>
      </c>
      <c r="C402" t="s">
        <v>2138</v>
      </c>
      <c r="D402" t="s">
        <v>356</v>
      </c>
      <c r="E402">
        <v>57.2</v>
      </c>
      <c r="F402">
        <v>52</v>
      </c>
      <c r="G402">
        <v>3</v>
      </c>
      <c r="H402">
        <v>0</v>
      </c>
      <c r="I402">
        <v>4.2</v>
      </c>
      <c r="J402">
        <v>1.4</v>
      </c>
      <c r="K402">
        <v>27</v>
      </c>
      <c r="L402">
        <v>55</v>
      </c>
      <c r="M402">
        <v>25</v>
      </c>
      <c r="N402">
        <v>6</v>
      </c>
      <c r="O402">
        <v>53</v>
      </c>
      <c r="P402">
        <v>0</v>
      </c>
      <c r="Q402">
        <v>3</v>
      </c>
      <c r="R402">
        <v>0</v>
      </c>
      <c r="S402">
        <f t="shared" si="24"/>
        <v>64.199999999999989</v>
      </c>
      <c r="T402">
        <f t="shared" si="25"/>
        <v>4.2799999999999994</v>
      </c>
      <c r="U402">
        <f t="shared" si="26"/>
        <v>2.1399999999999997</v>
      </c>
      <c r="V402">
        <f t="shared" si="27"/>
        <v>2.1399999999999997</v>
      </c>
    </row>
    <row r="403" spans="1:22" x14ac:dyDescent="0.35">
      <c r="A403" t="s">
        <v>33</v>
      </c>
      <c r="B403" t="s">
        <v>1059</v>
      </c>
      <c r="C403" t="s">
        <v>308</v>
      </c>
      <c r="D403" t="s">
        <v>356</v>
      </c>
      <c r="E403">
        <v>46.9</v>
      </c>
      <c r="F403">
        <v>49</v>
      </c>
      <c r="G403">
        <v>3</v>
      </c>
      <c r="H403">
        <v>0</v>
      </c>
      <c r="I403">
        <v>4.0599999999999996</v>
      </c>
      <c r="J403">
        <v>1.41</v>
      </c>
      <c r="K403">
        <v>21</v>
      </c>
      <c r="L403">
        <v>41</v>
      </c>
      <c r="M403">
        <v>25</v>
      </c>
      <c r="N403">
        <v>4</v>
      </c>
      <c r="O403">
        <v>48</v>
      </c>
      <c r="P403">
        <v>0</v>
      </c>
      <c r="Q403">
        <v>2</v>
      </c>
      <c r="R403">
        <v>0</v>
      </c>
      <c r="S403">
        <f t="shared" si="24"/>
        <v>63.900000000000006</v>
      </c>
      <c r="T403">
        <f t="shared" si="25"/>
        <v>4.2600000000000007</v>
      </c>
      <c r="U403">
        <f t="shared" si="26"/>
        <v>2.1300000000000003</v>
      </c>
      <c r="V403">
        <f t="shared" si="27"/>
        <v>2.1300000000000003</v>
      </c>
    </row>
    <row r="404" spans="1:22" x14ac:dyDescent="0.35">
      <c r="A404" t="s">
        <v>327</v>
      </c>
      <c r="B404" t="s">
        <v>1281</v>
      </c>
      <c r="C404" t="s">
        <v>316</v>
      </c>
      <c r="D404" t="s">
        <v>356</v>
      </c>
      <c r="E404">
        <v>47</v>
      </c>
      <c r="F404">
        <v>43</v>
      </c>
      <c r="G404">
        <v>3</v>
      </c>
      <c r="H404">
        <v>0</v>
      </c>
      <c r="I404">
        <v>4.21</v>
      </c>
      <c r="J404">
        <v>1.31</v>
      </c>
      <c r="K404">
        <v>22</v>
      </c>
      <c r="L404">
        <v>45</v>
      </c>
      <c r="M404">
        <v>17</v>
      </c>
      <c r="N404">
        <v>6</v>
      </c>
      <c r="O404">
        <v>49</v>
      </c>
      <c r="P404">
        <v>0</v>
      </c>
      <c r="Q404">
        <v>2</v>
      </c>
      <c r="R404">
        <v>0</v>
      </c>
      <c r="S404">
        <f t="shared" si="24"/>
        <v>63.5</v>
      </c>
      <c r="T404">
        <f t="shared" si="25"/>
        <v>4.2333333333333334</v>
      </c>
      <c r="U404">
        <f t="shared" si="26"/>
        <v>2.1166666666666667</v>
      </c>
      <c r="V404">
        <f t="shared" si="27"/>
        <v>2.1166666666666667</v>
      </c>
    </row>
    <row r="405" spans="1:22" x14ac:dyDescent="0.35">
      <c r="A405" t="s">
        <v>881</v>
      </c>
      <c r="B405" t="s">
        <v>643</v>
      </c>
      <c r="C405" t="s">
        <v>311</v>
      </c>
      <c r="D405" t="s">
        <v>356</v>
      </c>
      <c r="E405">
        <v>43.8</v>
      </c>
      <c r="F405">
        <v>37</v>
      </c>
      <c r="G405">
        <v>3</v>
      </c>
      <c r="H405">
        <v>0</v>
      </c>
      <c r="I405">
        <v>3.48</v>
      </c>
      <c r="J405">
        <v>1.2</v>
      </c>
      <c r="K405">
        <v>17</v>
      </c>
      <c r="L405">
        <v>40</v>
      </c>
      <c r="M405">
        <v>13</v>
      </c>
      <c r="N405">
        <v>4</v>
      </c>
      <c r="O405">
        <v>44</v>
      </c>
      <c r="P405">
        <v>0</v>
      </c>
      <c r="Q405">
        <v>2</v>
      </c>
      <c r="R405">
        <v>0</v>
      </c>
      <c r="S405">
        <f t="shared" si="24"/>
        <v>63.3</v>
      </c>
      <c r="T405">
        <f t="shared" si="25"/>
        <v>4.22</v>
      </c>
      <c r="U405">
        <f t="shared" si="26"/>
        <v>2.11</v>
      </c>
      <c r="V405">
        <f t="shared" si="27"/>
        <v>2.11</v>
      </c>
    </row>
    <row r="406" spans="1:22" x14ac:dyDescent="0.35">
      <c r="A406" t="s">
        <v>40</v>
      </c>
      <c r="B406" t="s">
        <v>1381</v>
      </c>
      <c r="C406" t="s">
        <v>303</v>
      </c>
      <c r="D406" t="s">
        <v>356</v>
      </c>
      <c r="E406">
        <v>59.5</v>
      </c>
      <c r="F406">
        <v>47</v>
      </c>
      <c r="G406">
        <v>3</v>
      </c>
      <c r="H406">
        <v>0</v>
      </c>
      <c r="I406">
        <v>4.3499999999999996</v>
      </c>
      <c r="J406">
        <v>1.36</v>
      </c>
      <c r="K406">
        <v>29</v>
      </c>
      <c r="L406">
        <v>61</v>
      </c>
      <c r="M406">
        <v>20</v>
      </c>
      <c r="N406">
        <v>7</v>
      </c>
      <c r="O406">
        <v>50</v>
      </c>
      <c r="P406">
        <v>0</v>
      </c>
      <c r="Q406">
        <v>3</v>
      </c>
      <c r="R406">
        <v>0</v>
      </c>
      <c r="S406">
        <f t="shared" si="24"/>
        <v>62.5</v>
      </c>
      <c r="T406">
        <f t="shared" si="25"/>
        <v>4.166666666666667</v>
      </c>
      <c r="U406">
        <f t="shared" si="26"/>
        <v>2.0833333333333335</v>
      </c>
      <c r="V406">
        <f t="shared" si="27"/>
        <v>2.0833333333333335</v>
      </c>
    </row>
    <row r="407" spans="1:22" x14ac:dyDescent="0.35">
      <c r="A407" t="s">
        <v>209</v>
      </c>
      <c r="B407" t="s">
        <v>481</v>
      </c>
      <c r="D407" t="s">
        <v>355</v>
      </c>
      <c r="E407">
        <v>70.8</v>
      </c>
      <c r="F407">
        <v>50</v>
      </c>
      <c r="G407">
        <v>4</v>
      </c>
      <c r="H407">
        <v>0</v>
      </c>
      <c r="I407">
        <v>4.67</v>
      </c>
      <c r="J407">
        <v>1.44</v>
      </c>
      <c r="K407">
        <v>37</v>
      </c>
      <c r="L407">
        <v>74</v>
      </c>
      <c r="M407">
        <v>28</v>
      </c>
      <c r="N407">
        <v>9</v>
      </c>
      <c r="O407">
        <v>15</v>
      </c>
      <c r="P407">
        <v>13</v>
      </c>
      <c r="Q407">
        <v>5</v>
      </c>
      <c r="R407">
        <v>0</v>
      </c>
      <c r="S407">
        <f t="shared" si="24"/>
        <v>62.300000000000011</v>
      </c>
      <c r="T407">
        <f t="shared" si="25"/>
        <v>4.1533333333333342</v>
      </c>
      <c r="U407">
        <f t="shared" si="26"/>
        <v>2.0766666666666671</v>
      </c>
      <c r="V407">
        <f t="shared" si="27"/>
        <v>2.0766666666666671</v>
      </c>
    </row>
    <row r="408" spans="1:22" x14ac:dyDescent="0.35">
      <c r="A408" t="s">
        <v>115</v>
      </c>
      <c r="B408" t="s">
        <v>223</v>
      </c>
      <c r="C408" t="s">
        <v>319</v>
      </c>
      <c r="D408" t="s">
        <v>356</v>
      </c>
      <c r="E408">
        <v>61.6</v>
      </c>
      <c r="F408">
        <v>49</v>
      </c>
      <c r="G408">
        <v>3</v>
      </c>
      <c r="H408">
        <v>0</v>
      </c>
      <c r="I408">
        <v>4.59</v>
      </c>
      <c r="J408">
        <v>1.39</v>
      </c>
      <c r="K408">
        <v>31</v>
      </c>
      <c r="L408">
        <v>64</v>
      </c>
      <c r="M408">
        <v>22</v>
      </c>
      <c r="N408">
        <v>8</v>
      </c>
      <c r="O408">
        <v>44</v>
      </c>
      <c r="P408">
        <v>2</v>
      </c>
      <c r="Q408">
        <v>3</v>
      </c>
      <c r="R408">
        <v>0</v>
      </c>
      <c r="S408">
        <f t="shared" si="24"/>
        <v>62.099999999999994</v>
      </c>
      <c r="T408">
        <f t="shared" si="25"/>
        <v>4.1399999999999997</v>
      </c>
      <c r="U408">
        <f t="shared" si="26"/>
        <v>2.0699999999999998</v>
      </c>
      <c r="V408">
        <f t="shared" si="27"/>
        <v>2.0699999999999998</v>
      </c>
    </row>
    <row r="409" spans="1:22" x14ac:dyDescent="0.35">
      <c r="A409" t="s">
        <v>212</v>
      </c>
      <c r="B409" t="s">
        <v>953</v>
      </c>
      <c r="C409" t="s">
        <v>320</v>
      </c>
      <c r="D409" t="s">
        <v>356</v>
      </c>
      <c r="E409">
        <v>50.6</v>
      </c>
      <c r="F409">
        <v>49</v>
      </c>
      <c r="G409">
        <v>3</v>
      </c>
      <c r="H409">
        <v>0</v>
      </c>
      <c r="I409">
        <v>4.54</v>
      </c>
      <c r="J409">
        <v>1.4</v>
      </c>
      <c r="K409">
        <v>25</v>
      </c>
      <c r="L409">
        <v>50</v>
      </c>
      <c r="M409">
        <v>21</v>
      </c>
      <c r="N409">
        <v>7</v>
      </c>
      <c r="O409">
        <v>31</v>
      </c>
      <c r="P409">
        <v>4</v>
      </c>
      <c r="Q409">
        <v>3</v>
      </c>
      <c r="R409">
        <v>0</v>
      </c>
      <c r="S409">
        <f t="shared" si="24"/>
        <v>62.099999999999994</v>
      </c>
      <c r="T409">
        <f t="shared" si="25"/>
        <v>4.1399999999999997</v>
      </c>
      <c r="U409">
        <f t="shared" si="26"/>
        <v>2.0699999999999998</v>
      </c>
      <c r="V409">
        <f t="shared" si="27"/>
        <v>2.0699999999999998</v>
      </c>
    </row>
    <row r="410" spans="1:22" x14ac:dyDescent="0.35">
      <c r="A410" t="s">
        <v>148</v>
      </c>
      <c r="B410" t="s">
        <v>1332</v>
      </c>
      <c r="C410" t="s">
        <v>315</v>
      </c>
      <c r="D410" t="s">
        <v>356</v>
      </c>
      <c r="E410">
        <v>46.6</v>
      </c>
      <c r="F410">
        <v>48</v>
      </c>
      <c r="G410">
        <v>2</v>
      </c>
      <c r="H410">
        <v>0</v>
      </c>
      <c r="I410">
        <v>4.01</v>
      </c>
      <c r="J410">
        <v>1.22</v>
      </c>
      <c r="K410">
        <v>21</v>
      </c>
      <c r="L410">
        <v>42</v>
      </c>
      <c r="M410">
        <v>15</v>
      </c>
      <c r="N410">
        <v>7</v>
      </c>
      <c r="O410">
        <v>42</v>
      </c>
      <c r="P410">
        <v>0</v>
      </c>
      <c r="Q410">
        <v>2</v>
      </c>
      <c r="R410">
        <v>0</v>
      </c>
      <c r="S410">
        <f t="shared" si="24"/>
        <v>62.099999999999994</v>
      </c>
      <c r="T410">
        <f t="shared" si="25"/>
        <v>4.1399999999999997</v>
      </c>
      <c r="U410">
        <f t="shared" si="26"/>
        <v>2.0699999999999998</v>
      </c>
      <c r="V410">
        <f t="shared" si="27"/>
        <v>2.0699999999999998</v>
      </c>
    </row>
    <row r="411" spans="1:22" x14ac:dyDescent="0.35">
      <c r="A411" t="s">
        <v>77</v>
      </c>
      <c r="B411" t="s">
        <v>1675</v>
      </c>
      <c r="C411" t="s">
        <v>295</v>
      </c>
      <c r="D411" t="s">
        <v>356</v>
      </c>
      <c r="E411">
        <v>61</v>
      </c>
      <c r="F411">
        <v>48</v>
      </c>
      <c r="G411">
        <v>3</v>
      </c>
      <c r="H411">
        <v>0</v>
      </c>
      <c r="I411">
        <v>4.3899999999999997</v>
      </c>
      <c r="J411">
        <v>1.37</v>
      </c>
      <c r="K411">
        <v>30</v>
      </c>
      <c r="L411">
        <v>62</v>
      </c>
      <c r="M411">
        <v>22</v>
      </c>
      <c r="N411">
        <v>7</v>
      </c>
      <c r="O411">
        <v>20</v>
      </c>
      <c r="P411">
        <v>9</v>
      </c>
      <c r="Q411">
        <v>3</v>
      </c>
      <c r="R411">
        <v>0</v>
      </c>
      <c r="S411">
        <f t="shared" si="24"/>
        <v>62</v>
      </c>
      <c r="T411">
        <f t="shared" si="25"/>
        <v>4.1333333333333337</v>
      </c>
      <c r="U411">
        <f t="shared" si="26"/>
        <v>2.0666666666666669</v>
      </c>
      <c r="V411">
        <f t="shared" si="27"/>
        <v>2.0666666666666669</v>
      </c>
    </row>
    <row r="412" spans="1:22" x14ac:dyDescent="0.35">
      <c r="A412" t="s">
        <v>1516</v>
      </c>
      <c r="B412" t="s">
        <v>165</v>
      </c>
      <c r="C412" t="s">
        <v>309</v>
      </c>
      <c r="D412" t="s">
        <v>356</v>
      </c>
      <c r="E412">
        <v>60</v>
      </c>
      <c r="F412">
        <v>50</v>
      </c>
      <c r="G412">
        <v>3</v>
      </c>
      <c r="H412">
        <v>0</v>
      </c>
      <c r="I412">
        <v>4.53</v>
      </c>
      <c r="J412">
        <v>1.35</v>
      </c>
      <c r="K412">
        <v>30</v>
      </c>
      <c r="L412">
        <v>60</v>
      </c>
      <c r="M412">
        <v>21</v>
      </c>
      <c r="N412">
        <v>9</v>
      </c>
      <c r="O412">
        <v>29</v>
      </c>
      <c r="P412">
        <v>5</v>
      </c>
      <c r="Q412">
        <v>4</v>
      </c>
      <c r="R412">
        <v>0</v>
      </c>
      <c r="S412">
        <f t="shared" si="24"/>
        <v>62</v>
      </c>
      <c r="T412">
        <f t="shared" si="25"/>
        <v>4.1333333333333337</v>
      </c>
      <c r="U412">
        <f t="shared" si="26"/>
        <v>2.0666666666666669</v>
      </c>
      <c r="V412">
        <f t="shared" si="27"/>
        <v>2.0666666666666669</v>
      </c>
    </row>
    <row r="413" spans="1:22" x14ac:dyDescent="0.35">
      <c r="A413" t="s">
        <v>158</v>
      </c>
      <c r="B413" t="s">
        <v>1080</v>
      </c>
      <c r="C413" t="s">
        <v>303</v>
      </c>
      <c r="D413" t="s">
        <v>356</v>
      </c>
      <c r="E413">
        <v>50.1</v>
      </c>
      <c r="F413">
        <v>45</v>
      </c>
      <c r="G413">
        <v>3</v>
      </c>
      <c r="H413">
        <v>0</v>
      </c>
      <c r="I413">
        <v>4.05</v>
      </c>
      <c r="J413">
        <v>1.34</v>
      </c>
      <c r="K413">
        <v>23</v>
      </c>
      <c r="L413">
        <v>48</v>
      </c>
      <c r="M413">
        <v>19</v>
      </c>
      <c r="N413">
        <v>5</v>
      </c>
      <c r="O413">
        <v>51</v>
      </c>
      <c r="P413">
        <v>0</v>
      </c>
      <c r="Q413">
        <v>3</v>
      </c>
      <c r="R413">
        <v>0</v>
      </c>
      <c r="S413">
        <f t="shared" si="24"/>
        <v>61.599999999999994</v>
      </c>
      <c r="T413">
        <f t="shared" si="25"/>
        <v>4.1066666666666665</v>
      </c>
      <c r="U413">
        <f t="shared" si="26"/>
        <v>2.0533333333333332</v>
      </c>
      <c r="V413">
        <f t="shared" si="27"/>
        <v>2.0533333333333332</v>
      </c>
    </row>
    <row r="414" spans="1:22" x14ac:dyDescent="0.35">
      <c r="A414" t="s">
        <v>1144</v>
      </c>
      <c r="B414" t="s">
        <v>452</v>
      </c>
      <c r="C414" t="s">
        <v>363</v>
      </c>
      <c r="D414" t="s">
        <v>356</v>
      </c>
      <c r="E414">
        <v>61</v>
      </c>
      <c r="F414">
        <v>48</v>
      </c>
      <c r="G414">
        <v>3</v>
      </c>
      <c r="H414">
        <v>0</v>
      </c>
      <c r="I414">
        <v>4.2</v>
      </c>
      <c r="J414">
        <v>1.39</v>
      </c>
      <c r="K414">
        <v>28</v>
      </c>
      <c r="L414">
        <v>61</v>
      </c>
      <c r="M414">
        <v>24</v>
      </c>
      <c r="N414">
        <v>6</v>
      </c>
      <c r="O414">
        <v>55</v>
      </c>
      <c r="P414">
        <v>0</v>
      </c>
      <c r="Q414">
        <v>3</v>
      </c>
      <c r="R414">
        <v>0</v>
      </c>
      <c r="S414">
        <f t="shared" si="24"/>
        <v>61.5</v>
      </c>
      <c r="T414">
        <f t="shared" si="25"/>
        <v>4.0999999999999996</v>
      </c>
      <c r="U414">
        <f t="shared" si="26"/>
        <v>2.0499999999999998</v>
      </c>
      <c r="V414">
        <f t="shared" si="27"/>
        <v>2.0499999999999998</v>
      </c>
    </row>
    <row r="415" spans="1:22" x14ac:dyDescent="0.35">
      <c r="A415" t="s">
        <v>162</v>
      </c>
      <c r="B415" t="s">
        <v>28</v>
      </c>
      <c r="C415" t="s">
        <v>2137</v>
      </c>
      <c r="D415" t="s">
        <v>355</v>
      </c>
      <c r="E415">
        <v>76.400000000000006</v>
      </c>
      <c r="F415">
        <v>55</v>
      </c>
      <c r="G415">
        <v>3</v>
      </c>
      <c r="H415">
        <v>0</v>
      </c>
      <c r="I415">
        <v>4.43</v>
      </c>
      <c r="J415">
        <v>1.4</v>
      </c>
      <c r="K415">
        <v>38</v>
      </c>
      <c r="L415">
        <v>78</v>
      </c>
      <c r="M415">
        <v>30</v>
      </c>
      <c r="N415">
        <v>9</v>
      </c>
      <c r="O415">
        <v>27</v>
      </c>
      <c r="P415">
        <v>12</v>
      </c>
      <c r="Q415">
        <v>4</v>
      </c>
      <c r="R415">
        <v>0</v>
      </c>
      <c r="S415">
        <f t="shared" si="24"/>
        <v>61.400000000000006</v>
      </c>
      <c r="T415">
        <f t="shared" si="25"/>
        <v>4.0933333333333337</v>
      </c>
      <c r="U415">
        <f t="shared" si="26"/>
        <v>2.0466666666666669</v>
      </c>
      <c r="V415">
        <f t="shared" si="27"/>
        <v>2.0466666666666669</v>
      </c>
    </row>
    <row r="416" spans="1:22" x14ac:dyDescent="0.35">
      <c r="A416" t="s">
        <v>1883</v>
      </c>
      <c r="B416" t="s">
        <v>245</v>
      </c>
      <c r="C416" t="s">
        <v>305</v>
      </c>
      <c r="D416" t="s">
        <v>356</v>
      </c>
      <c r="E416">
        <v>52.7</v>
      </c>
      <c r="F416">
        <v>55</v>
      </c>
      <c r="G416">
        <v>2</v>
      </c>
      <c r="H416">
        <v>0</v>
      </c>
      <c r="I416">
        <v>4.42</v>
      </c>
      <c r="J416">
        <v>1.36</v>
      </c>
      <c r="K416">
        <v>26</v>
      </c>
      <c r="L416">
        <v>49</v>
      </c>
      <c r="M416">
        <v>23</v>
      </c>
      <c r="N416">
        <v>8</v>
      </c>
      <c r="O416">
        <v>50</v>
      </c>
      <c r="P416">
        <v>0</v>
      </c>
      <c r="Q416">
        <v>2</v>
      </c>
      <c r="R416">
        <v>0</v>
      </c>
      <c r="S416">
        <f t="shared" si="24"/>
        <v>61.2</v>
      </c>
      <c r="T416">
        <f t="shared" si="25"/>
        <v>4.08</v>
      </c>
      <c r="U416">
        <f t="shared" si="26"/>
        <v>2.04</v>
      </c>
      <c r="V416">
        <f t="shared" si="27"/>
        <v>2.04</v>
      </c>
    </row>
    <row r="417" spans="1:22" x14ac:dyDescent="0.35">
      <c r="A417" t="s">
        <v>88</v>
      </c>
      <c r="B417" t="s">
        <v>1832</v>
      </c>
      <c r="C417" t="s">
        <v>303</v>
      </c>
      <c r="D417" t="s">
        <v>356</v>
      </c>
      <c r="E417">
        <v>52.1</v>
      </c>
      <c r="F417">
        <v>46</v>
      </c>
      <c r="G417">
        <v>3</v>
      </c>
      <c r="H417">
        <v>0</v>
      </c>
      <c r="I417">
        <v>4.2699999999999996</v>
      </c>
      <c r="J417">
        <v>1.35</v>
      </c>
      <c r="K417">
        <v>25</v>
      </c>
      <c r="L417">
        <v>51</v>
      </c>
      <c r="M417">
        <v>20</v>
      </c>
      <c r="N417">
        <v>7</v>
      </c>
      <c r="O417">
        <v>51</v>
      </c>
      <c r="P417">
        <v>0</v>
      </c>
      <c r="Q417">
        <v>3</v>
      </c>
      <c r="R417">
        <v>0</v>
      </c>
      <c r="S417">
        <f t="shared" si="24"/>
        <v>61.099999999999994</v>
      </c>
      <c r="T417">
        <f t="shared" si="25"/>
        <v>4.0733333333333333</v>
      </c>
      <c r="U417">
        <f t="shared" si="26"/>
        <v>2.0366666666666666</v>
      </c>
      <c r="V417">
        <f t="shared" si="27"/>
        <v>2.0366666666666666</v>
      </c>
    </row>
    <row r="418" spans="1:22" x14ac:dyDescent="0.35">
      <c r="A418" t="s">
        <v>57</v>
      </c>
      <c r="B418" t="s">
        <v>1715</v>
      </c>
      <c r="C418" t="s">
        <v>363</v>
      </c>
      <c r="D418" t="s">
        <v>356</v>
      </c>
      <c r="E418">
        <v>52.4</v>
      </c>
      <c r="F418">
        <v>45</v>
      </c>
      <c r="G418">
        <v>3</v>
      </c>
      <c r="H418">
        <v>0</v>
      </c>
      <c r="I418">
        <v>4.5</v>
      </c>
      <c r="J418">
        <v>1.36</v>
      </c>
      <c r="K418">
        <v>26</v>
      </c>
      <c r="L418">
        <v>53</v>
      </c>
      <c r="M418">
        <v>18</v>
      </c>
      <c r="N418">
        <v>7</v>
      </c>
      <c r="O418">
        <v>33</v>
      </c>
      <c r="P418">
        <v>4</v>
      </c>
      <c r="Q418">
        <v>3</v>
      </c>
      <c r="R418">
        <v>0</v>
      </c>
      <c r="S418">
        <f t="shared" si="24"/>
        <v>60.900000000000006</v>
      </c>
      <c r="T418">
        <f t="shared" si="25"/>
        <v>4.0600000000000005</v>
      </c>
      <c r="U418">
        <f t="shared" si="26"/>
        <v>2.0300000000000002</v>
      </c>
      <c r="V418">
        <f t="shared" si="27"/>
        <v>2.0300000000000002</v>
      </c>
    </row>
    <row r="419" spans="1:22" x14ac:dyDescent="0.35">
      <c r="A419" t="s">
        <v>85</v>
      </c>
      <c r="B419" t="s">
        <v>1001</v>
      </c>
      <c r="C419" t="s">
        <v>308</v>
      </c>
      <c r="D419" t="s">
        <v>356</v>
      </c>
      <c r="E419">
        <v>59.6</v>
      </c>
      <c r="F419">
        <v>45</v>
      </c>
      <c r="G419">
        <v>3</v>
      </c>
      <c r="H419">
        <v>0</v>
      </c>
      <c r="I419">
        <v>4.34</v>
      </c>
      <c r="J419">
        <v>1.35</v>
      </c>
      <c r="K419">
        <v>29</v>
      </c>
      <c r="L419">
        <v>61</v>
      </c>
      <c r="M419">
        <v>20</v>
      </c>
      <c r="N419">
        <v>8</v>
      </c>
      <c r="O419">
        <v>53</v>
      </c>
      <c r="P419">
        <v>0</v>
      </c>
      <c r="Q419">
        <v>3</v>
      </c>
      <c r="R419">
        <v>0</v>
      </c>
      <c r="S419">
        <f t="shared" si="24"/>
        <v>60.599999999999994</v>
      </c>
      <c r="T419">
        <f t="shared" si="25"/>
        <v>4.04</v>
      </c>
      <c r="U419">
        <f t="shared" si="26"/>
        <v>2.02</v>
      </c>
      <c r="V419">
        <f t="shared" si="27"/>
        <v>2.02</v>
      </c>
    </row>
    <row r="420" spans="1:22" x14ac:dyDescent="0.35">
      <c r="A420" t="s">
        <v>226</v>
      </c>
      <c r="B420" t="s">
        <v>1076</v>
      </c>
      <c r="C420" t="s">
        <v>308</v>
      </c>
      <c r="D420" t="s">
        <v>355</v>
      </c>
      <c r="E420">
        <v>68.400000000000006</v>
      </c>
      <c r="F420">
        <v>49</v>
      </c>
      <c r="G420">
        <v>3</v>
      </c>
      <c r="H420">
        <v>0</v>
      </c>
      <c r="I420">
        <v>4.66</v>
      </c>
      <c r="J420">
        <v>1.34</v>
      </c>
      <c r="K420">
        <v>35</v>
      </c>
      <c r="L420">
        <v>69</v>
      </c>
      <c r="M420">
        <v>23</v>
      </c>
      <c r="N420">
        <v>10</v>
      </c>
      <c r="O420">
        <v>40</v>
      </c>
      <c r="P420">
        <v>5</v>
      </c>
      <c r="Q420">
        <v>4</v>
      </c>
      <c r="R420">
        <v>0</v>
      </c>
      <c r="S420">
        <f t="shared" si="24"/>
        <v>60.400000000000006</v>
      </c>
      <c r="T420">
        <f t="shared" si="25"/>
        <v>4.0266666666666673</v>
      </c>
      <c r="U420">
        <f t="shared" si="26"/>
        <v>2.0133333333333336</v>
      </c>
      <c r="V420">
        <f t="shared" si="27"/>
        <v>2.0133333333333336</v>
      </c>
    </row>
    <row r="421" spans="1:22" x14ac:dyDescent="0.35">
      <c r="A421" t="s">
        <v>693</v>
      </c>
      <c r="B421" t="s">
        <v>801</v>
      </c>
      <c r="D421" t="s">
        <v>356</v>
      </c>
      <c r="E421">
        <v>45.5</v>
      </c>
      <c r="F421">
        <v>40</v>
      </c>
      <c r="G421">
        <v>3</v>
      </c>
      <c r="H421">
        <v>0</v>
      </c>
      <c r="I421">
        <v>4.01</v>
      </c>
      <c r="J421">
        <v>1.33</v>
      </c>
      <c r="K421">
        <v>20</v>
      </c>
      <c r="L421">
        <v>43</v>
      </c>
      <c r="M421">
        <v>18</v>
      </c>
      <c r="N421">
        <v>5</v>
      </c>
      <c r="O421">
        <v>45</v>
      </c>
      <c r="P421">
        <v>0</v>
      </c>
      <c r="Q421">
        <v>2</v>
      </c>
      <c r="R421">
        <v>0</v>
      </c>
      <c r="S421">
        <f t="shared" si="24"/>
        <v>60</v>
      </c>
      <c r="T421">
        <f t="shared" si="25"/>
        <v>4</v>
      </c>
      <c r="U421">
        <f t="shared" si="26"/>
        <v>2</v>
      </c>
      <c r="V421">
        <f t="shared" si="27"/>
        <v>2</v>
      </c>
    </row>
    <row r="422" spans="1:22" x14ac:dyDescent="0.35">
      <c r="A422" t="s">
        <v>158</v>
      </c>
      <c r="B422" t="s">
        <v>46</v>
      </c>
      <c r="D422" t="s">
        <v>356</v>
      </c>
      <c r="E422">
        <v>44.9</v>
      </c>
      <c r="F422">
        <v>48</v>
      </c>
      <c r="G422">
        <v>2</v>
      </c>
      <c r="H422">
        <v>0</v>
      </c>
      <c r="I422">
        <v>3.73</v>
      </c>
      <c r="J422">
        <v>1.28</v>
      </c>
      <c r="K422">
        <v>19</v>
      </c>
      <c r="L422">
        <v>41</v>
      </c>
      <c r="M422">
        <v>17</v>
      </c>
      <c r="N422">
        <v>5</v>
      </c>
      <c r="O422">
        <v>46</v>
      </c>
      <c r="P422">
        <v>0</v>
      </c>
      <c r="Q422">
        <v>2</v>
      </c>
      <c r="R422">
        <v>0</v>
      </c>
      <c r="S422">
        <f t="shared" si="24"/>
        <v>59.900000000000006</v>
      </c>
      <c r="T422">
        <f t="shared" si="25"/>
        <v>3.9933333333333336</v>
      </c>
      <c r="U422">
        <f t="shared" si="26"/>
        <v>1.9966666666666668</v>
      </c>
      <c r="V422">
        <f t="shared" si="27"/>
        <v>1.9966666666666668</v>
      </c>
    </row>
    <row r="423" spans="1:22" x14ac:dyDescent="0.35">
      <c r="A423" t="s">
        <v>43</v>
      </c>
      <c r="B423" t="s">
        <v>286</v>
      </c>
      <c r="C423" t="s">
        <v>298</v>
      </c>
      <c r="D423" t="s">
        <v>356</v>
      </c>
      <c r="E423">
        <v>56.4</v>
      </c>
      <c r="F423">
        <v>43</v>
      </c>
      <c r="G423">
        <v>3</v>
      </c>
      <c r="H423">
        <v>0</v>
      </c>
      <c r="I423">
        <v>4.1100000000000003</v>
      </c>
      <c r="J423">
        <v>1.34</v>
      </c>
      <c r="K423">
        <v>26</v>
      </c>
      <c r="L423">
        <v>56</v>
      </c>
      <c r="M423">
        <v>20</v>
      </c>
      <c r="N423">
        <v>6</v>
      </c>
      <c r="O423">
        <v>56</v>
      </c>
      <c r="P423">
        <v>0</v>
      </c>
      <c r="Q423">
        <v>3</v>
      </c>
      <c r="R423">
        <v>0</v>
      </c>
      <c r="S423">
        <f t="shared" si="24"/>
        <v>59.400000000000006</v>
      </c>
      <c r="T423">
        <f t="shared" si="25"/>
        <v>3.9600000000000004</v>
      </c>
      <c r="U423">
        <f t="shared" si="26"/>
        <v>1.9800000000000002</v>
      </c>
      <c r="V423">
        <f t="shared" si="27"/>
        <v>1.9800000000000002</v>
      </c>
    </row>
    <row r="424" spans="1:22" x14ac:dyDescent="0.35">
      <c r="A424" t="s">
        <v>86</v>
      </c>
      <c r="B424" t="s">
        <v>116</v>
      </c>
      <c r="C424" t="s">
        <v>320</v>
      </c>
      <c r="D424" t="s">
        <v>356</v>
      </c>
      <c r="E424">
        <v>49.4</v>
      </c>
      <c r="F424">
        <v>51</v>
      </c>
      <c r="G424">
        <v>2</v>
      </c>
      <c r="H424">
        <v>0</v>
      </c>
      <c r="I424">
        <v>3.95</v>
      </c>
      <c r="J424">
        <v>1.34</v>
      </c>
      <c r="K424">
        <v>22</v>
      </c>
      <c r="L424">
        <v>44</v>
      </c>
      <c r="M424">
        <v>22</v>
      </c>
      <c r="N424">
        <v>5</v>
      </c>
      <c r="O424">
        <v>48</v>
      </c>
      <c r="P424">
        <v>0</v>
      </c>
      <c r="Q424">
        <v>2</v>
      </c>
      <c r="R424">
        <v>0</v>
      </c>
      <c r="S424">
        <f t="shared" si="24"/>
        <v>59.400000000000006</v>
      </c>
      <c r="T424">
        <f t="shared" si="25"/>
        <v>3.9600000000000004</v>
      </c>
      <c r="U424">
        <f t="shared" si="26"/>
        <v>1.9800000000000002</v>
      </c>
      <c r="V424">
        <f t="shared" si="27"/>
        <v>1.9800000000000002</v>
      </c>
    </row>
    <row r="425" spans="1:22" x14ac:dyDescent="0.35">
      <c r="A425" t="s">
        <v>57</v>
      </c>
      <c r="B425" t="s">
        <v>1945</v>
      </c>
      <c r="C425" t="s">
        <v>304</v>
      </c>
      <c r="D425" t="s">
        <v>356</v>
      </c>
      <c r="E425">
        <v>49.4</v>
      </c>
      <c r="F425">
        <v>43</v>
      </c>
      <c r="G425">
        <v>3</v>
      </c>
      <c r="H425">
        <v>0</v>
      </c>
      <c r="I425">
        <v>4.34</v>
      </c>
      <c r="J425">
        <v>1.36</v>
      </c>
      <c r="K425">
        <v>24</v>
      </c>
      <c r="L425">
        <v>49</v>
      </c>
      <c r="M425">
        <v>18</v>
      </c>
      <c r="N425">
        <v>6</v>
      </c>
      <c r="O425">
        <v>48</v>
      </c>
      <c r="P425">
        <v>0</v>
      </c>
      <c r="Q425">
        <v>3</v>
      </c>
      <c r="R425">
        <v>0</v>
      </c>
      <c r="S425">
        <f t="shared" si="24"/>
        <v>58.900000000000006</v>
      </c>
      <c r="T425">
        <f t="shared" si="25"/>
        <v>3.9266666666666672</v>
      </c>
      <c r="U425">
        <f t="shared" si="26"/>
        <v>1.9633333333333336</v>
      </c>
      <c r="V425">
        <f t="shared" si="27"/>
        <v>1.9633333333333336</v>
      </c>
    </row>
    <row r="426" spans="1:22" x14ac:dyDescent="0.35">
      <c r="A426" t="s">
        <v>57</v>
      </c>
      <c r="B426" t="s">
        <v>1826</v>
      </c>
      <c r="C426" t="s">
        <v>308</v>
      </c>
      <c r="D426" t="s">
        <v>355</v>
      </c>
      <c r="E426">
        <v>56.7</v>
      </c>
      <c r="F426">
        <v>47</v>
      </c>
      <c r="G426">
        <v>3</v>
      </c>
      <c r="H426">
        <v>0</v>
      </c>
      <c r="I426">
        <v>4.7300000000000004</v>
      </c>
      <c r="J426">
        <v>1.4</v>
      </c>
      <c r="K426">
        <v>30</v>
      </c>
      <c r="L426">
        <v>56</v>
      </c>
      <c r="M426">
        <v>23</v>
      </c>
      <c r="N426">
        <v>8</v>
      </c>
      <c r="O426">
        <v>23</v>
      </c>
      <c r="P426">
        <v>8</v>
      </c>
      <c r="Q426">
        <v>3</v>
      </c>
      <c r="R426">
        <v>0</v>
      </c>
      <c r="S426">
        <f t="shared" si="24"/>
        <v>58.699999999999989</v>
      </c>
      <c r="T426">
        <f t="shared" si="25"/>
        <v>3.9133333333333327</v>
      </c>
      <c r="U426">
        <f t="shared" si="26"/>
        <v>1.9566666666666663</v>
      </c>
      <c r="V426">
        <f t="shared" si="27"/>
        <v>1.9566666666666663</v>
      </c>
    </row>
    <row r="427" spans="1:22" x14ac:dyDescent="0.35">
      <c r="A427" t="s">
        <v>562</v>
      </c>
      <c r="B427" t="s">
        <v>1352</v>
      </c>
      <c r="C427" t="s">
        <v>305</v>
      </c>
      <c r="D427" t="s">
        <v>356</v>
      </c>
      <c r="E427">
        <v>45.7</v>
      </c>
      <c r="F427">
        <v>48</v>
      </c>
      <c r="G427">
        <v>2</v>
      </c>
      <c r="H427">
        <v>0</v>
      </c>
      <c r="I427">
        <v>3.98</v>
      </c>
      <c r="J427">
        <v>1.33</v>
      </c>
      <c r="K427">
        <v>20</v>
      </c>
      <c r="L427">
        <v>41</v>
      </c>
      <c r="M427">
        <v>19</v>
      </c>
      <c r="N427">
        <v>5</v>
      </c>
      <c r="O427">
        <v>44</v>
      </c>
      <c r="P427">
        <v>0</v>
      </c>
      <c r="Q427">
        <v>2</v>
      </c>
      <c r="R427">
        <v>0</v>
      </c>
      <c r="S427">
        <f t="shared" si="24"/>
        <v>58.2</v>
      </c>
      <c r="T427">
        <f t="shared" si="25"/>
        <v>3.8800000000000003</v>
      </c>
      <c r="U427">
        <f t="shared" si="26"/>
        <v>1.9400000000000002</v>
      </c>
      <c r="V427">
        <f t="shared" si="27"/>
        <v>1.9400000000000002</v>
      </c>
    </row>
    <row r="428" spans="1:22" x14ac:dyDescent="0.35">
      <c r="A428" t="s">
        <v>98</v>
      </c>
      <c r="B428" t="s">
        <v>1054</v>
      </c>
      <c r="D428" t="s">
        <v>356</v>
      </c>
      <c r="E428">
        <v>45.4</v>
      </c>
      <c r="F428">
        <v>45</v>
      </c>
      <c r="G428">
        <v>2</v>
      </c>
      <c r="H428">
        <v>0</v>
      </c>
      <c r="I428">
        <v>3.78</v>
      </c>
      <c r="J428">
        <v>1.24</v>
      </c>
      <c r="K428">
        <v>19</v>
      </c>
      <c r="L428">
        <v>40</v>
      </c>
      <c r="M428">
        <v>17</v>
      </c>
      <c r="N428">
        <v>5</v>
      </c>
      <c r="O428">
        <v>47</v>
      </c>
      <c r="P428">
        <v>0</v>
      </c>
      <c r="Q428">
        <v>2</v>
      </c>
      <c r="R428">
        <v>0</v>
      </c>
      <c r="S428">
        <f t="shared" si="24"/>
        <v>57.900000000000006</v>
      </c>
      <c r="T428">
        <f t="shared" si="25"/>
        <v>3.8600000000000003</v>
      </c>
      <c r="U428">
        <f t="shared" si="26"/>
        <v>1.9300000000000002</v>
      </c>
      <c r="V428">
        <f t="shared" si="27"/>
        <v>1.9300000000000002</v>
      </c>
    </row>
    <row r="429" spans="1:22" x14ac:dyDescent="0.35">
      <c r="A429" t="s">
        <v>262</v>
      </c>
      <c r="B429" t="s">
        <v>573</v>
      </c>
      <c r="C429" t="s">
        <v>306</v>
      </c>
      <c r="D429" t="s">
        <v>355</v>
      </c>
      <c r="E429">
        <v>50.2</v>
      </c>
      <c r="F429">
        <v>40</v>
      </c>
      <c r="G429">
        <v>3</v>
      </c>
      <c r="H429">
        <v>0</v>
      </c>
      <c r="I429">
        <v>4.45</v>
      </c>
      <c r="J429">
        <v>1.33</v>
      </c>
      <c r="K429">
        <v>25</v>
      </c>
      <c r="L429">
        <v>51</v>
      </c>
      <c r="M429">
        <v>16</v>
      </c>
      <c r="N429">
        <v>7</v>
      </c>
      <c r="O429">
        <v>16</v>
      </c>
      <c r="P429">
        <v>7</v>
      </c>
      <c r="Q429">
        <v>3</v>
      </c>
      <c r="R429">
        <v>0</v>
      </c>
      <c r="S429">
        <f t="shared" si="24"/>
        <v>57.2</v>
      </c>
      <c r="T429">
        <f t="shared" si="25"/>
        <v>3.8133333333333335</v>
      </c>
      <c r="U429">
        <f t="shared" si="26"/>
        <v>1.9066666666666667</v>
      </c>
      <c r="V429">
        <f t="shared" si="27"/>
        <v>1.9066666666666667</v>
      </c>
    </row>
    <row r="430" spans="1:22" x14ac:dyDescent="0.35">
      <c r="A430" t="s">
        <v>1042</v>
      </c>
      <c r="B430" t="s">
        <v>274</v>
      </c>
      <c r="C430" t="s">
        <v>2137</v>
      </c>
      <c r="D430" t="s">
        <v>355</v>
      </c>
      <c r="E430">
        <v>59.9</v>
      </c>
      <c r="F430">
        <v>45</v>
      </c>
      <c r="G430">
        <v>3</v>
      </c>
      <c r="H430">
        <v>0</v>
      </c>
      <c r="I430">
        <v>4.6100000000000003</v>
      </c>
      <c r="J430">
        <v>1.36</v>
      </c>
      <c r="K430">
        <v>31</v>
      </c>
      <c r="L430">
        <v>61</v>
      </c>
      <c r="M430">
        <v>20</v>
      </c>
      <c r="N430">
        <v>8</v>
      </c>
      <c r="O430">
        <v>27</v>
      </c>
      <c r="P430">
        <v>6</v>
      </c>
      <c r="Q430">
        <v>4</v>
      </c>
      <c r="R430">
        <v>0</v>
      </c>
      <c r="S430">
        <f t="shared" si="24"/>
        <v>56.900000000000006</v>
      </c>
      <c r="T430">
        <f t="shared" si="25"/>
        <v>3.7933333333333339</v>
      </c>
      <c r="U430">
        <f t="shared" si="26"/>
        <v>1.8966666666666669</v>
      </c>
      <c r="V430">
        <f t="shared" si="27"/>
        <v>1.8966666666666669</v>
      </c>
    </row>
    <row r="431" spans="1:22" x14ac:dyDescent="0.35">
      <c r="A431" t="s">
        <v>232</v>
      </c>
      <c r="B431" t="s">
        <v>678</v>
      </c>
      <c r="C431" t="s">
        <v>297</v>
      </c>
      <c r="D431" t="s">
        <v>356</v>
      </c>
      <c r="E431">
        <v>54.9</v>
      </c>
      <c r="F431">
        <v>45</v>
      </c>
      <c r="G431">
        <v>2</v>
      </c>
      <c r="H431">
        <v>0</v>
      </c>
      <c r="I431">
        <v>4.3600000000000003</v>
      </c>
      <c r="J431">
        <v>1.29</v>
      </c>
      <c r="K431">
        <v>27</v>
      </c>
      <c r="L431">
        <v>55</v>
      </c>
      <c r="M431">
        <v>16</v>
      </c>
      <c r="N431">
        <v>8</v>
      </c>
      <c r="O431">
        <v>53</v>
      </c>
      <c r="P431">
        <v>0</v>
      </c>
      <c r="Q431">
        <v>2</v>
      </c>
      <c r="R431">
        <v>0</v>
      </c>
      <c r="S431">
        <f t="shared" si="24"/>
        <v>56.900000000000006</v>
      </c>
      <c r="T431">
        <f t="shared" si="25"/>
        <v>3.7933333333333339</v>
      </c>
      <c r="U431">
        <f t="shared" si="26"/>
        <v>1.8966666666666669</v>
      </c>
      <c r="V431">
        <f t="shared" si="27"/>
        <v>1.8966666666666669</v>
      </c>
    </row>
    <row r="432" spans="1:22" x14ac:dyDescent="0.35">
      <c r="A432" t="s">
        <v>243</v>
      </c>
      <c r="B432" t="s">
        <v>1016</v>
      </c>
      <c r="C432" t="s">
        <v>295</v>
      </c>
      <c r="D432" t="s">
        <v>356</v>
      </c>
      <c r="E432">
        <v>43.3</v>
      </c>
      <c r="F432">
        <v>43</v>
      </c>
      <c r="G432">
        <v>2</v>
      </c>
      <c r="H432">
        <v>0</v>
      </c>
      <c r="I432">
        <v>3.59</v>
      </c>
      <c r="J432">
        <v>1.26</v>
      </c>
      <c r="K432">
        <v>17</v>
      </c>
      <c r="L432">
        <v>40</v>
      </c>
      <c r="M432">
        <v>15</v>
      </c>
      <c r="N432">
        <v>4</v>
      </c>
      <c r="O432">
        <v>44</v>
      </c>
      <c r="P432">
        <v>0</v>
      </c>
      <c r="Q432">
        <v>2</v>
      </c>
      <c r="R432">
        <v>0</v>
      </c>
      <c r="S432">
        <f t="shared" si="24"/>
        <v>56.8</v>
      </c>
      <c r="T432">
        <f t="shared" si="25"/>
        <v>3.7866666666666666</v>
      </c>
      <c r="U432">
        <f t="shared" si="26"/>
        <v>1.8933333333333333</v>
      </c>
      <c r="V432">
        <f t="shared" si="27"/>
        <v>1.8933333333333333</v>
      </c>
    </row>
    <row r="433" spans="1:22" x14ac:dyDescent="0.35">
      <c r="A433" t="s">
        <v>1333</v>
      </c>
      <c r="B433" t="s">
        <v>1334</v>
      </c>
      <c r="C433" t="s">
        <v>2137</v>
      </c>
      <c r="D433" t="s">
        <v>355</v>
      </c>
      <c r="E433">
        <v>50.7</v>
      </c>
      <c r="F433">
        <v>56</v>
      </c>
      <c r="G433">
        <v>2</v>
      </c>
      <c r="H433">
        <v>0</v>
      </c>
      <c r="I433">
        <v>4.29</v>
      </c>
      <c r="J433">
        <v>1.44</v>
      </c>
      <c r="K433">
        <v>24</v>
      </c>
      <c r="L433">
        <v>42</v>
      </c>
      <c r="M433">
        <v>31</v>
      </c>
      <c r="N433">
        <v>6</v>
      </c>
      <c r="O433">
        <v>46</v>
      </c>
      <c r="P433">
        <v>0</v>
      </c>
      <c r="Q433">
        <v>2</v>
      </c>
      <c r="R433">
        <v>0</v>
      </c>
      <c r="S433">
        <f t="shared" si="24"/>
        <v>56.7</v>
      </c>
      <c r="T433">
        <f t="shared" si="25"/>
        <v>3.7800000000000002</v>
      </c>
      <c r="U433">
        <f t="shared" si="26"/>
        <v>1.8900000000000001</v>
      </c>
      <c r="V433">
        <f t="shared" si="27"/>
        <v>1.8900000000000001</v>
      </c>
    </row>
    <row r="434" spans="1:22" x14ac:dyDescent="0.35">
      <c r="A434" t="s">
        <v>37</v>
      </c>
      <c r="B434" t="s">
        <v>524</v>
      </c>
      <c r="C434" t="s">
        <v>312</v>
      </c>
      <c r="D434" t="s">
        <v>356</v>
      </c>
      <c r="E434">
        <v>53.1</v>
      </c>
      <c r="F434">
        <v>41</v>
      </c>
      <c r="G434">
        <v>3</v>
      </c>
      <c r="H434">
        <v>0</v>
      </c>
      <c r="I434">
        <v>4.55</v>
      </c>
      <c r="J434">
        <v>1.38</v>
      </c>
      <c r="K434">
        <v>27</v>
      </c>
      <c r="L434">
        <v>55</v>
      </c>
      <c r="M434">
        <v>18</v>
      </c>
      <c r="N434">
        <v>7</v>
      </c>
      <c r="O434">
        <v>26</v>
      </c>
      <c r="P434">
        <v>6</v>
      </c>
      <c r="Q434">
        <v>3</v>
      </c>
      <c r="R434">
        <v>0</v>
      </c>
      <c r="S434">
        <f t="shared" si="24"/>
        <v>56.099999999999994</v>
      </c>
      <c r="T434">
        <f t="shared" si="25"/>
        <v>3.7399999999999998</v>
      </c>
      <c r="U434">
        <f t="shared" si="26"/>
        <v>1.8699999999999999</v>
      </c>
      <c r="V434">
        <f t="shared" si="27"/>
        <v>1.8699999999999999</v>
      </c>
    </row>
    <row r="435" spans="1:22" x14ac:dyDescent="0.35">
      <c r="A435" t="s">
        <v>144</v>
      </c>
      <c r="B435" t="s">
        <v>136</v>
      </c>
      <c r="C435" t="s">
        <v>293</v>
      </c>
      <c r="D435" t="s">
        <v>356</v>
      </c>
      <c r="E435">
        <v>44.4</v>
      </c>
      <c r="F435">
        <v>39</v>
      </c>
      <c r="G435">
        <v>2</v>
      </c>
      <c r="H435">
        <v>0</v>
      </c>
      <c r="I435">
        <v>3.86</v>
      </c>
      <c r="J435">
        <v>1.19</v>
      </c>
      <c r="K435">
        <v>19</v>
      </c>
      <c r="L435">
        <v>42</v>
      </c>
      <c r="M435">
        <v>11</v>
      </c>
      <c r="N435">
        <v>5</v>
      </c>
      <c r="O435">
        <v>44</v>
      </c>
      <c r="P435">
        <v>0</v>
      </c>
      <c r="Q435">
        <v>2</v>
      </c>
      <c r="R435">
        <v>0</v>
      </c>
      <c r="S435">
        <f t="shared" si="24"/>
        <v>55.900000000000006</v>
      </c>
      <c r="T435">
        <f t="shared" si="25"/>
        <v>3.726666666666667</v>
      </c>
      <c r="U435">
        <f t="shared" si="26"/>
        <v>1.8633333333333335</v>
      </c>
      <c r="V435">
        <f t="shared" si="27"/>
        <v>1.8633333333333335</v>
      </c>
    </row>
    <row r="436" spans="1:22" x14ac:dyDescent="0.35">
      <c r="A436" t="s">
        <v>153</v>
      </c>
      <c r="B436" t="s">
        <v>522</v>
      </c>
      <c r="D436" t="s">
        <v>356</v>
      </c>
      <c r="E436">
        <v>52.5</v>
      </c>
      <c r="F436">
        <v>47</v>
      </c>
      <c r="G436">
        <v>2</v>
      </c>
      <c r="H436">
        <v>1</v>
      </c>
      <c r="I436">
        <v>4.3600000000000003</v>
      </c>
      <c r="J436">
        <v>1.41</v>
      </c>
      <c r="K436">
        <v>25</v>
      </c>
      <c r="L436">
        <v>49</v>
      </c>
      <c r="M436">
        <v>25</v>
      </c>
      <c r="N436">
        <v>6</v>
      </c>
      <c r="O436">
        <v>54</v>
      </c>
      <c r="P436">
        <v>0</v>
      </c>
      <c r="Q436">
        <v>3</v>
      </c>
      <c r="R436">
        <v>0</v>
      </c>
      <c r="S436">
        <f t="shared" si="24"/>
        <v>55.5</v>
      </c>
      <c r="T436">
        <f t="shared" si="25"/>
        <v>3.7</v>
      </c>
      <c r="U436">
        <f t="shared" si="26"/>
        <v>1.85</v>
      </c>
      <c r="V436">
        <f t="shared" si="27"/>
        <v>1.85</v>
      </c>
    </row>
    <row r="437" spans="1:22" x14ac:dyDescent="0.35">
      <c r="A437" t="s">
        <v>163</v>
      </c>
      <c r="B437" t="s">
        <v>912</v>
      </c>
      <c r="C437" t="s">
        <v>312</v>
      </c>
      <c r="D437" t="s">
        <v>356</v>
      </c>
      <c r="E437">
        <v>51.4</v>
      </c>
      <c r="F437">
        <v>52</v>
      </c>
      <c r="G437">
        <v>2</v>
      </c>
      <c r="H437">
        <v>0</v>
      </c>
      <c r="I437">
        <v>4.37</v>
      </c>
      <c r="J437">
        <v>1.36</v>
      </c>
      <c r="K437">
        <v>25</v>
      </c>
      <c r="L437">
        <v>47</v>
      </c>
      <c r="M437">
        <v>23</v>
      </c>
      <c r="N437">
        <v>7</v>
      </c>
      <c r="O437">
        <v>50</v>
      </c>
      <c r="P437">
        <v>0</v>
      </c>
      <c r="Q437">
        <v>3</v>
      </c>
      <c r="R437">
        <v>0</v>
      </c>
      <c r="S437">
        <f t="shared" si="24"/>
        <v>55.400000000000006</v>
      </c>
      <c r="T437">
        <f t="shared" si="25"/>
        <v>3.6933333333333338</v>
      </c>
      <c r="U437">
        <f t="shared" si="26"/>
        <v>1.8466666666666669</v>
      </c>
      <c r="V437">
        <f t="shared" si="27"/>
        <v>1.8466666666666669</v>
      </c>
    </row>
    <row r="438" spans="1:22" x14ac:dyDescent="0.35">
      <c r="A438" t="s">
        <v>656</v>
      </c>
      <c r="B438" t="s">
        <v>1000</v>
      </c>
      <c r="C438" t="s">
        <v>318</v>
      </c>
      <c r="D438" t="s">
        <v>356</v>
      </c>
      <c r="E438">
        <v>50.6</v>
      </c>
      <c r="F438">
        <v>51</v>
      </c>
      <c r="G438">
        <v>2</v>
      </c>
      <c r="H438">
        <v>0</v>
      </c>
      <c r="I438">
        <v>4.4800000000000004</v>
      </c>
      <c r="J438">
        <v>1.35</v>
      </c>
      <c r="K438">
        <v>25</v>
      </c>
      <c r="L438">
        <v>48</v>
      </c>
      <c r="M438">
        <v>21</v>
      </c>
      <c r="N438">
        <v>8</v>
      </c>
      <c r="O438">
        <v>49</v>
      </c>
      <c r="P438">
        <v>0</v>
      </c>
      <c r="Q438">
        <v>3</v>
      </c>
      <c r="R438">
        <v>0</v>
      </c>
      <c r="S438">
        <f t="shared" si="24"/>
        <v>55.099999999999994</v>
      </c>
      <c r="T438">
        <f t="shared" si="25"/>
        <v>3.6733333333333329</v>
      </c>
      <c r="U438">
        <f t="shared" si="26"/>
        <v>1.8366666666666664</v>
      </c>
      <c r="V438">
        <f t="shared" si="27"/>
        <v>1.8366666666666664</v>
      </c>
    </row>
    <row r="439" spans="1:22" x14ac:dyDescent="0.35">
      <c r="A439" t="s">
        <v>88</v>
      </c>
      <c r="B439" t="s">
        <v>1277</v>
      </c>
      <c r="C439" t="s">
        <v>295</v>
      </c>
      <c r="D439" t="s">
        <v>356</v>
      </c>
      <c r="E439">
        <v>52.5</v>
      </c>
      <c r="F439">
        <v>45</v>
      </c>
      <c r="G439">
        <v>2</v>
      </c>
      <c r="H439">
        <v>0</v>
      </c>
      <c r="I439">
        <v>4</v>
      </c>
      <c r="J439">
        <v>1.35</v>
      </c>
      <c r="K439">
        <v>23</v>
      </c>
      <c r="L439">
        <v>52</v>
      </c>
      <c r="M439">
        <v>19</v>
      </c>
      <c r="N439">
        <v>5</v>
      </c>
      <c r="O439">
        <v>52</v>
      </c>
      <c r="P439">
        <v>0</v>
      </c>
      <c r="Q439">
        <v>2</v>
      </c>
      <c r="R439">
        <v>0</v>
      </c>
      <c r="S439">
        <f t="shared" si="24"/>
        <v>55</v>
      </c>
      <c r="T439">
        <f t="shared" si="25"/>
        <v>3.6666666666666665</v>
      </c>
      <c r="U439">
        <f t="shared" si="26"/>
        <v>1.8333333333333333</v>
      </c>
      <c r="V439">
        <f t="shared" si="27"/>
        <v>1.8333333333333333</v>
      </c>
    </row>
    <row r="440" spans="1:22" x14ac:dyDescent="0.35">
      <c r="A440" t="s">
        <v>412</v>
      </c>
      <c r="B440" t="s">
        <v>206</v>
      </c>
      <c r="C440" t="s">
        <v>311</v>
      </c>
      <c r="D440" t="s">
        <v>356</v>
      </c>
      <c r="E440">
        <v>37</v>
      </c>
      <c r="F440">
        <v>43</v>
      </c>
      <c r="G440">
        <v>2</v>
      </c>
      <c r="H440">
        <v>0</v>
      </c>
      <c r="I440">
        <v>3.96</v>
      </c>
      <c r="J440">
        <v>1.26</v>
      </c>
      <c r="K440">
        <v>16</v>
      </c>
      <c r="L440">
        <v>32</v>
      </c>
      <c r="M440">
        <v>15</v>
      </c>
      <c r="N440">
        <v>5</v>
      </c>
      <c r="O440">
        <v>38</v>
      </c>
      <c r="P440">
        <v>0</v>
      </c>
      <c r="Q440">
        <v>2</v>
      </c>
      <c r="R440">
        <v>0</v>
      </c>
      <c r="S440">
        <f t="shared" si="24"/>
        <v>55</v>
      </c>
      <c r="T440">
        <f t="shared" si="25"/>
        <v>3.6666666666666665</v>
      </c>
      <c r="U440">
        <f t="shared" si="26"/>
        <v>1.8333333333333333</v>
      </c>
      <c r="V440">
        <f t="shared" si="27"/>
        <v>1.8333333333333333</v>
      </c>
    </row>
    <row r="441" spans="1:22" x14ac:dyDescent="0.35">
      <c r="A441" t="s">
        <v>42</v>
      </c>
      <c r="B441" t="s">
        <v>800</v>
      </c>
      <c r="C441" t="s">
        <v>306</v>
      </c>
      <c r="D441" t="s">
        <v>356</v>
      </c>
      <c r="E441">
        <v>43.2</v>
      </c>
      <c r="F441">
        <v>45</v>
      </c>
      <c r="G441">
        <v>2</v>
      </c>
      <c r="H441">
        <v>0</v>
      </c>
      <c r="I441">
        <v>4.16</v>
      </c>
      <c r="J441">
        <v>1.33</v>
      </c>
      <c r="K441">
        <v>20</v>
      </c>
      <c r="L441">
        <v>39</v>
      </c>
      <c r="M441">
        <v>18</v>
      </c>
      <c r="N441">
        <v>5</v>
      </c>
      <c r="O441">
        <v>42</v>
      </c>
      <c r="P441">
        <v>0</v>
      </c>
      <c r="Q441">
        <v>2</v>
      </c>
      <c r="R441">
        <v>0</v>
      </c>
      <c r="S441">
        <f t="shared" si="24"/>
        <v>54.7</v>
      </c>
      <c r="T441">
        <f t="shared" si="25"/>
        <v>3.6466666666666669</v>
      </c>
      <c r="U441">
        <f t="shared" si="26"/>
        <v>1.8233333333333335</v>
      </c>
      <c r="V441">
        <f t="shared" si="27"/>
        <v>1.8233333333333335</v>
      </c>
    </row>
    <row r="442" spans="1:22" x14ac:dyDescent="0.35">
      <c r="A442" t="s">
        <v>1804</v>
      </c>
      <c r="B442" t="s">
        <v>245</v>
      </c>
      <c r="C442" t="s">
        <v>297</v>
      </c>
      <c r="D442" t="s">
        <v>356</v>
      </c>
      <c r="E442">
        <v>47.4</v>
      </c>
      <c r="F442">
        <v>42</v>
      </c>
      <c r="G442">
        <v>3</v>
      </c>
      <c r="H442">
        <v>0</v>
      </c>
      <c r="I442">
        <v>4.17</v>
      </c>
      <c r="J442">
        <v>1.43</v>
      </c>
      <c r="K442">
        <v>22</v>
      </c>
      <c r="L442">
        <v>46</v>
      </c>
      <c r="M442">
        <v>22</v>
      </c>
      <c r="N442">
        <v>5</v>
      </c>
      <c r="O442">
        <v>45</v>
      </c>
      <c r="P442">
        <v>0</v>
      </c>
      <c r="Q442">
        <v>3</v>
      </c>
      <c r="R442">
        <v>0</v>
      </c>
      <c r="S442">
        <f t="shared" si="24"/>
        <v>54.400000000000006</v>
      </c>
      <c r="T442">
        <f t="shared" si="25"/>
        <v>3.6266666666666669</v>
      </c>
      <c r="U442">
        <f t="shared" si="26"/>
        <v>1.8133333333333335</v>
      </c>
      <c r="V442">
        <f t="shared" si="27"/>
        <v>1.8133333333333335</v>
      </c>
    </row>
    <row r="443" spans="1:22" x14ac:dyDescent="0.35">
      <c r="A443" t="s">
        <v>401</v>
      </c>
      <c r="B443" t="s">
        <v>46</v>
      </c>
      <c r="C443" t="s">
        <v>293</v>
      </c>
      <c r="D443" t="s">
        <v>356</v>
      </c>
      <c r="E443">
        <v>52.7</v>
      </c>
      <c r="F443">
        <v>51</v>
      </c>
      <c r="G443">
        <v>2</v>
      </c>
      <c r="H443">
        <v>0</v>
      </c>
      <c r="I443">
        <v>4.67</v>
      </c>
      <c r="J443">
        <v>1.35</v>
      </c>
      <c r="K443">
        <v>27</v>
      </c>
      <c r="L443">
        <v>48</v>
      </c>
      <c r="M443">
        <v>23</v>
      </c>
      <c r="N443">
        <v>9</v>
      </c>
      <c r="O443">
        <v>54</v>
      </c>
      <c r="P443">
        <v>0</v>
      </c>
      <c r="Q443">
        <v>3</v>
      </c>
      <c r="R443">
        <v>0</v>
      </c>
      <c r="S443">
        <f t="shared" si="24"/>
        <v>54.2</v>
      </c>
      <c r="T443">
        <f t="shared" si="25"/>
        <v>3.6133333333333337</v>
      </c>
      <c r="U443">
        <f t="shared" si="26"/>
        <v>1.8066666666666669</v>
      </c>
      <c r="V443">
        <f t="shared" si="27"/>
        <v>1.8066666666666669</v>
      </c>
    </row>
    <row r="444" spans="1:22" x14ac:dyDescent="0.35">
      <c r="A444" t="s">
        <v>127</v>
      </c>
      <c r="B444" t="s">
        <v>1628</v>
      </c>
      <c r="C444" t="s">
        <v>293</v>
      </c>
      <c r="D444" t="s">
        <v>356</v>
      </c>
      <c r="E444">
        <v>43.2</v>
      </c>
      <c r="F444">
        <v>45</v>
      </c>
      <c r="G444">
        <v>2</v>
      </c>
      <c r="H444">
        <v>0</v>
      </c>
      <c r="I444">
        <v>4.2</v>
      </c>
      <c r="J444">
        <v>1.34</v>
      </c>
      <c r="K444">
        <v>20</v>
      </c>
      <c r="L444">
        <v>39</v>
      </c>
      <c r="M444">
        <v>19</v>
      </c>
      <c r="N444">
        <v>6</v>
      </c>
      <c r="O444">
        <v>41</v>
      </c>
      <c r="P444">
        <v>0</v>
      </c>
      <c r="Q444">
        <v>2</v>
      </c>
      <c r="R444">
        <v>0</v>
      </c>
      <c r="S444">
        <f t="shared" si="24"/>
        <v>53.7</v>
      </c>
      <c r="T444">
        <f t="shared" si="25"/>
        <v>3.58</v>
      </c>
      <c r="U444">
        <f t="shared" si="26"/>
        <v>1.79</v>
      </c>
      <c r="V444">
        <f t="shared" si="27"/>
        <v>1.79</v>
      </c>
    </row>
    <row r="445" spans="1:22" x14ac:dyDescent="0.35">
      <c r="A445" t="s">
        <v>150</v>
      </c>
      <c r="B445" t="s">
        <v>1722</v>
      </c>
      <c r="C445" t="s">
        <v>302</v>
      </c>
      <c r="D445" t="s">
        <v>356</v>
      </c>
      <c r="E445">
        <v>47.6</v>
      </c>
      <c r="F445">
        <v>46</v>
      </c>
      <c r="G445">
        <v>2</v>
      </c>
      <c r="H445">
        <v>0</v>
      </c>
      <c r="I445">
        <v>3.9</v>
      </c>
      <c r="J445">
        <v>1.37</v>
      </c>
      <c r="K445">
        <v>21</v>
      </c>
      <c r="L445">
        <v>45</v>
      </c>
      <c r="M445">
        <v>21</v>
      </c>
      <c r="N445">
        <v>4</v>
      </c>
      <c r="O445">
        <v>48</v>
      </c>
      <c r="P445">
        <v>0</v>
      </c>
      <c r="Q445">
        <v>2</v>
      </c>
      <c r="R445">
        <v>0</v>
      </c>
      <c r="S445">
        <f t="shared" si="24"/>
        <v>53.599999999999994</v>
      </c>
      <c r="T445">
        <f t="shared" si="25"/>
        <v>3.5733333333333328</v>
      </c>
      <c r="U445">
        <f t="shared" si="26"/>
        <v>1.7866666666666664</v>
      </c>
      <c r="V445">
        <f t="shared" si="27"/>
        <v>1.7866666666666664</v>
      </c>
    </row>
    <row r="446" spans="1:22" x14ac:dyDescent="0.35">
      <c r="A446" t="s">
        <v>39</v>
      </c>
      <c r="B446" t="s">
        <v>626</v>
      </c>
      <c r="D446" t="s">
        <v>356</v>
      </c>
      <c r="E446">
        <v>40.6</v>
      </c>
      <c r="F446">
        <v>45</v>
      </c>
      <c r="G446">
        <v>2</v>
      </c>
      <c r="H446">
        <v>0</v>
      </c>
      <c r="I446">
        <v>4.1900000000000004</v>
      </c>
      <c r="J446">
        <v>1.33</v>
      </c>
      <c r="K446">
        <v>19</v>
      </c>
      <c r="L446">
        <v>35</v>
      </c>
      <c r="M446">
        <v>19</v>
      </c>
      <c r="N446">
        <v>5</v>
      </c>
      <c r="O446">
        <v>40</v>
      </c>
      <c r="P446">
        <v>0</v>
      </c>
      <c r="Q446">
        <v>2</v>
      </c>
      <c r="R446">
        <v>0</v>
      </c>
      <c r="S446">
        <f t="shared" si="24"/>
        <v>53.599999999999994</v>
      </c>
      <c r="T446">
        <f t="shared" si="25"/>
        <v>3.5733333333333328</v>
      </c>
      <c r="U446">
        <f t="shared" si="26"/>
        <v>1.7866666666666664</v>
      </c>
      <c r="V446">
        <f t="shared" si="27"/>
        <v>1.7866666666666664</v>
      </c>
    </row>
    <row r="447" spans="1:22" x14ac:dyDescent="0.35">
      <c r="A447" t="s">
        <v>33</v>
      </c>
      <c r="B447" t="s">
        <v>374</v>
      </c>
      <c r="D447" t="s">
        <v>355</v>
      </c>
      <c r="E447">
        <v>38</v>
      </c>
      <c r="F447">
        <v>32</v>
      </c>
      <c r="G447">
        <v>3</v>
      </c>
      <c r="H447">
        <v>0</v>
      </c>
      <c r="I447">
        <v>4.0599999999999996</v>
      </c>
      <c r="J447">
        <v>1.34</v>
      </c>
      <c r="K447">
        <v>17</v>
      </c>
      <c r="L447">
        <v>38</v>
      </c>
      <c r="M447">
        <v>13</v>
      </c>
      <c r="N447">
        <v>4</v>
      </c>
      <c r="O447">
        <v>8</v>
      </c>
      <c r="P447">
        <v>7</v>
      </c>
      <c r="Q447">
        <v>2</v>
      </c>
      <c r="R447">
        <v>0</v>
      </c>
      <c r="S447">
        <f t="shared" si="24"/>
        <v>53.5</v>
      </c>
      <c r="T447">
        <f t="shared" si="25"/>
        <v>3.5666666666666669</v>
      </c>
      <c r="U447">
        <f t="shared" si="26"/>
        <v>1.7833333333333334</v>
      </c>
      <c r="V447">
        <f t="shared" si="27"/>
        <v>1.7833333333333334</v>
      </c>
    </row>
    <row r="448" spans="1:22" x14ac:dyDescent="0.35">
      <c r="A448" t="s">
        <v>615</v>
      </c>
      <c r="B448" t="s">
        <v>1521</v>
      </c>
      <c r="C448" t="s">
        <v>1523</v>
      </c>
      <c r="D448" t="s">
        <v>356</v>
      </c>
      <c r="E448">
        <v>47.2</v>
      </c>
      <c r="F448">
        <v>42</v>
      </c>
      <c r="G448">
        <v>2</v>
      </c>
      <c r="H448">
        <v>0</v>
      </c>
      <c r="I448">
        <v>4.1399999999999997</v>
      </c>
      <c r="J448">
        <v>1.31</v>
      </c>
      <c r="K448">
        <v>22</v>
      </c>
      <c r="L448">
        <v>46</v>
      </c>
      <c r="M448">
        <v>16</v>
      </c>
      <c r="N448">
        <v>6</v>
      </c>
      <c r="O448">
        <v>43</v>
      </c>
      <c r="P448">
        <v>0</v>
      </c>
      <c r="Q448">
        <v>2</v>
      </c>
      <c r="R448">
        <v>0</v>
      </c>
      <c r="S448">
        <f t="shared" si="24"/>
        <v>53.2</v>
      </c>
      <c r="T448">
        <f t="shared" si="25"/>
        <v>3.5466666666666669</v>
      </c>
      <c r="U448">
        <f t="shared" si="26"/>
        <v>1.7733333333333334</v>
      </c>
      <c r="V448">
        <f t="shared" si="27"/>
        <v>1.7733333333333334</v>
      </c>
    </row>
    <row r="449" spans="1:22" x14ac:dyDescent="0.35">
      <c r="A449" t="s">
        <v>541</v>
      </c>
      <c r="B449" t="s">
        <v>1827</v>
      </c>
      <c r="C449" t="s">
        <v>307</v>
      </c>
      <c r="D449" t="s">
        <v>356</v>
      </c>
      <c r="E449">
        <v>42.2</v>
      </c>
      <c r="F449">
        <v>43</v>
      </c>
      <c r="G449">
        <v>2</v>
      </c>
      <c r="H449">
        <v>0</v>
      </c>
      <c r="I449">
        <v>3.99</v>
      </c>
      <c r="J449">
        <v>1.3</v>
      </c>
      <c r="K449">
        <v>19</v>
      </c>
      <c r="L449">
        <v>37</v>
      </c>
      <c r="M449">
        <v>18</v>
      </c>
      <c r="N449">
        <v>5</v>
      </c>
      <c r="O449">
        <v>43</v>
      </c>
      <c r="P449">
        <v>0</v>
      </c>
      <c r="Q449">
        <v>2</v>
      </c>
      <c r="R449">
        <v>0</v>
      </c>
      <c r="S449">
        <f t="shared" si="24"/>
        <v>53.2</v>
      </c>
      <c r="T449">
        <f t="shared" si="25"/>
        <v>3.5466666666666669</v>
      </c>
      <c r="U449">
        <f t="shared" si="26"/>
        <v>1.7733333333333334</v>
      </c>
      <c r="V449">
        <f t="shared" si="27"/>
        <v>1.7733333333333334</v>
      </c>
    </row>
    <row r="450" spans="1:22" x14ac:dyDescent="0.35">
      <c r="A450" t="s">
        <v>119</v>
      </c>
      <c r="B450" t="s">
        <v>1276</v>
      </c>
      <c r="C450" t="s">
        <v>296</v>
      </c>
      <c r="D450" t="s">
        <v>356</v>
      </c>
      <c r="E450">
        <v>52.6</v>
      </c>
      <c r="F450">
        <v>51</v>
      </c>
      <c r="G450">
        <v>2</v>
      </c>
      <c r="H450">
        <v>0</v>
      </c>
      <c r="I450">
        <v>4.32</v>
      </c>
      <c r="J450">
        <v>1.39</v>
      </c>
      <c r="K450">
        <v>25</v>
      </c>
      <c r="L450">
        <v>48</v>
      </c>
      <c r="M450">
        <v>25</v>
      </c>
      <c r="N450">
        <v>6</v>
      </c>
      <c r="O450">
        <v>46</v>
      </c>
      <c r="P450">
        <v>0</v>
      </c>
      <c r="Q450">
        <v>3</v>
      </c>
      <c r="R450">
        <v>0</v>
      </c>
      <c r="S450">
        <f t="shared" ref="S450:S513" si="28">E450+F450+(10*G450)+(7*H450)-(0.5*K450)-(0.5*L450)-M450-(3*Q450)+(5*R450)</f>
        <v>53.099999999999994</v>
      </c>
      <c r="T450">
        <f t="shared" ref="T450:T513" si="29">S450/15</f>
        <v>3.5399999999999996</v>
      </c>
      <c r="U450">
        <f t="shared" ref="U450:U513" si="30">IF(S450 &gt;= 550,T450*1.35,IF(S450 &gt;= 500,T450*1.3,IF(S450 &gt;= 450,T450*1.25,IF(S450 &gt;= 400,T450*1.2,IF(S450 &gt;= 350,T450*1.1,IF(S450 &gt;= 300,T450,IF(S450 &gt;= 250,T450*0.9,IF(S450 &gt;= 200,T450*0.8,IF(S450 &gt;= 150,T450*0.7,IF(S450 &gt;= 100,T450*0.6,IF(S450 &gt;= 50,T450*0.5,T450*0.4)))))))))))</f>
        <v>1.7699999999999998</v>
      </c>
      <c r="V450">
        <f t="shared" ref="V450:V513" si="31">IF(U450 &lt; 1.5,1,U450)</f>
        <v>1.7699999999999998</v>
      </c>
    </row>
    <row r="451" spans="1:22" x14ac:dyDescent="0.35">
      <c r="A451" t="s">
        <v>1896</v>
      </c>
      <c r="B451" t="s">
        <v>1897</v>
      </c>
      <c r="C451" t="s">
        <v>305</v>
      </c>
      <c r="D451" t="s">
        <v>356</v>
      </c>
      <c r="E451">
        <v>36.1</v>
      </c>
      <c r="F451">
        <v>38</v>
      </c>
      <c r="G451">
        <v>2</v>
      </c>
      <c r="H451">
        <v>0</v>
      </c>
      <c r="I451">
        <v>4.13</v>
      </c>
      <c r="J451">
        <v>1.27</v>
      </c>
      <c r="K451">
        <v>17</v>
      </c>
      <c r="L451">
        <v>33</v>
      </c>
      <c r="M451">
        <v>13</v>
      </c>
      <c r="N451">
        <v>5</v>
      </c>
      <c r="O451">
        <v>35</v>
      </c>
      <c r="P451">
        <v>0</v>
      </c>
      <c r="Q451">
        <v>1</v>
      </c>
      <c r="R451">
        <v>0</v>
      </c>
      <c r="S451">
        <f t="shared" si="28"/>
        <v>53.099999999999994</v>
      </c>
      <c r="T451">
        <f t="shared" si="29"/>
        <v>3.5399999999999996</v>
      </c>
      <c r="U451">
        <f t="shared" si="30"/>
        <v>1.7699999999999998</v>
      </c>
      <c r="V451">
        <f t="shared" si="31"/>
        <v>1.7699999999999998</v>
      </c>
    </row>
    <row r="452" spans="1:22" x14ac:dyDescent="0.35">
      <c r="A452" t="s">
        <v>1962</v>
      </c>
      <c r="B452" t="s">
        <v>1963</v>
      </c>
      <c r="C452" t="s">
        <v>300</v>
      </c>
      <c r="D452" t="s">
        <v>356</v>
      </c>
      <c r="E452">
        <v>50</v>
      </c>
      <c r="F452">
        <v>44</v>
      </c>
      <c r="G452">
        <v>3</v>
      </c>
      <c r="H452">
        <v>0</v>
      </c>
      <c r="I452">
        <v>4.6900000000000004</v>
      </c>
      <c r="J452">
        <v>1.43</v>
      </c>
      <c r="K452">
        <v>26</v>
      </c>
      <c r="L452">
        <v>52</v>
      </c>
      <c r="M452">
        <v>20</v>
      </c>
      <c r="N452">
        <v>6</v>
      </c>
      <c r="O452">
        <v>49</v>
      </c>
      <c r="P452">
        <v>0</v>
      </c>
      <c r="Q452">
        <v>4</v>
      </c>
      <c r="R452">
        <v>0</v>
      </c>
      <c r="S452">
        <f t="shared" si="28"/>
        <v>53</v>
      </c>
      <c r="T452">
        <f t="shared" si="29"/>
        <v>3.5333333333333332</v>
      </c>
      <c r="U452">
        <f t="shared" si="30"/>
        <v>1.7666666666666666</v>
      </c>
      <c r="V452">
        <f t="shared" si="31"/>
        <v>1.7666666666666666</v>
      </c>
    </row>
    <row r="453" spans="1:22" x14ac:dyDescent="0.35">
      <c r="A453" t="s">
        <v>57</v>
      </c>
      <c r="B453" t="s">
        <v>432</v>
      </c>
      <c r="C453" t="s">
        <v>303</v>
      </c>
      <c r="D453" t="s">
        <v>356</v>
      </c>
      <c r="E453">
        <v>46.9</v>
      </c>
      <c r="F453">
        <v>48</v>
      </c>
      <c r="G453">
        <v>2</v>
      </c>
      <c r="H453">
        <v>0</v>
      </c>
      <c r="I453">
        <v>4.09</v>
      </c>
      <c r="J453">
        <v>1.35</v>
      </c>
      <c r="K453">
        <v>21</v>
      </c>
      <c r="L453">
        <v>43</v>
      </c>
      <c r="M453">
        <v>21</v>
      </c>
      <c r="N453">
        <v>5</v>
      </c>
      <c r="O453">
        <v>46</v>
      </c>
      <c r="P453">
        <v>0</v>
      </c>
      <c r="Q453">
        <v>3</v>
      </c>
      <c r="R453">
        <v>0</v>
      </c>
      <c r="S453">
        <f t="shared" si="28"/>
        <v>52.900000000000006</v>
      </c>
      <c r="T453">
        <f t="shared" si="29"/>
        <v>3.5266666666666668</v>
      </c>
      <c r="U453">
        <f t="shared" si="30"/>
        <v>1.7633333333333334</v>
      </c>
      <c r="V453">
        <f t="shared" si="31"/>
        <v>1.7633333333333334</v>
      </c>
    </row>
    <row r="454" spans="1:22" x14ac:dyDescent="0.35">
      <c r="A454" t="s">
        <v>827</v>
      </c>
      <c r="B454" t="s">
        <v>828</v>
      </c>
      <c r="C454" t="s">
        <v>314</v>
      </c>
      <c r="D454" t="s">
        <v>356</v>
      </c>
      <c r="E454">
        <v>43.3</v>
      </c>
      <c r="F454">
        <v>42</v>
      </c>
      <c r="G454">
        <v>2</v>
      </c>
      <c r="H454">
        <v>0</v>
      </c>
      <c r="I454">
        <v>4.18</v>
      </c>
      <c r="J454">
        <v>1.26</v>
      </c>
      <c r="K454">
        <v>20</v>
      </c>
      <c r="L454">
        <v>40</v>
      </c>
      <c r="M454">
        <v>14</v>
      </c>
      <c r="N454">
        <v>6</v>
      </c>
      <c r="O454">
        <v>43</v>
      </c>
      <c r="P454">
        <v>0</v>
      </c>
      <c r="Q454">
        <v>3</v>
      </c>
      <c r="R454">
        <v>0</v>
      </c>
      <c r="S454">
        <f t="shared" si="28"/>
        <v>52.3</v>
      </c>
      <c r="T454">
        <f t="shared" si="29"/>
        <v>3.4866666666666664</v>
      </c>
      <c r="U454">
        <f t="shared" si="30"/>
        <v>1.7433333333333332</v>
      </c>
      <c r="V454">
        <f t="shared" si="31"/>
        <v>1.7433333333333332</v>
      </c>
    </row>
    <row r="455" spans="1:22" x14ac:dyDescent="0.35">
      <c r="A455" t="s">
        <v>243</v>
      </c>
      <c r="B455" t="s">
        <v>916</v>
      </c>
      <c r="C455" t="s">
        <v>301</v>
      </c>
      <c r="D455" t="s">
        <v>356</v>
      </c>
      <c r="E455">
        <v>43.8</v>
      </c>
      <c r="F455">
        <v>43</v>
      </c>
      <c r="G455">
        <v>2</v>
      </c>
      <c r="H455">
        <v>0</v>
      </c>
      <c r="I455">
        <v>4.2</v>
      </c>
      <c r="J455">
        <v>1.35</v>
      </c>
      <c r="K455">
        <v>20</v>
      </c>
      <c r="L455">
        <v>40</v>
      </c>
      <c r="M455">
        <v>19</v>
      </c>
      <c r="N455">
        <v>5</v>
      </c>
      <c r="O455">
        <v>46</v>
      </c>
      <c r="P455">
        <v>0</v>
      </c>
      <c r="Q455">
        <v>2</v>
      </c>
      <c r="R455">
        <v>0</v>
      </c>
      <c r="S455">
        <f t="shared" si="28"/>
        <v>51.8</v>
      </c>
      <c r="T455">
        <f t="shared" si="29"/>
        <v>3.4533333333333331</v>
      </c>
      <c r="U455">
        <f t="shared" si="30"/>
        <v>1.7266666666666666</v>
      </c>
      <c r="V455">
        <f t="shared" si="31"/>
        <v>1.7266666666666666</v>
      </c>
    </row>
    <row r="456" spans="1:22" x14ac:dyDescent="0.35">
      <c r="A456" t="s">
        <v>388</v>
      </c>
      <c r="B456" t="s">
        <v>1368</v>
      </c>
      <c r="C456" t="s">
        <v>320</v>
      </c>
      <c r="D456" t="s">
        <v>356</v>
      </c>
      <c r="E456">
        <v>43.7</v>
      </c>
      <c r="F456">
        <v>38</v>
      </c>
      <c r="G456">
        <v>2</v>
      </c>
      <c r="H456">
        <v>0</v>
      </c>
      <c r="I456">
        <v>4.18</v>
      </c>
      <c r="J456">
        <v>1.28</v>
      </c>
      <c r="K456">
        <v>20</v>
      </c>
      <c r="L456">
        <v>44</v>
      </c>
      <c r="M456">
        <v>12</v>
      </c>
      <c r="N456">
        <v>6</v>
      </c>
      <c r="O456">
        <v>40</v>
      </c>
      <c r="P456">
        <v>0</v>
      </c>
      <c r="Q456">
        <v>2</v>
      </c>
      <c r="R456">
        <v>0</v>
      </c>
      <c r="S456">
        <f t="shared" si="28"/>
        <v>51.7</v>
      </c>
      <c r="T456">
        <f t="shared" si="29"/>
        <v>3.4466666666666668</v>
      </c>
      <c r="U456">
        <f t="shared" si="30"/>
        <v>1.7233333333333334</v>
      </c>
      <c r="V456">
        <f t="shared" si="31"/>
        <v>1.7233333333333334</v>
      </c>
    </row>
    <row r="457" spans="1:22" x14ac:dyDescent="0.35">
      <c r="A457" t="s">
        <v>262</v>
      </c>
      <c r="B457" t="s">
        <v>1369</v>
      </c>
      <c r="C457" t="s">
        <v>310</v>
      </c>
      <c r="D457" t="s">
        <v>356</v>
      </c>
      <c r="E457">
        <v>43.6</v>
      </c>
      <c r="F457">
        <v>39</v>
      </c>
      <c r="G457">
        <v>2</v>
      </c>
      <c r="H457">
        <v>0</v>
      </c>
      <c r="I457">
        <v>4.04</v>
      </c>
      <c r="J457">
        <v>1.3</v>
      </c>
      <c r="K457">
        <v>20</v>
      </c>
      <c r="L457">
        <v>42</v>
      </c>
      <c r="M457">
        <v>14</v>
      </c>
      <c r="N457">
        <v>5</v>
      </c>
      <c r="O457">
        <v>27</v>
      </c>
      <c r="P457">
        <v>3</v>
      </c>
      <c r="Q457">
        <v>2</v>
      </c>
      <c r="R457">
        <v>0</v>
      </c>
      <c r="S457">
        <f t="shared" si="28"/>
        <v>51.599999999999994</v>
      </c>
      <c r="T457">
        <f t="shared" si="29"/>
        <v>3.4399999999999995</v>
      </c>
      <c r="U457">
        <f t="shared" si="30"/>
        <v>1.7199999999999998</v>
      </c>
      <c r="V457">
        <f t="shared" si="31"/>
        <v>1.7199999999999998</v>
      </c>
    </row>
    <row r="458" spans="1:22" x14ac:dyDescent="0.35">
      <c r="A458" t="s">
        <v>57</v>
      </c>
      <c r="B458" t="s">
        <v>809</v>
      </c>
      <c r="C458" t="s">
        <v>306</v>
      </c>
      <c r="D458" t="s">
        <v>356</v>
      </c>
      <c r="E458">
        <v>42.3</v>
      </c>
      <c r="F458">
        <v>37</v>
      </c>
      <c r="G458">
        <v>2</v>
      </c>
      <c r="H458">
        <v>0</v>
      </c>
      <c r="I458">
        <v>3.97</v>
      </c>
      <c r="J458">
        <v>1.23</v>
      </c>
      <c r="K458">
        <v>19</v>
      </c>
      <c r="L458">
        <v>39</v>
      </c>
      <c r="M458">
        <v>13</v>
      </c>
      <c r="N458">
        <v>5</v>
      </c>
      <c r="O458">
        <v>42</v>
      </c>
      <c r="P458">
        <v>0</v>
      </c>
      <c r="Q458">
        <v>2</v>
      </c>
      <c r="R458">
        <v>0</v>
      </c>
      <c r="S458">
        <f t="shared" si="28"/>
        <v>51.3</v>
      </c>
      <c r="T458">
        <f t="shared" si="29"/>
        <v>3.42</v>
      </c>
      <c r="U458">
        <f t="shared" si="30"/>
        <v>1.71</v>
      </c>
      <c r="V458">
        <f t="shared" si="31"/>
        <v>1.71</v>
      </c>
    </row>
    <row r="459" spans="1:22" x14ac:dyDescent="0.35">
      <c r="A459" t="s">
        <v>154</v>
      </c>
      <c r="B459" t="s">
        <v>275</v>
      </c>
      <c r="C459" t="s">
        <v>320</v>
      </c>
      <c r="D459" t="s">
        <v>355</v>
      </c>
      <c r="E459">
        <v>49.1</v>
      </c>
      <c r="F459">
        <v>37</v>
      </c>
      <c r="G459">
        <v>3</v>
      </c>
      <c r="H459">
        <v>0</v>
      </c>
      <c r="I459">
        <v>4.63</v>
      </c>
      <c r="J459">
        <v>1.41</v>
      </c>
      <c r="K459">
        <v>25</v>
      </c>
      <c r="L459">
        <v>51</v>
      </c>
      <c r="M459">
        <v>18</v>
      </c>
      <c r="N459">
        <v>7</v>
      </c>
      <c r="O459">
        <v>9</v>
      </c>
      <c r="P459">
        <v>9</v>
      </c>
      <c r="Q459">
        <v>3</v>
      </c>
      <c r="R459">
        <v>0</v>
      </c>
      <c r="S459">
        <f t="shared" si="28"/>
        <v>51.099999999999994</v>
      </c>
      <c r="T459">
        <f t="shared" si="29"/>
        <v>3.4066666666666663</v>
      </c>
      <c r="U459">
        <f t="shared" si="30"/>
        <v>1.7033333333333331</v>
      </c>
      <c r="V459">
        <f t="shared" si="31"/>
        <v>1.7033333333333331</v>
      </c>
    </row>
    <row r="460" spans="1:22" x14ac:dyDescent="0.35">
      <c r="A460" t="s">
        <v>276</v>
      </c>
      <c r="B460" t="s">
        <v>884</v>
      </c>
      <c r="C460" t="s">
        <v>2137</v>
      </c>
      <c r="D460" t="s">
        <v>356</v>
      </c>
      <c r="E460">
        <v>45.6</v>
      </c>
      <c r="F460">
        <v>40</v>
      </c>
      <c r="G460">
        <v>2</v>
      </c>
      <c r="H460">
        <v>0</v>
      </c>
      <c r="I460">
        <v>4.12</v>
      </c>
      <c r="J460">
        <v>1.3</v>
      </c>
      <c r="K460">
        <v>21</v>
      </c>
      <c r="L460">
        <v>44</v>
      </c>
      <c r="M460">
        <v>16</v>
      </c>
      <c r="N460">
        <v>5</v>
      </c>
      <c r="O460">
        <v>45</v>
      </c>
      <c r="P460">
        <v>0</v>
      </c>
      <c r="Q460">
        <v>2</v>
      </c>
      <c r="R460">
        <v>0</v>
      </c>
      <c r="S460">
        <f t="shared" si="28"/>
        <v>51.099999999999994</v>
      </c>
      <c r="T460">
        <f t="shared" si="29"/>
        <v>3.4066666666666663</v>
      </c>
      <c r="U460">
        <f t="shared" si="30"/>
        <v>1.7033333333333331</v>
      </c>
      <c r="V460">
        <f t="shared" si="31"/>
        <v>1.7033333333333331</v>
      </c>
    </row>
    <row r="461" spans="1:22" x14ac:dyDescent="0.35">
      <c r="A461" t="s">
        <v>200</v>
      </c>
      <c r="B461" t="s">
        <v>130</v>
      </c>
      <c r="D461" t="s">
        <v>356</v>
      </c>
      <c r="E461">
        <v>44.5</v>
      </c>
      <c r="F461">
        <v>41</v>
      </c>
      <c r="G461">
        <v>2</v>
      </c>
      <c r="H461">
        <v>1</v>
      </c>
      <c r="I461">
        <v>4.29</v>
      </c>
      <c r="J461">
        <v>1.4</v>
      </c>
      <c r="K461">
        <v>21</v>
      </c>
      <c r="L461">
        <v>42</v>
      </c>
      <c r="M461">
        <v>21</v>
      </c>
      <c r="N461">
        <v>5</v>
      </c>
      <c r="O461">
        <v>44</v>
      </c>
      <c r="P461">
        <v>0</v>
      </c>
      <c r="Q461">
        <v>3</v>
      </c>
      <c r="R461">
        <v>0</v>
      </c>
      <c r="S461">
        <f t="shared" si="28"/>
        <v>51</v>
      </c>
      <c r="T461">
        <f t="shared" si="29"/>
        <v>3.4</v>
      </c>
      <c r="U461">
        <f t="shared" si="30"/>
        <v>1.7</v>
      </c>
      <c r="V461">
        <f t="shared" si="31"/>
        <v>1.7</v>
      </c>
    </row>
    <row r="462" spans="1:22" x14ac:dyDescent="0.35">
      <c r="A462" t="s">
        <v>81</v>
      </c>
      <c r="B462" t="s">
        <v>1228</v>
      </c>
      <c r="C462" t="s">
        <v>1523</v>
      </c>
      <c r="D462" t="s">
        <v>356</v>
      </c>
      <c r="E462">
        <v>32.9</v>
      </c>
      <c r="F462">
        <v>35</v>
      </c>
      <c r="G462">
        <v>2</v>
      </c>
      <c r="H462">
        <v>0</v>
      </c>
      <c r="I462">
        <v>3.91</v>
      </c>
      <c r="J462">
        <v>1.26</v>
      </c>
      <c r="K462">
        <v>14</v>
      </c>
      <c r="L462">
        <v>28</v>
      </c>
      <c r="M462">
        <v>13</v>
      </c>
      <c r="N462">
        <v>4</v>
      </c>
      <c r="O462">
        <v>24</v>
      </c>
      <c r="P462">
        <v>0</v>
      </c>
      <c r="Q462">
        <v>1</v>
      </c>
      <c r="R462">
        <v>0</v>
      </c>
      <c r="S462">
        <f t="shared" si="28"/>
        <v>50.900000000000006</v>
      </c>
      <c r="T462">
        <f t="shared" si="29"/>
        <v>3.3933333333333335</v>
      </c>
      <c r="U462">
        <f t="shared" si="30"/>
        <v>1.6966666666666668</v>
      </c>
      <c r="V462">
        <f t="shared" si="31"/>
        <v>1.6966666666666668</v>
      </c>
    </row>
    <row r="463" spans="1:22" x14ac:dyDescent="0.35">
      <c r="A463" t="s">
        <v>468</v>
      </c>
      <c r="B463" t="s">
        <v>40</v>
      </c>
      <c r="C463" t="s">
        <v>300</v>
      </c>
      <c r="D463" t="s">
        <v>355</v>
      </c>
      <c r="E463">
        <v>55.8</v>
      </c>
      <c r="F463">
        <v>40</v>
      </c>
      <c r="G463">
        <v>3</v>
      </c>
      <c r="H463">
        <v>0</v>
      </c>
      <c r="I463">
        <v>5.3</v>
      </c>
      <c r="J463">
        <v>1.41</v>
      </c>
      <c r="K463">
        <v>33</v>
      </c>
      <c r="L463">
        <v>65</v>
      </c>
      <c r="M463">
        <v>14</v>
      </c>
      <c r="N463">
        <v>10</v>
      </c>
      <c r="O463">
        <v>24</v>
      </c>
      <c r="P463">
        <v>7</v>
      </c>
      <c r="Q463">
        <v>4</v>
      </c>
      <c r="R463">
        <v>0</v>
      </c>
      <c r="S463">
        <f t="shared" si="28"/>
        <v>50.8</v>
      </c>
      <c r="T463">
        <f t="shared" si="29"/>
        <v>3.3866666666666663</v>
      </c>
      <c r="U463">
        <f t="shared" si="30"/>
        <v>1.6933333333333331</v>
      </c>
      <c r="V463">
        <f t="shared" si="31"/>
        <v>1.6933333333333331</v>
      </c>
    </row>
    <row r="464" spans="1:22" x14ac:dyDescent="0.35">
      <c r="A464" t="s">
        <v>1092</v>
      </c>
      <c r="B464" t="s">
        <v>1093</v>
      </c>
      <c r="D464" t="s">
        <v>356</v>
      </c>
      <c r="E464">
        <v>33.299999999999997</v>
      </c>
      <c r="F464">
        <v>39</v>
      </c>
      <c r="G464">
        <v>2</v>
      </c>
      <c r="H464">
        <v>0</v>
      </c>
      <c r="I464">
        <v>3.9</v>
      </c>
      <c r="J464">
        <v>1.26</v>
      </c>
      <c r="K464">
        <v>14</v>
      </c>
      <c r="L464">
        <v>27</v>
      </c>
      <c r="M464">
        <v>15</v>
      </c>
      <c r="N464">
        <v>4</v>
      </c>
      <c r="O464">
        <v>33</v>
      </c>
      <c r="P464">
        <v>0</v>
      </c>
      <c r="Q464">
        <v>2</v>
      </c>
      <c r="R464">
        <v>0</v>
      </c>
      <c r="S464">
        <f t="shared" si="28"/>
        <v>50.8</v>
      </c>
      <c r="T464">
        <f t="shared" si="29"/>
        <v>3.3866666666666663</v>
      </c>
      <c r="U464">
        <f t="shared" si="30"/>
        <v>1.6933333333333331</v>
      </c>
      <c r="V464">
        <f t="shared" si="31"/>
        <v>1.6933333333333331</v>
      </c>
    </row>
    <row r="465" spans="1:22" x14ac:dyDescent="0.35">
      <c r="A465" t="s">
        <v>1959</v>
      </c>
      <c r="B465" t="s">
        <v>1960</v>
      </c>
      <c r="C465" t="s">
        <v>318</v>
      </c>
      <c r="D465" t="s">
        <v>356</v>
      </c>
      <c r="E465">
        <v>45.6</v>
      </c>
      <c r="F465">
        <v>44</v>
      </c>
      <c r="G465">
        <v>2</v>
      </c>
      <c r="H465">
        <v>0</v>
      </c>
      <c r="I465">
        <v>4.5199999999999996</v>
      </c>
      <c r="J465">
        <v>1.38</v>
      </c>
      <c r="K465">
        <v>23</v>
      </c>
      <c r="L465">
        <v>43</v>
      </c>
      <c r="M465">
        <v>20</v>
      </c>
      <c r="N465">
        <v>6</v>
      </c>
      <c r="O465">
        <v>44</v>
      </c>
      <c r="P465">
        <v>0</v>
      </c>
      <c r="Q465">
        <v>2</v>
      </c>
      <c r="R465">
        <v>0</v>
      </c>
      <c r="S465">
        <f t="shared" si="28"/>
        <v>50.599999999999994</v>
      </c>
      <c r="T465">
        <f t="shared" si="29"/>
        <v>3.3733333333333331</v>
      </c>
      <c r="U465">
        <f t="shared" si="30"/>
        <v>1.6866666666666665</v>
      </c>
      <c r="V465">
        <f t="shared" si="31"/>
        <v>1.6866666666666665</v>
      </c>
    </row>
    <row r="466" spans="1:22" x14ac:dyDescent="0.35">
      <c r="A466" t="s">
        <v>66</v>
      </c>
      <c r="B466" t="s">
        <v>245</v>
      </c>
      <c r="D466" t="s">
        <v>355</v>
      </c>
      <c r="E466">
        <v>37</v>
      </c>
      <c r="F466">
        <v>37</v>
      </c>
      <c r="G466">
        <v>2</v>
      </c>
      <c r="H466">
        <v>0</v>
      </c>
      <c r="I466">
        <v>4.16</v>
      </c>
      <c r="J466">
        <v>1.24</v>
      </c>
      <c r="K466">
        <v>17</v>
      </c>
      <c r="L466">
        <v>34</v>
      </c>
      <c r="M466">
        <v>12</v>
      </c>
      <c r="N466">
        <v>5</v>
      </c>
      <c r="O466">
        <v>22</v>
      </c>
      <c r="P466">
        <v>4</v>
      </c>
      <c r="Q466">
        <v>2</v>
      </c>
      <c r="R466">
        <v>0</v>
      </c>
      <c r="S466">
        <f t="shared" si="28"/>
        <v>50.5</v>
      </c>
      <c r="T466">
        <f t="shared" si="29"/>
        <v>3.3666666666666667</v>
      </c>
      <c r="U466">
        <f t="shared" si="30"/>
        <v>1.6833333333333333</v>
      </c>
      <c r="V466">
        <f t="shared" si="31"/>
        <v>1.6833333333333333</v>
      </c>
    </row>
    <row r="467" spans="1:22" x14ac:dyDescent="0.35">
      <c r="A467" t="s">
        <v>659</v>
      </c>
      <c r="B467" t="s">
        <v>1151</v>
      </c>
      <c r="C467" t="s">
        <v>298</v>
      </c>
      <c r="D467" t="s">
        <v>356</v>
      </c>
      <c r="E467">
        <v>46.8</v>
      </c>
      <c r="F467">
        <v>38</v>
      </c>
      <c r="G467">
        <v>2</v>
      </c>
      <c r="H467">
        <v>0</v>
      </c>
      <c r="I467">
        <v>4.08</v>
      </c>
      <c r="J467">
        <v>1.3</v>
      </c>
      <c r="K467">
        <v>21</v>
      </c>
      <c r="L467">
        <v>46</v>
      </c>
      <c r="M467">
        <v>15</v>
      </c>
      <c r="N467">
        <v>6</v>
      </c>
      <c r="O467">
        <v>28</v>
      </c>
      <c r="P467">
        <v>3</v>
      </c>
      <c r="Q467">
        <v>2</v>
      </c>
      <c r="R467">
        <v>0</v>
      </c>
      <c r="S467">
        <f t="shared" si="28"/>
        <v>50.3</v>
      </c>
      <c r="T467">
        <f t="shared" si="29"/>
        <v>3.3533333333333331</v>
      </c>
      <c r="U467">
        <f t="shared" si="30"/>
        <v>1.6766666666666665</v>
      </c>
      <c r="V467">
        <f t="shared" si="31"/>
        <v>1.6766666666666665</v>
      </c>
    </row>
    <row r="468" spans="1:22" x14ac:dyDescent="0.35">
      <c r="A468" t="s">
        <v>70</v>
      </c>
      <c r="B468" t="s">
        <v>677</v>
      </c>
      <c r="C468" t="s">
        <v>1523</v>
      </c>
      <c r="D468" t="s">
        <v>356</v>
      </c>
      <c r="E468">
        <v>44.2</v>
      </c>
      <c r="F468">
        <v>44</v>
      </c>
      <c r="G468">
        <v>2</v>
      </c>
      <c r="H468">
        <v>0</v>
      </c>
      <c r="I468">
        <v>4.29</v>
      </c>
      <c r="J468">
        <v>1.38</v>
      </c>
      <c r="K468">
        <v>21</v>
      </c>
      <c r="L468">
        <v>39</v>
      </c>
      <c r="M468">
        <v>22</v>
      </c>
      <c r="N468">
        <v>5</v>
      </c>
      <c r="O468">
        <v>43</v>
      </c>
      <c r="P468">
        <v>0</v>
      </c>
      <c r="Q468">
        <v>2</v>
      </c>
      <c r="R468">
        <v>0</v>
      </c>
      <c r="S468">
        <f t="shared" si="28"/>
        <v>50.2</v>
      </c>
      <c r="T468">
        <f t="shared" si="29"/>
        <v>3.3466666666666667</v>
      </c>
      <c r="U468">
        <f t="shared" si="30"/>
        <v>1.6733333333333333</v>
      </c>
      <c r="V468">
        <f t="shared" si="31"/>
        <v>1.6733333333333333</v>
      </c>
    </row>
    <row r="469" spans="1:22" x14ac:dyDescent="0.35">
      <c r="A469" t="s">
        <v>72</v>
      </c>
      <c r="B469" t="s">
        <v>1796</v>
      </c>
      <c r="C469" t="s">
        <v>316</v>
      </c>
      <c r="D469" t="s">
        <v>356</v>
      </c>
      <c r="E469">
        <v>37.200000000000003</v>
      </c>
      <c r="F469">
        <v>40</v>
      </c>
      <c r="G469">
        <v>2</v>
      </c>
      <c r="H469">
        <v>0</v>
      </c>
      <c r="I469">
        <v>3.89</v>
      </c>
      <c r="J469">
        <v>1.32</v>
      </c>
      <c r="K469">
        <v>16</v>
      </c>
      <c r="L469">
        <v>32</v>
      </c>
      <c r="M469">
        <v>17</v>
      </c>
      <c r="N469">
        <v>4</v>
      </c>
      <c r="O469">
        <v>37</v>
      </c>
      <c r="P469">
        <v>0</v>
      </c>
      <c r="Q469">
        <v>2</v>
      </c>
      <c r="R469">
        <v>0</v>
      </c>
      <c r="S469">
        <f t="shared" si="28"/>
        <v>50.2</v>
      </c>
      <c r="T469">
        <f t="shared" si="29"/>
        <v>3.3466666666666667</v>
      </c>
      <c r="U469">
        <f t="shared" si="30"/>
        <v>1.6733333333333333</v>
      </c>
      <c r="V469">
        <f t="shared" si="31"/>
        <v>1.6733333333333333</v>
      </c>
    </row>
    <row r="470" spans="1:22" x14ac:dyDescent="0.35">
      <c r="A470" t="s">
        <v>1246</v>
      </c>
      <c r="B470" t="s">
        <v>117</v>
      </c>
      <c r="C470" t="s">
        <v>320</v>
      </c>
      <c r="D470" t="s">
        <v>356</v>
      </c>
      <c r="E470">
        <v>34.700000000000003</v>
      </c>
      <c r="F470">
        <v>39</v>
      </c>
      <c r="G470">
        <v>2</v>
      </c>
      <c r="H470">
        <v>0</v>
      </c>
      <c r="I470">
        <v>3.95</v>
      </c>
      <c r="J470">
        <v>1.3</v>
      </c>
      <c r="K470">
        <v>15</v>
      </c>
      <c r="L470">
        <v>30</v>
      </c>
      <c r="M470">
        <v>15</v>
      </c>
      <c r="N470">
        <v>4</v>
      </c>
      <c r="O470">
        <v>35</v>
      </c>
      <c r="P470">
        <v>0</v>
      </c>
      <c r="Q470">
        <v>2</v>
      </c>
      <c r="R470">
        <v>0</v>
      </c>
      <c r="S470">
        <f t="shared" si="28"/>
        <v>50.2</v>
      </c>
      <c r="T470">
        <f t="shared" si="29"/>
        <v>3.3466666666666667</v>
      </c>
      <c r="U470">
        <f t="shared" si="30"/>
        <v>1.6733333333333333</v>
      </c>
      <c r="V470">
        <f t="shared" si="31"/>
        <v>1.6733333333333333</v>
      </c>
    </row>
    <row r="471" spans="1:22" x14ac:dyDescent="0.35">
      <c r="A471" t="s">
        <v>174</v>
      </c>
      <c r="B471" t="s">
        <v>126</v>
      </c>
      <c r="C471" t="s">
        <v>314</v>
      </c>
      <c r="D471" t="s">
        <v>356</v>
      </c>
      <c r="E471">
        <v>40.6</v>
      </c>
      <c r="F471">
        <v>39</v>
      </c>
      <c r="G471">
        <v>2</v>
      </c>
      <c r="H471">
        <v>0</v>
      </c>
      <c r="I471">
        <v>3.94</v>
      </c>
      <c r="J471">
        <v>1.31</v>
      </c>
      <c r="K471">
        <v>18</v>
      </c>
      <c r="L471">
        <v>36</v>
      </c>
      <c r="M471">
        <v>17</v>
      </c>
      <c r="N471">
        <v>5</v>
      </c>
      <c r="O471">
        <v>38</v>
      </c>
      <c r="P471">
        <v>0</v>
      </c>
      <c r="Q471">
        <v>2</v>
      </c>
      <c r="R471">
        <v>0</v>
      </c>
      <c r="S471">
        <f t="shared" si="28"/>
        <v>49.599999999999994</v>
      </c>
      <c r="T471">
        <f t="shared" si="29"/>
        <v>3.3066666666666662</v>
      </c>
      <c r="U471">
        <f t="shared" si="30"/>
        <v>1.3226666666666667</v>
      </c>
      <c r="V471">
        <f t="shared" si="31"/>
        <v>1</v>
      </c>
    </row>
    <row r="472" spans="1:22" x14ac:dyDescent="0.35">
      <c r="A472" t="s">
        <v>49</v>
      </c>
      <c r="B472" t="s">
        <v>1360</v>
      </c>
      <c r="C472" t="s">
        <v>302</v>
      </c>
      <c r="D472" t="s">
        <v>356</v>
      </c>
      <c r="E472">
        <v>43.4</v>
      </c>
      <c r="F472">
        <v>43</v>
      </c>
      <c r="G472">
        <v>2</v>
      </c>
      <c r="H472">
        <v>0</v>
      </c>
      <c r="I472">
        <v>4.22</v>
      </c>
      <c r="J472">
        <v>1.41</v>
      </c>
      <c r="K472">
        <v>20</v>
      </c>
      <c r="L472">
        <v>40</v>
      </c>
      <c r="M472">
        <v>21</v>
      </c>
      <c r="N472">
        <v>5</v>
      </c>
      <c r="O472">
        <v>41</v>
      </c>
      <c r="P472">
        <v>0</v>
      </c>
      <c r="Q472">
        <v>2</v>
      </c>
      <c r="R472">
        <v>0</v>
      </c>
      <c r="S472">
        <f t="shared" si="28"/>
        <v>49.400000000000006</v>
      </c>
      <c r="T472">
        <f t="shared" si="29"/>
        <v>3.2933333333333339</v>
      </c>
      <c r="U472">
        <f t="shared" si="30"/>
        <v>1.3173333333333337</v>
      </c>
      <c r="V472">
        <f t="shared" si="31"/>
        <v>1</v>
      </c>
    </row>
    <row r="473" spans="1:22" x14ac:dyDescent="0.35">
      <c r="A473" t="s">
        <v>49</v>
      </c>
      <c r="B473" t="s">
        <v>1491</v>
      </c>
      <c r="C473" t="s">
        <v>311</v>
      </c>
      <c r="D473" t="s">
        <v>356</v>
      </c>
      <c r="E473">
        <v>34.9</v>
      </c>
      <c r="F473">
        <v>37</v>
      </c>
      <c r="G473">
        <v>2</v>
      </c>
      <c r="H473">
        <v>0</v>
      </c>
      <c r="I473">
        <v>4.25</v>
      </c>
      <c r="J473">
        <v>1.37</v>
      </c>
      <c r="K473">
        <v>16</v>
      </c>
      <c r="L473">
        <v>31</v>
      </c>
      <c r="M473">
        <v>16</v>
      </c>
      <c r="N473">
        <v>4</v>
      </c>
      <c r="O473">
        <v>17</v>
      </c>
      <c r="P473">
        <v>4</v>
      </c>
      <c r="Q473">
        <v>1</v>
      </c>
      <c r="R473">
        <v>0</v>
      </c>
      <c r="S473">
        <f t="shared" si="28"/>
        <v>49.400000000000006</v>
      </c>
      <c r="T473">
        <f t="shared" si="29"/>
        <v>3.2933333333333339</v>
      </c>
      <c r="U473">
        <f t="shared" si="30"/>
        <v>1.3173333333333337</v>
      </c>
      <c r="V473">
        <f t="shared" si="31"/>
        <v>1</v>
      </c>
    </row>
    <row r="474" spans="1:22" x14ac:dyDescent="0.35">
      <c r="A474" t="s">
        <v>1385</v>
      </c>
      <c r="B474" t="s">
        <v>744</v>
      </c>
      <c r="C474" t="s">
        <v>312</v>
      </c>
      <c r="D474" t="s">
        <v>356</v>
      </c>
      <c r="E474">
        <v>48.4</v>
      </c>
      <c r="F474">
        <v>48</v>
      </c>
      <c r="G474">
        <v>2</v>
      </c>
      <c r="H474">
        <v>0</v>
      </c>
      <c r="I474">
        <v>4.63</v>
      </c>
      <c r="J474">
        <v>1.4</v>
      </c>
      <c r="K474">
        <v>25</v>
      </c>
      <c r="L474">
        <v>45</v>
      </c>
      <c r="M474">
        <v>23</v>
      </c>
      <c r="N474">
        <v>7</v>
      </c>
      <c r="O474">
        <v>43</v>
      </c>
      <c r="P474">
        <v>0</v>
      </c>
      <c r="Q474">
        <v>3</v>
      </c>
      <c r="R474">
        <v>0</v>
      </c>
      <c r="S474">
        <f t="shared" si="28"/>
        <v>49.400000000000006</v>
      </c>
      <c r="T474">
        <f t="shared" si="29"/>
        <v>3.2933333333333339</v>
      </c>
      <c r="U474">
        <f t="shared" si="30"/>
        <v>1.3173333333333337</v>
      </c>
      <c r="V474">
        <f t="shared" si="31"/>
        <v>1</v>
      </c>
    </row>
    <row r="475" spans="1:22" x14ac:dyDescent="0.35">
      <c r="A475" t="s">
        <v>74</v>
      </c>
      <c r="B475" t="s">
        <v>1972</v>
      </c>
      <c r="C475" t="s">
        <v>317</v>
      </c>
      <c r="D475" t="s">
        <v>356</v>
      </c>
      <c r="E475">
        <v>42.9</v>
      </c>
      <c r="F475">
        <v>42</v>
      </c>
      <c r="G475">
        <v>2</v>
      </c>
      <c r="H475">
        <v>0</v>
      </c>
      <c r="I475">
        <v>4.41</v>
      </c>
      <c r="J475">
        <v>1.38</v>
      </c>
      <c r="K475">
        <v>21</v>
      </c>
      <c r="L475">
        <v>40</v>
      </c>
      <c r="M475">
        <v>19</v>
      </c>
      <c r="N475">
        <v>5</v>
      </c>
      <c r="O475">
        <v>43</v>
      </c>
      <c r="P475">
        <v>0</v>
      </c>
      <c r="Q475">
        <v>2</v>
      </c>
      <c r="R475">
        <v>0</v>
      </c>
      <c r="S475">
        <f t="shared" si="28"/>
        <v>49.400000000000006</v>
      </c>
      <c r="T475">
        <f t="shared" si="29"/>
        <v>3.2933333333333339</v>
      </c>
      <c r="U475">
        <f t="shared" si="30"/>
        <v>1.3173333333333337</v>
      </c>
      <c r="V475">
        <f t="shared" si="31"/>
        <v>1</v>
      </c>
    </row>
    <row r="476" spans="1:22" x14ac:dyDescent="0.35">
      <c r="A476" t="s">
        <v>923</v>
      </c>
      <c r="B476" t="s">
        <v>40</v>
      </c>
      <c r="C476" t="s">
        <v>312</v>
      </c>
      <c r="D476" t="s">
        <v>356</v>
      </c>
      <c r="E476">
        <v>41.5</v>
      </c>
      <c r="F476">
        <v>36</v>
      </c>
      <c r="G476">
        <v>2</v>
      </c>
      <c r="H476">
        <v>0</v>
      </c>
      <c r="I476">
        <v>4.3600000000000003</v>
      </c>
      <c r="J476">
        <v>1.29</v>
      </c>
      <c r="K476">
        <v>20</v>
      </c>
      <c r="L476">
        <v>41</v>
      </c>
      <c r="M476">
        <v>12</v>
      </c>
      <c r="N476">
        <v>7</v>
      </c>
      <c r="O476">
        <v>33</v>
      </c>
      <c r="P476">
        <v>1</v>
      </c>
      <c r="Q476">
        <v>2</v>
      </c>
      <c r="R476">
        <v>0</v>
      </c>
      <c r="S476">
        <f t="shared" si="28"/>
        <v>49</v>
      </c>
      <c r="T476">
        <f t="shared" si="29"/>
        <v>3.2666666666666666</v>
      </c>
      <c r="U476">
        <f t="shared" si="30"/>
        <v>1.3066666666666666</v>
      </c>
      <c r="V476">
        <f t="shared" si="31"/>
        <v>1</v>
      </c>
    </row>
    <row r="477" spans="1:22" x14ac:dyDescent="0.35">
      <c r="A477" t="s">
        <v>143</v>
      </c>
      <c r="B477" t="s">
        <v>1341</v>
      </c>
      <c r="C477" t="s">
        <v>303</v>
      </c>
      <c r="D477" t="s">
        <v>356</v>
      </c>
      <c r="E477">
        <v>44</v>
      </c>
      <c r="F477">
        <v>41</v>
      </c>
      <c r="G477">
        <v>2</v>
      </c>
      <c r="H477">
        <v>0</v>
      </c>
      <c r="I477">
        <v>4.42</v>
      </c>
      <c r="J477">
        <v>1.37</v>
      </c>
      <c r="K477">
        <v>22</v>
      </c>
      <c r="L477">
        <v>42</v>
      </c>
      <c r="M477">
        <v>18</v>
      </c>
      <c r="N477">
        <v>6</v>
      </c>
      <c r="O477">
        <v>39</v>
      </c>
      <c r="P477">
        <v>0</v>
      </c>
      <c r="Q477">
        <v>2</v>
      </c>
      <c r="R477">
        <v>0</v>
      </c>
      <c r="S477">
        <f t="shared" si="28"/>
        <v>49</v>
      </c>
      <c r="T477">
        <f t="shared" si="29"/>
        <v>3.2666666666666666</v>
      </c>
      <c r="U477">
        <f t="shared" si="30"/>
        <v>1.3066666666666666</v>
      </c>
      <c r="V477">
        <f t="shared" si="31"/>
        <v>1</v>
      </c>
    </row>
    <row r="478" spans="1:22" x14ac:dyDescent="0.35">
      <c r="A478" t="s">
        <v>1445</v>
      </c>
      <c r="B478" t="s">
        <v>187</v>
      </c>
      <c r="C478" t="s">
        <v>307</v>
      </c>
      <c r="D478" t="s">
        <v>356</v>
      </c>
      <c r="E478">
        <v>39.799999999999997</v>
      </c>
      <c r="F478">
        <v>39</v>
      </c>
      <c r="G478">
        <v>2</v>
      </c>
      <c r="H478">
        <v>0</v>
      </c>
      <c r="I478">
        <v>4.1100000000000003</v>
      </c>
      <c r="J478">
        <v>1.33</v>
      </c>
      <c r="K478">
        <v>18</v>
      </c>
      <c r="L478">
        <v>34</v>
      </c>
      <c r="M478">
        <v>18</v>
      </c>
      <c r="N478">
        <v>5</v>
      </c>
      <c r="O478">
        <v>38</v>
      </c>
      <c r="P478">
        <v>0</v>
      </c>
      <c r="Q478">
        <v>2</v>
      </c>
      <c r="R478">
        <v>0</v>
      </c>
      <c r="S478">
        <f t="shared" si="28"/>
        <v>48.8</v>
      </c>
      <c r="T478">
        <f t="shared" si="29"/>
        <v>3.253333333333333</v>
      </c>
      <c r="U478">
        <f t="shared" si="30"/>
        <v>1.3013333333333332</v>
      </c>
      <c r="V478">
        <f t="shared" si="31"/>
        <v>1</v>
      </c>
    </row>
    <row r="479" spans="1:22" x14ac:dyDescent="0.35">
      <c r="A479" t="s">
        <v>90</v>
      </c>
      <c r="B479" t="s">
        <v>1513</v>
      </c>
      <c r="C479" t="s">
        <v>2138</v>
      </c>
      <c r="D479" t="s">
        <v>355</v>
      </c>
      <c r="E479">
        <v>49</v>
      </c>
      <c r="F479">
        <v>37</v>
      </c>
      <c r="G479">
        <v>3</v>
      </c>
      <c r="H479">
        <v>0</v>
      </c>
      <c r="I479">
        <v>4.7699999999999996</v>
      </c>
      <c r="J479">
        <v>1.36</v>
      </c>
      <c r="K479">
        <v>26</v>
      </c>
      <c r="L479">
        <v>49</v>
      </c>
      <c r="M479">
        <v>18</v>
      </c>
      <c r="N479">
        <v>8</v>
      </c>
      <c r="O479">
        <v>10</v>
      </c>
      <c r="P479">
        <v>9</v>
      </c>
      <c r="Q479">
        <v>4</v>
      </c>
      <c r="R479">
        <v>0</v>
      </c>
      <c r="S479">
        <f t="shared" si="28"/>
        <v>48.5</v>
      </c>
      <c r="T479">
        <f t="shared" si="29"/>
        <v>3.2333333333333334</v>
      </c>
      <c r="U479">
        <f t="shared" si="30"/>
        <v>1.2933333333333334</v>
      </c>
      <c r="V479">
        <f t="shared" si="31"/>
        <v>1</v>
      </c>
    </row>
    <row r="480" spans="1:22" x14ac:dyDescent="0.35">
      <c r="A480" t="s">
        <v>401</v>
      </c>
      <c r="B480" t="s">
        <v>78</v>
      </c>
      <c r="C480" t="s">
        <v>308</v>
      </c>
      <c r="D480" t="s">
        <v>356</v>
      </c>
      <c r="E480">
        <v>44</v>
      </c>
      <c r="F480">
        <v>40</v>
      </c>
      <c r="G480">
        <v>2</v>
      </c>
      <c r="H480">
        <v>0</v>
      </c>
      <c r="I480">
        <v>4.22</v>
      </c>
      <c r="J480">
        <v>1.34</v>
      </c>
      <c r="K480">
        <v>21</v>
      </c>
      <c r="L480">
        <v>40</v>
      </c>
      <c r="M480">
        <v>19</v>
      </c>
      <c r="N480">
        <v>5</v>
      </c>
      <c r="O480">
        <v>44</v>
      </c>
      <c r="P480">
        <v>0</v>
      </c>
      <c r="Q480">
        <v>2</v>
      </c>
      <c r="R480">
        <v>0</v>
      </c>
      <c r="S480">
        <f t="shared" si="28"/>
        <v>48.5</v>
      </c>
      <c r="T480">
        <f t="shared" si="29"/>
        <v>3.2333333333333334</v>
      </c>
      <c r="U480">
        <f t="shared" si="30"/>
        <v>1.2933333333333334</v>
      </c>
      <c r="V480">
        <f t="shared" si="31"/>
        <v>1</v>
      </c>
    </row>
    <row r="481" spans="1:22" x14ac:dyDescent="0.35">
      <c r="A481" t="s">
        <v>562</v>
      </c>
      <c r="B481" t="s">
        <v>1262</v>
      </c>
      <c r="C481" t="s">
        <v>318</v>
      </c>
      <c r="D481" t="s">
        <v>356</v>
      </c>
      <c r="E481">
        <v>41.5</v>
      </c>
      <c r="F481">
        <v>40</v>
      </c>
      <c r="G481">
        <v>2</v>
      </c>
      <c r="H481">
        <v>0</v>
      </c>
      <c r="I481">
        <v>4.1900000000000004</v>
      </c>
      <c r="J481">
        <v>1.36</v>
      </c>
      <c r="K481">
        <v>19</v>
      </c>
      <c r="L481">
        <v>39</v>
      </c>
      <c r="M481">
        <v>18</v>
      </c>
      <c r="N481">
        <v>5</v>
      </c>
      <c r="O481">
        <v>42</v>
      </c>
      <c r="P481">
        <v>0</v>
      </c>
      <c r="Q481">
        <v>2</v>
      </c>
      <c r="R481">
        <v>0</v>
      </c>
      <c r="S481">
        <f t="shared" si="28"/>
        <v>48.5</v>
      </c>
      <c r="T481">
        <f t="shared" si="29"/>
        <v>3.2333333333333334</v>
      </c>
      <c r="U481">
        <f t="shared" si="30"/>
        <v>1.2933333333333334</v>
      </c>
      <c r="V481">
        <f t="shared" si="31"/>
        <v>1</v>
      </c>
    </row>
    <row r="482" spans="1:22" x14ac:dyDescent="0.35">
      <c r="A482" t="s">
        <v>1268</v>
      </c>
      <c r="B482" t="s">
        <v>1254</v>
      </c>
      <c r="C482" t="s">
        <v>2137</v>
      </c>
      <c r="D482" t="s">
        <v>356</v>
      </c>
      <c r="E482">
        <v>43.4</v>
      </c>
      <c r="F482">
        <v>41</v>
      </c>
      <c r="G482">
        <v>2</v>
      </c>
      <c r="H482">
        <v>0</v>
      </c>
      <c r="I482">
        <v>4.38</v>
      </c>
      <c r="J482">
        <v>1.39</v>
      </c>
      <c r="K482">
        <v>21</v>
      </c>
      <c r="L482">
        <v>43</v>
      </c>
      <c r="M482">
        <v>18</v>
      </c>
      <c r="N482">
        <v>5</v>
      </c>
      <c r="O482">
        <v>43</v>
      </c>
      <c r="P482">
        <v>0</v>
      </c>
      <c r="Q482">
        <v>2</v>
      </c>
      <c r="R482">
        <v>0</v>
      </c>
      <c r="S482">
        <f t="shared" si="28"/>
        <v>48.400000000000006</v>
      </c>
      <c r="T482">
        <f t="shared" si="29"/>
        <v>3.226666666666667</v>
      </c>
      <c r="U482">
        <f t="shared" si="30"/>
        <v>1.2906666666666669</v>
      </c>
      <c r="V482">
        <f t="shared" si="31"/>
        <v>1</v>
      </c>
    </row>
    <row r="483" spans="1:22" x14ac:dyDescent="0.35">
      <c r="A483" t="s">
        <v>1169</v>
      </c>
      <c r="B483" t="s">
        <v>1170</v>
      </c>
      <c r="C483" t="s">
        <v>313</v>
      </c>
      <c r="D483" t="s">
        <v>356</v>
      </c>
      <c r="E483">
        <v>41.4</v>
      </c>
      <c r="F483">
        <v>40</v>
      </c>
      <c r="G483">
        <v>2</v>
      </c>
      <c r="H483">
        <v>0</v>
      </c>
      <c r="I483">
        <v>4.3499999999999996</v>
      </c>
      <c r="J483">
        <v>1.36</v>
      </c>
      <c r="K483">
        <v>20</v>
      </c>
      <c r="L483">
        <v>37</v>
      </c>
      <c r="M483">
        <v>19</v>
      </c>
      <c r="N483">
        <v>5</v>
      </c>
      <c r="O483">
        <v>40</v>
      </c>
      <c r="P483">
        <v>0</v>
      </c>
      <c r="Q483">
        <v>2</v>
      </c>
      <c r="R483">
        <v>0</v>
      </c>
      <c r="S483">
        <f t="shared" si="28"/>
        <v>47.900000000000006</v>
      </c>
      <c r="T483">
        <f t="shared" si="29"/>
        <v>3.1933333333333338</v>
      </c>
      <c r="U483">
        <f t="shared" si="30"/>
        <v>1.2773333333333337</v>
      </c>
      <c r="V483">
        <f t="shared" si="31"/>
        <v>1</v>
      </c>
    </row>
    <row r="484" spans="1:22" x14ac:dyDescent="0.35">
      <c r="A484" t="s">
        <v>99</v>
      </c>
      <c r="B484" t="s">
        <v>1024</v>
      </c>
      <c r="C484" t="s">
        <v>296</v>
      </c>
      <c r="D484" t="s">
        <v>356</v>
      </c>
      <c r="E484">
        <v>36.799999999999997</v>
      </c>
      <c r="F484">
        <v>38</v>
      </c>
      <c r="G484">
        <v>2</v>
      </c>
      <c r="H484">
        <v>0</v>
      </c>
      <c r="I484">
        <v>4.37</v>
      </c>
      <c r="J484">
        <v>1.32</v>
      </c>
      <c r="K484">
        <v>18</v>
      </c>
      <c r="L484">
        <v>32</v>
      </c>
      <c r="M484">
        <v>16</v>
      </c>
      <c r="N484">
        <v>6</v>
      </c>
      <c r="O484">
        <v>38</v>
      </c>
      <c r="P484">
        <v>0</v>
      </c>
      <c r="Q484">
        <v>2</v>
      </c>
      <c r="R484">
        <v>0</v>
      </c>
      <c r="S484">
        <f t="shared" si="28"/>
        <v>47.8</v>
      </c>
      <c r="T484">
        <f t="shared" si="29"/>
        <v>3.1866666666666665</v>
      </c>
      <c r="U484">
        <f t="shared" si="30"/>
        <v>1.2746666666666666</v>
      </c>
      <c r="V484">
        <f t="shared" si="31"/>
        <v>1</v>
      </c>
    </row>
    <row r="485" spans="1:22" x14ac:dyDescent="0.35">
      <c r="A485" t="s">
        <v>332</v>
      </c>
      <c r="B485" t="s">
        <v>73</v>
      </c>
      <c r="C485" t="s">
        <v>314</v>
      </c>
      <c r="D485" t="s">
        <v>355</v>
      </c>
      <c r="E485">
        <v>35.200000000000003</v>
      </c>
      <c r="F485">
        <v>33</v>
      </c>
      <c r="G485">
        <v>2</v>
      </c>
      <c r="H485">
        <v>0</v>
      </c>
      <c r="I485">
        <v>4.04</v>
      </c>
      <c r="J485">
        <v>1.22</v>
      </c>
      <c r="K485">
        <v>16</v>
      </c>
      <c r="L485">
        <v>33</v>
      </c>
      <c r="M485">
        <v>10</v>
      </c>
      <c r="N485">
        <v>5</v>
      </c>
      <c r="O485">
        <v>22</v>
      </c>
      <c r="P485">
        <v>3</v>
      </c>
      <c r="Q485">
        <v>2</v>
      </c>
      <c r="R485">
        <v>0</v>
      </c>
      <c r="S485">
        <f t="shared" si="28"/>
        <v>47.7</v>
      </c>
      <c r="T485">
        <f t="shared" si="29"/>
        <v>3.18</v>
      </c>
      <c r="U485">
        <f t="shared" si="30"/>
        <v>1.2720000000000002</v>
      </c>
      <c r="V485">
        <f t="shared" si="31"/>
        <v>1</v>
      </c>
    </row>
    <row r="486" spans="1:22" x14ac:dyDescent="0.35">
      <c r="A486" t="s">
        <v>812</v>
      </c>
      <c r="B486" t="s">
        <v>847</v>
      </c>
      <c r="C486" t="s">
        <v>295</v>
      </c>
      <c r="D486" t="s">
        <v>356</v>
      </c>
      <c r="E486">
        <v>50.6</v>
      </c>
      <c r="F486">
        <v>42</v>
      </c>
      <c r="G486">
        <v>2</v>
      </c>
      <c r="H486">
        <v>0</v>
      </c>
      <c r="I486">
        <v>4.33</v>
      </c>
      <c r="J486">
        <v>1.36</v>
      </c>
      <c r="K486">
        <v>24</v>
      </c>
      <c r="L486">
        <v>50</v>
      </c>
      <c r="M486">
        <v>19</v>
      </c>
      <c r="N486">
        <v>6</v>
      </c>
      <c r="O486">
        <v>44</v>
      </c>
      <c r="P486">
        <v>0</v>
      </c>
      <c r="Q486">
        <v>3</v>
      </c>
      <c r="R486">
        <v>0</v>
      </c>
      <c r="S486">
        <f t="shared" si="28"/>
        <v>47.599999999999994</v>
      </c>
      <c r="T486">
        <f t="shared" si="29"/>
        <v>3.1733333333333329</v>
      </c>
      <c r="U486">
        <f t="shared" si="30"/>
        <v>1.2693333333333332</v>
      </c>
      <c r="V486">
        <f t="shared" si="31"/>
        <v>1</v>
      </c>
    </row>
    <row r="487" spans="1:22" x14ac:dyDescent="0.35">
      <c r="A487" t="s">
        <v>54</v>
      </c>
      <c r="B487" t="s">
        <v>624</v>
      </c>
      <c r="D487" t="s">
        <v>356</v>
      </c>
      <c r="E487">
        <v>40.6</v>
      </c>
      <c r="F487">
        <v>44</v>
      </c>
      <c r="G487">
        <v>2</v>
      </c>
      <c r="H487">
        <v>0</v>
      </c>
      <c r="I487">
        <v>4.53</v>
      </c>
      <c r="J487">
        <v>1.42</v>
      </c>
      <c r="K487">
        <v>20</v>
      </c>
      <c r="L487">
        <v>34</v>
      </c>
      <c r="M487">
        <v>24</v>
      </c>
      <c r="N487">
        <v>6</v>
      </c>
      <c r="O487">
        <v>40</v>
      </c>
      <c r="P487">
        <v>0</v>
      </c>
      <c r="Q487">
        <v>2</v>
      </c>
      <c r="R487">
        <v>0</v>
      </c>
      <c r="S487">
        <f t="shared" si="28"/>
        <v>47.599999999999994</v>
      </c>
      <c r="T487">
        <f t="shared" si="29"/>
        <v>3.1733333333333329</v>
      </c>
      <c r="U487">
        <f t="shared" si="30"/>
        <v>1.2693333333333332</v>
      </c>
      <c r="V487">
        <f t="shared" si="31"/>
        <v>1</v>
      </c>
    </row>
    <row r="488" spans="1:22" x14ac:dyDescent="0.35">
      <c r="A488" t="s">
        <v>1653</v>
      </c>
      <c r="B488" t="s">
        <v>1641</v>
      </c>
      <c r="C488" t="s">
        <v>311</v>
      </c>
      <c r="D488" t="s">
        <v>356</v>
      </c>
      <c r="E488">
        <v>37.5</v>
      </c>
      <c r="F488">
        <v>40</v>
      </c>
      <c r="G488">
        <v>2</v>
      </c>
      <c r="H488">
        <v>0</v>
      </c>
      <c r="I488">
        <v>4.2300000000000004</v>
      </c>
      <c r="J488">
        <v>1.37</v>
      </c>
      <c r="K488">
        <v>18</v>
      </c>
      <c r="L488">
        <v>34</v>
      </c>
      <c r="M488">
        <v>18</v>
      </c>
      <c r="N488">
        <v>5</v>
      </c>
      <c r="O488">
        <v>38</v>
      </c>
      <c r="P488">
        <v>0</v>
      </c>
      <c r="Q488">
        <v>2</v>
      </c>
      <c r="R488">
        <v>0</v>
      </c>
      <c r="S488">
        <f t="shared" si="28"/>
        <v>47.5</v>
      </c>
      <c r="T488">
        <f t="shared" si="29"/>
        <v>3.1666666666666665</v>
      </c>
      <c r="U488">
        <f t="shared" si="30"/>
        <v>1.2666666666666666</v>
      </c>
      <c r="V488">
        <f t="shared" si="31"/>
        <v>1</v>
      </c>
    </row>
    <row r="489" spans="1:22" x14ac:dyDescent="0.35">
      <c r="A489" t="s">
        <v>473</v>
      </c>
      <c r="B489" t="s">
        <v>1784</v>
      </c>
      <c r="C489" t="s">
        <v>2137</v>
      </c>
      <c r="D489" t="s">
        <v>356</v>
      </c>
      <c r="E489">
        <v>42.3</v>
      </c>
      <c r="F489">
        <v>39</v>
      </c>
      <c r="G489">
        <v>2</v>
      </c>
      <c r="H489">
        <v>0</v>
      </c>
      <c r="I489">
        <v>4.41</v>
      </c>
      <c r="J489">
        <v>1.36</v>
      </c>
      <c r="K489">
        <v>21</v>
      </c>
      <c r="L489">
        <v>41</v>
      </c>
      <c r="M489">
        <v>17</v>
      </c>
      <c r="N489">
        <v>6</v>
      </c>
      <c r="O489">
        <v>37</v>
      </c>
      <c r="P489">
        <v>0</v>
      </c>
      <c r="Q489">
        <v>2</v>
      </c>
      <c r="R489">
        <v>0</v>
      </c>
      <c r="S489">
        <f t="shared" si="28"/>
        <v>47.3</v>
      </c>
      <c r="T489">
        <f t="shared" si="29"/>
        <v>3.1533333333333333</v>
      </c>
      <c r="U489">
        <f t="shared" si="30"/>
        <v>1.2613333333333334</v>
      </c>
      <c r="V489">
        <f t="shared" si="31"/>
        <v>1</v>
      </c>
    </row>
    <row r="490" spans="1:22" x14ac:dyDescent="0.35">
      <c r="A490" t="s">
        <v>27</v>
      </c>
      <c r="B490" t="s">
        <v>1148</v>
      </c>
      <c r="C490" t="s">
        <v>301</v>
      </c>
      <c r="D490" t="s">
        <v>355</v>
      </c>
      <c r="E490">
        <v>51.1</v>
      </c>
      <c r="F490">
        <v>43</v>
      </c>
      <c r="G490">
        <v>2</v>
      </c>
      <c r="H490">
        <v>0</v>
      </c>
      <c r="I490">
        <v>4.75</v>
      </c>
      <c r="J490">
        <v>1.37</v>
      </c>
      <c r="K490">
        <v>27</v>
      </c>
      <c r="L490">
        <v>51</v>
      </c>
      <c r="M490">
        <v>19</v>
      </c>
      <c r="N490">
        <v>8</v>
      </c>
      <c r="O490">
        <v>33</v>
      </c>
      <c r="P490">
        <v>3</v>
      </c>
      <c r="Q490">
        <v>3</v>
      </c>
      <c r="R490">
        <v>0</v>
      </c>
      <c r="S490">
        <f t="shared" si="28"/>
        <v>47.099999999999994</v>
      </c>
      <c r="T490">
        <f t="shared" si="29"/>
        <v>3.1399999999999997</v>
      </c>
      <c r="U490">
        <f t="shared" si="30"/>
        <v>1.256</v>
      </c>
      <c r="V490">
        <f t="shared" si="31"/>
        <v>1</v>
      </c>
    </row>
    <row r="491" spans="1:22" x14ac:dyDescent="0.35">
      <c r="A491" t="s">
        <v>1155</v>
      </c>
      <c r="B491" t="s">
        <v>1157</v>
      </c>
      <c r="C491" t="s">
        <v>310</v>
      </c>
      <c r="D491" t="s">
        <v>356</v>
      </c>
      <c r="E491">
        <v>37.1</v>
      </c>
      <c r="F491">
        <v>37</v>
      </c>
      <c r="G491">
        <v>2</v>
      </c>
      <c r="H491">
        <v>0</v>
      </c>
      <c r="I491">
        <v>4.28</v>
      </c>
      <c r="J491">
        <v>1.34</v>
      </c>
      <c r="K491">
        <v>18</v>
      </c>
      <c r="L491">
        <v>34</v>
      </c>
      <c r="M491">
        <v>15</v>
      </c>
      <c r="N491">
        <v>5</v>
      </c>
      <c r="O491">
        <v>36</v>
      </c>
      <c r="P491">
        <v>0</v>
      </c>
      <c r="Q491">
        <v>2</v>
      </c>
      <c r="R491">
        <v>0</v>
      </c>
      <c r="S491">
        <f t="shared" si="28"/>
        <v>47.099999999999994</v>
      </c>
      <c r="T491">
        <f t="shared" si="29"/>
        <v>3.1399999999999997</v>
      </c>
      <c r="U491">
        <f t="shared" si="30"/>
        <v>1.256</v>
      </c>
      <c r="V491">
        <f t="shared" si="31"/>
        <v>1</v>
      </c>
    </row>
    <row r="492" spans="1:22" x14ac:dyDescent="0.35">
      <c r="A492" t="s">
        <v>131</v>
      </c>
      <c r="B492" t="s">
        <v>426</v>
      </c>
      <c r="C492" t="s">
        <v>314</v>
      </c>
      <c r="D492" t="s">
        <v>356</v>
      </c>
      <c r="E492">
        <v>39.4</v>
      </c>
      <c r="F492">
        <v>36</v>
      </c>
      <c r="G492">
        <v>2</v>
      </c>
      <c r="H492">
        <v>0</v>
      </c>
      <c r="I492">
        <v>4.3099999999999996</v>
      </c>
      <c r="J492">
        <v>1.32</v>
      </c>
      <c r="K492">
        <v>19</v>
      </c>
      <c r="L492">
        <v>37</v>
      </c>
      <c r="M492">
        <v>15</v>
      </c>
      <c r="N492">
        <v>5</v>
      </c>
      <c r="O492">
        <v>36</v>
      </c>
      <c r="P492">
        <v>0</v>
      </c>
      <c r="Q492">
        <v>2</v>
      </c>
      <c r="R492">
        <v>0</v>
      </c>
      <c r="S492">
        <f t="shared" si="28"/>
        <v>46.400000000000006</v>
      </c>
      <c r="T492">
        <f t="shared" si="29"/>
        <v>3.0933333333333337</v>
      </c>
      <c r="U492">
        <f t="shared" si="30"/>
        <v>1.2373333333333336</v>
      </c>
      <c r="V492">
        <f t="shared" si="31"/>
        <v>1</v>
      </c>
    </row>
    <row r="493" spans="1:22" x14ac:dyDescent="0.35">
      <c r="A493" t="s">
        <v>902</v>
      </c>
      <c r="B493" t="s">
        <v>1900</v>
      </c>
      <c r="C493" t="s">
        <v>314</v>
      </c>
      <c r="D493" t="s">
        <v>355</v>
      </c>
      <c r="E493">
        <v>29.4</v>
      </c>
      <c r="F493">
        <v>34</v>
      </c>
      <c r="G493">
        <v>2</v>
      </c>
      <c r="H493">
        <v>0</v>
      </c>
      <c r="I493">
        <v>3.57</v>
      </c>
      <c r="J493">
        <v>1.24</v>
      </c>
      <c r="K493">
        <v>12</v>
      </c>
      <c r="L493">
        <v>24</v>
      </c>
      <c r="M493">
        <v>13</v>
      </c>
      <c r="N493">
        <v>3</v>
      </c>
      <c r="O493">
        <v>12</v>
      </c>
      <c r="P493">
        <v>4</v>
      </c>
      <c r="Q493">
        <v>2</v>
      </c>
      <c r="R493">
        <v>0</v>
      </c>
      <c r="S493">
        <f t="shared" si="28"/>
        <v>46.400000000000006</v>
      </c>
      <c r="T493">
        <f t="shared" si="29"/>
        <v>3.0933333333333337</v>
      </c>
      <c r="U493">
        <f t="shared" si="30"/>
        <v>1.2373333333333336</v>
      </c>
      <c r="V493">
        <f t="shared" si="31"/>
        <v>1</v>
      </c>
    </row>
    <row r="494" spans="1:22" x14ac:dyDescent="0.35">
      <c r="A494" t="s">
        <v>1375</v>
      </c>
      <c r="B494" t="s">
        <v>1376</v>
      </c>
      <c r="C494" t="s">
        <v>309</v>
      </c>
      <c r="D494" t="s">
        <v>356</v>
      </c>
      <c r="E494">
        <v>33.799999999999997</v>
      </c>
      <c r="F494">
        <v>31</v>
      </c>
      <c r="G494">
        <v>2</v>
      </c>
      <c r="H494">
        <v>0</v>
      </c>
      <c r="I494">
        <v>4.07</v>
      </c>
      <c r="J494">
        <v>1.22</v>
      </c>
      <c r="K494">
        <v>15</v>
      </c>
      <c r="L494">
        <v>32</v>
      </c>
      <c r="M494">
        <v>9</v>
      </c>
      <c r="N494">
        <v>4</v>
      </c>
      <c r="O494">
        <v>23</v>
      </c>
      <c r="P494">
        <v>2</v>
      </c>
      <c r="Q494">
        <v>2</v>
      </c>
      <c r="R494">
        <v>0</v>
      </c>
      <c r="S494">
        <f t="shared" si="28"/>
        <v>46.3</v>
      </c>
      <c r="T494">
        <f t="shared" si="29"/>
        <v>3.0866666666666664</v>
      </c>
      <c r="U494">
        <f t="shared" si="30"/>
        <v>1.2346666666666666</v>
      </c>
      <c r="V494">
        <f t="shared" si="31"/>
        <v>1</v>
      </c>
    </row>
    <row r="495" spans="1:22" x14ac:dyDescent="0.35">
      <c r="A495" t="s">
        <v>402</v>
      </c>
      <c r="B495" t="s">
        <v>1033</v>
      </c>
      <c r="C495" t="s">
        <v>295</v>
      </c>
      <c r="D495" t="s">
        <v>356</v>
      </c>
      <c r="E495">
        <v>42.7</v>
      </c>
      <c r="F495">
        <v>38</v>
      </c>
      <c r="G495">
        <v>2</v>
      </c>
      <c r="H495">
        <v>0</v>
      </c>
      <c r="I495">
        <v>3.87</v>
      </c>
      <c r="J495">
        <v>1.4</v>
      </c>
      <c r="K495">
        <v>18</v>
      </c>
      <c r="L495">
        <v>41</v>
      </c>
      <c r="M495">
        <v>19</v>
      </c>
      <c r="N495">
        <v>3</v>
      </c>
      <c r="O495">
        <v>41</v>
      </c>
      <c r="P495">
        <v>0</v>
      </c>
      <c r="Q495">
        <v>2</v>
      </c>
      <c r="R495">
        <v>0</v>
      </c>
      <c r="S495">
        <f t="shared" si="28"/>
        <v>46.2</v>
      </c>
      <c r="T495">
        <f t="shared" si="29"/>
        <v>3.08</v>
      </c>
      <c r="U495">
        <f t="shared" si="30"/>
        <v>1.2320000000000002</v>
      </c>
      <c r="V495">
        <f t="shared" si="31"/>
        <v>1</v>
      </c>
    </row>
    <row r="496" spans="1:22" x14ac:dyDescent="0.35">
      <c r="A496" t="s">
        <v>2094</v>
      </c>
      <c r="B496" t="s">
        <v>1811</v>
      </c>
      <c r="C496" t="s">
        <v>312</v>
      </c>
      <c r="D496" t="s">
        <v>356</v>
      </c>
      <c r="E496">
        <v>45</v>
      </c>
      <c r="F496">
        <v>41</v>
      </c>
      <c r="G496">
        <v>2</v>
      </c>
      <c r="H496">
        <v>0</v>
      </c>
      <c r="I496">
        <v>4.49</v>
      </c>
      <c r="J496">
        <v>1.36</v>
      </c>
      <c r="K496">
        <v>22</v>
      </c>
      <c r="L496">
        <v>42</v>
      </c>
      <c r="M496">
        <v>19</v>
      </c>
      <c r="N496">
        <v>7</v>
      </c>
      <c r="O496">
        <v>33</v>
      </c>
      <c r="P496">
        <v>2</v>
      </c>
      <c r="Q496">
        <v>3</v>
      </c>
      <c r="R496">
        <v>0</v>
      </c>
      <c r="S496">
        <f t="shared" si="28"/>
        <v>46</v>
      </c>
      <c r="T496">
        <f t="shared" si="29"/>
        <v>3.0666666666666669</v>
      </c>
      <c r="U496">
        <f t="shared" si="30"/>
        <v>1.2266666666666668</v>
      </c>
      <c r="V496">
        <f t="shared" si="31"/>
        <v>1</v>
      </c>
    </row>
    <row r="497" spans="1:22" x14ac:dyDescent="0.35">
      <c r="A497" t="s">
        <v>74</v>
      </c>
      <c r="B497" t="s">
        <v>1724</v>
      </c>
      <c r="C497" t="s">
        <v>300</v>
      </c>
      <c r="D497" t="s">
        <v>356</v>
      </c>
      <c r="E497">
        <v>49.5</v>
      </c>
      <c r="F497">
        <v>39</v>
      </c>
      <c r="G497">
        <v>2</v>
      </c>
      <c r="H497">
        <v>1</v>
      </c>
      <c r="I497">
        <v>5</v>
      </c>
      <c r="J497">
        <v>1.46</v>
      </c>
      <c r="K497">
        <v>27</v>
      </c>
      <c r="L497">
        <v>52</v>
      </c>
      <c r="M497">
        <v>21</v>
      </c>
      <c r="N497">
        <v>8</v>
      </c>
      <c r="O497">
        <v>49</v>
      </c>
      <c r="P497">
        <v>0</v>
      </c>
      <c r="Q497">
        <v>3</v>
      </c>
      <c r="R497">
        <v>0</v>
      </c>
      <c r="S497">
        <f t="shared" si="28"/>
        <v>46</v>
      </c>
      <c r="T497">
        <f t="shared" si="29"/>
        <v>3.0666666666666669</v>
      </c>
      <c r="U497">
        <f t="shared" si="30"/>
        <v>1.2266666666666668</v>
      </c>
      <c r="V497">
        <f t="shared" si="31"/>
        <v>1</v>
      </c>
    </row>
    <row r="498" spans="1:22" x14ac:dyDescent="0.35">
      <c r="A498" t="s">
        <v>1830</v>
      </c>
      <c r="B498" t="s">
        <v>187</v>
      </c>
      <c r="C498" t="s">
        <v>313</v>
      </c>
      <c r="D498" t="s">
        <v>356</v>
      </c>
      <c r="E498">
        <v>41.3</v>
      </c>
      <c r="F498">
        <v>38</v>
      </c>
      <c r="G498">
        <v>2</v>
      </c>
      <c r="H498">
        <v>0</v>
      </c>
      <c r="I498">
        <v>4.17</v>
      </c>
      <c r="J498">
        <v>1.39</v>
      </c>
      <c r="K498">
        <v>19</v>
      </c>
      <c r="L498">
        <v>38</v>
      </c>
      <c r="M498">
        <v>19</v>
      </c>
      <c r="N498">
        <v>5</v>
      </c>
      <c r="O498">
        <v>40</v>
      </c>
      <c r="P498">
        <v>0</v>
      </c>
      <c r="Q498">
        <v>2</v>
      </c>
      <c r="R498">
        <v>0</v>
      </c>
      <c r="S498">
        <f t="shared" si="28"/>
        <v>45.8</v>
      </c>
      <c r="T498">
        <f t="shared" si="29"/>
        <v>3.0533333333333332</v>
      </c>
      <c r="U498">
        <f t="shared" si="30"/>
        <v>1.2213333333333334</v>
      </c>
      <c r="V498">
        <f t="shared" si="31"/>
        <v>1</v>
      </c>
    </row>
    <row r="499" spans="1:22" x14ac:dyDescent="0.35">
      <c r="A499" t="s">
        <v>74</v>
      </c>
      <c r="B499" t="s">
        <v>1777</v>
      </c>
      <c r="C499" t="s">
        <v>301</v>
      </c>
      <c r="D499" t="s">
        <v>356</v>
      </c>
      <c r="E499">
        <v>39.799999999999997</v>
      </c>
      <c r="F499">
        <v>42</v>
      </c>
      <c r="G499">
        <v>2</v>
      </c>
      <c r="H499">
        <v>0</v>
      </c>
      <c r="I499">
        <v>4.59</v>
      </c>
      <c r="J499">
        <v>1.47</v>
      </c>
      <c r="K499">
        <v>20</v>
      </c>
      <c r="L499">
        <v>36</v>
      </c>
      <c r="M499">
        <v>22</v>
      </c>
      <c r="N499">
        <v>6</v>
      </c>
      <c r="O499">
        <v>38</v>
      </c>
      <c r="P499">
        <v>0</v>
      </c>
      <c r="Q499">
        <v>2</v>
      </c>
      <c r="R499">
        <v>0</v>
      </c>
      <c r="S499">
        <f t="shared" si="28"/>
        <v>45.8</v>
      </c>
      <c r="T499">
        <f t="shared" si="29"/>
        <v>3.0533333333333332</v>
      </c>
      <c r="U499">
        <f t="shared" si="30"/>
        <v>1.2213333333333334</v>
      </c>
      <c r="V499">
        <f t="shared" si="31"/>
        <v>1</v>
      </c>
    </row>
    <row r="500" spans="1:22" x14ac:dyDescent="0.35">
      <c r="A500" t="s">
        <v>162</v>
      </c>
      <c r="B500" t="s">
        <v>1650</v>
      </c>
      <c r="C500" t="s">
        <v>318</v>
      </c>
      <c r="D500" t="s">
        <v>356</v>
      </c>
      <c r="E500">
        <v>30.7</v>
      </c>
      <c r="F500">
        <v>36</v>
      </c>
      <c r="G500">
        <v>2</v>
      </c>
      <c r="H500">
        <v>0</v>
      </c>
      <c r="I500">
        <v>4.07</v>
      </c>
      <c r="J500">
        <v>1.34</v>
      </c>
      <c r="K500">
        <v>14</v>
      </c>
      <c r="L500">
        <v>26</v>
      </c>
      <c r="M500">
        <v>15</v>
      </c>
      <c r="N500">
        <v>4</v>
      </c>
      <c r="O500">
        <v>31</v>
      </c>
      <c r="P500">
        <v>0</v>
      </c>
      <c r="Q500">
        <v>2</v>
      </c>
      <c r="R500">
        <v>0</v>
      </c>
      <c r="S500">
        <f t="shared" si="28"/>
        <v>45.7</v>
      </c>
      <c r="T500">
        <f t="shared" si="29"/>
        <v>3.0466666666666669</v>
      </c>
      <c r="U500">
        <f t="shared" si="30"/>
        <v>1.2186666666666668</v>
      </c>
      <c r="V500">
        <f t="shared" si="31"/>
        <v>1</v>
      </c>
    </row>
    <row r="501" spans="1:22" x14ac:dyDescent="0.35">
      <c r="A501" t="s">
        <v>682</v>
      </c>
      <c r="B501" t="s">
        <v>1255</v>
      </c>
      <c r="C501" t="s">
        <v>309</v>
      </c>
      <c r="D501" t="s">
        <v>356</v>
      </c>
      <c r="E501">
        <v>45.6</v>
      </c>
      <c r="F501">
        <v>39</v>
      </c>
      <c r="G501">
        <v>2</v>
      </c>
      <c r="H501">
        <v>0</v>
      </c>
      <c r="I501">
        <v>4.55</v>
      </c>
      <c r="J501">
        <v>1.38</v>
      </c>
      <c r="K501">
        <v>23</v>
      </c>
      <c r="L501">
        <v>43</v>
      </c>
      <c r="M501">
        <v>20</v>
      </c>
      <c r="N501">
        <v>6</v>
      </c>
      <c r="O501">
        <v>44</v>
      </c>
      <c r="P501">
        <v>0</v>
      </c>
      <c r="Q501">
        <v>2</v>
      </c>
      <c r="R501">
        <v>0</v>
      </c>
      <c r="S501">
        <f t="shared" si="28"/>
        <v>45.599999999999994</v>
      </c>
      <c r="T501">
        <f t="shared" si="29"/>
        <v>3.0399999999999996</v>
      </c>
      <c r="U501">
        <f t="shared" si="30"/>
        <v>1.216</v>
      </c>
      <c r="V501">
        <f t="shared" si="31"/>
        <v>1</v>
      </c>
    </row>
    <row r="502" spans="1:22" x14ac:dyDescent="0.35">
      <c r="A502" t="s">
        <v>230</v>
      </c>
      <c r="B502" t="s">
        <v>248</v>
      </c>
      <c r="D502" t="s">
        <v>356</v>
      </c>
      <c r="E502">
        <v>44.1</v>
      </c>
      <c r="F502">
        <v>38</v>
      </c>
      <c r="G502">
        <v>2</v>
      </c>
      <c r="H502">
        <v>0</v>
      </c>
      <c r="I502">
        <v>4.59</v>
      </c>
      <c r="J502">
        <v>1.31</v>
      </c>
      <c r="K502">
        <v>22</v>
      </c>
      <c r="L502">
        <v>43</v>
      </c>
      <c r="M502">
        <v>15</v>
      </c>
      <c r="N502">
        <v>7</v>
      </c>
      <c r="O502">
        <v>44</v>
      </c>
      <c r="P502">
        <v>0</v>
      </c>
      <c r="Q502">
        <v>3</v>
      </c>
      <c r="R502">
        <v>0</v>
      </c>
      <c r="S502">
        <f t="shared" si="28"/>
        <v>45.599999999999994</v>
      </c>
      <c r="T502">
        <f t="shared" si="29"/>
        <v>3.0399999999999996</v>
      </c>
      <c r="U502">
        <f t="shared" si="30"/>
        <v>1.216</v>
      </c>
      <c r="V502">
        <f t="shared" si="31"/>
        <v>1</v>
      </c>
    </row>
    <row r="503" spans="1:22" x14ac:dyDescent="0.35">
      <c r="A503" t="s">
        <v>1028</v>
      </c>
      <c r="B503" t="s">
        <v>1834</v>
      </c>
      <c r="C503" t="s">
        <v>2137</v>
      </c>
      <c r="D503" t="s">
        <v>356</v>
      </c>
      <c r="E503">
        <v>37.5</v>
      </c>
      <c r="F503">
        <v>37</v>
      </c>
      <c r="G503">
        <v>2</v>
      </c>
      <c r="H503">
        <v>0</v>
      </c>
      <c r="I503">
        <v>4.37</v>
      </c>
      <c r="J503">
        <v>1.36</v>
      </c>
      <c r="K503">
        <v>18</v>
      </c>
      <c r="L503">
        <v>34</v>
      </c>
      <c r="M503">
        <v>17</v>
      </c>
      <c r="N503">
        <v>5</v>
      </c>
      <c r="O503">
        <v>35</v>
      </c>
      <c r="P503">
        <v>0</v>
      </c>
      <c r="Q503">
        <v>2</v>
      </c>
      <c r="R503">
        <v>0</v>
      </c>
      <c r="S503">
        <f t="shared" si="28"/>
        <v>45.5</v>
      </c>
      <c r="T503">
        <f t="shared" si="29"/>
        <v>3.0333333333333332</v>
      </c>
      <c r="U503">
        <f t="shared" si="30"/>
        <v>1.2133333333333334</v>
      </c>
      <c r="V503">
        <f t="shared" si="31"/>
        <v>1</v>
      </c>
    </row>
    <row r="504" spans="1:22" x14ac:dyDescent="0.35">
      <c r="A504" t="s">
        <v>1488</v>
      </c>
      <c r="B504" t="s">
        <v>120</v>
      </c>
      <c r="C504" t="s">
        <v>320</v>
      </c>
      <c r="D504" t="s">
        <v>356</v>
      </c>
      <c r="E504">
        <v>37.799999999999997</v>
      </c>
      <c r="F504">
        <v>40</v>
      </c>
      <c r="G504">
        <v>2</v>
      </c>
      <c r="H504">
        <v>0</v>
      </c>
      <c r="I504">
        <v>4.33</v>
      </c>
      <c r="J504">
        <v>1.43</v>
      </c>
      <c r="K504">
        <v>18</v>
      </c>
      <c r="L504">
        <v>33</v>
      </c>
      <c r="M504">
        <v>21</v>
      </c>
      <c r="N504">
        <v>4</v>
      </c>
      <c r="O504">
        <v>37</v>
      </c>
      <c r="P504">
        <v>0</v>
      </c>
      <c r="Q504">
        <v>2</v>
      </c>
      <c r="R504">
        <v>0</v>
      </c>
      <c r="S504">
        <f t="shared" si="28"/>
        <v>45.3</v>
      </c>
      <c r="T504">
        <f t="shared" si="29"/>
        <v>3.02</v>
      </c>
      <c r="U504">
        <f t="shared" si="30"/>
        <v>1.2080000000000002</v>
      </c>
      <c r="V504">
        <f t="shared" si="31"/>
        <v>1</v>
      </c>
    </row>
    <row r="505" spans="1:22" x14ac:dyDescent="0.35">
      <c r="A505" t="s">
        <v>150</v>
      </c>
      <c r="B505" t="s">
        <v>175</v>
      </c>
      <c r="C505" t="s">
        <v>311</v>
      </c>
      <c r="D505" t="s">
        <v>356</v>
      </c>
      <c r="E505">
        <v>23.8</v>
      </c>
      <c r="F505">
        <v>26</v>
      </c>
      <c r="G505">
        <v>2</v>
      </c>
      <c r="H505">
        <v>0</v>
      </c>
      <c r="I505">
        <v>3.45</v>
      </c>
      <c r="J505">
        <v>1.1599999999999999</v>
      </c>
      <c r="K505">
        <v>9</v>
      </c>
      <c r="L505">
        <v>20</v>
      </c>
      <c r="M505">
        <v>7</v>
      </c>
      <c r="N505">
        <v>3</v>
      </c>
      <c r="O505">
        <v>25</v>
      </c>
      <c r="P505">
        <v>0</v>
      </c>
      <c r="Q505">
        <v>1</v>
      </c>
      <c r="R505">
        <v>0</v>
      </c>
      <c r="S505">
        <f t="shared" si="28"/>
        <v>45.3</v>
      </c>
      <c r="T505">
        <f t="shared" si="29"/>
        <v>3.02</v>
      </c>
      <c r="U505">
        <f t="shared" si="30"/>
        <v>1.2080000000000002</v>
      </c>
      <c r="V505">
        <f t="shared" si="31"/>
        <v>1</v>
      </c>
    </row>
    <row r="506" spans="1:22" x14ac:dyDescent="0.35">
      <c r="A506" t="s">
        <v>1914</v>
      </c>
      <c r="B506" t="s">
        <v>271</v>
      </c>
      <c r="C506" t="s">
        <v>1523</v>
      </c>
      <c r="D506" t="s">
        <v>356</v>
      </c>
      <c r="E506">
        <v>47.7</v>
      </c>
      <c r="F506">
        <v>48</v>
      </c>
      <c r="G506">
        <v>2</v>
      </c>
      <c r="H506">
        <v>0</v>
      </c>
      <c r="I506">
        <v>4.45</v>
      </c>
      <c r="J506">
        <v>1.48</v>
      </c>
      <c r="K506">
        <v>24</v>
      </c>
      <c r="L506">
        <v>43</v>
      </c>
      <c r="M506">
        <v>28</v>
      </c>
      <c r="N506">
        <v>6</v>
      </c>
      <c r="O506">
        <v>46</v>
      </c>
      <c r="P506">
        <v>0</v>
      </c>
      <c r="Q506">
        <v>3</v>
      </c>
      <c r="R506">
        <v>0</v>
      </c>
      <c r="S506">
        <f t="shared" si="28"/>
        <v>45.2</v>
      </c>
      <c r="T506">
        <f t="shared" si="29"/>
        <v>3.0133333333333336</v>
      </c>
      <c r="U506">
        <f t="shared" si="30"/>
        <v>1.2053333333333336</v>
      </c>
      <c r="V506">
        <f t="shared" si="31"/>
        <v>1</v>
      </c>
    </row>
    <row r="507" spans="1:22" x14ac:dyDescent="0.35">
      <c r="A507" t="s">
        <v>860</v>
      </c>
      <c r="B507" t="s">
        <v>1231</v>
      </c>
      <c r="C507" t="s">
        <v>311</v>
      </c>
      <c r="D507" t="s">
        <v>355</v>
      </c>
      <c r="E507">
        <v>32.700000000000003</v>
      </c>
      <c r="F507">
        <v>29</v>
      </c>
      <c r="G507">
        <v>2</v>
      </c>
      <c r="H507">
        <v>0</v>
      </c>
      <c r="I507">
        <v>4.3499999999999996</v>
      </c>
      <c r="J507">
        <v>1.3</v>
      </c>
      <c r="K507">
        <v>16</v>
      </c>
      <c r="L507">
        <v>32</v>
      </c>
      <c r="M507">
        <v>10</v>
      </c>
      <c r="N507">
        <v>5</v>
      </c>
      <c r="O507">
        <v>14</v>
      </c>
      <c r="P507">
        <v>4</v>
      </c>
      <c r="Q507">
        <v>1</v>
      </c>
      <c r="R507">
        <v>0</v>
      </c>
      <c r="S507">
        <f t="shared" si="28"/>
        <v>44.7</v>
      </c>
      <c r="T507">
        <f t="shared" si="29"/>
        <v>2.98</v>
      </c>
      <c r="U507">
        <f t="shared" si="30"/>
        <v>1.1919999999999999</v>
      </c>
      <c r="V507">
        <f t="shared" si="31"/>
        <v>1</v>
      </c>
    </row>
    <row r="508" spans="1:22" x14ac:dyDescent="0.35">
      <c r="A508" t="s">
        <v>119</v>
      </c>
      <c r="B508" t="s">
        <v>146</v>
      </c>
      <c r="C508" t="s">
        <v>307</v>
      </c>
      <c r="D508" t="s">
        <v>356</v>
      </c>
      <c r="E508">
        <v>28.5</v>
      </c>
      <c r="F508">
        <v>28</v>
      </c>
      <c r="G508">
        <v>2</v>
      </c>
      <c r="H508">
        <v>0</v>
      </c>
      <c r="I508">
        <v>4.01</v>
      </c>
      <c r="J508">
        <v>1.25</v>
      </c>
      <c r="K508">
        <v>13</v>
      </c>
      <c r="L508">
        <v>27</v>
      </c>
      <c r="M508">
        <v>9</v>
      </c>
      <c r="N508">
        <v>4</v>
      </c>
      <c r="O508">
        <v>27</v>
      </c>
      <c r="P508">
        <v>0</v>
      </c>
      <c r="Q508">
        <v>1</v>
      </c>
      <c r="R508">
        <v>0</v>
      </c>
      <c r="S508">
        <f t="shared" si="28"/>
        <v>44.5</v>
      </c>
      <c r="T508">
        <f t="shared" si="29"/>
        <v>2.9666666666666668</v>
      </c>
      <c r="U508">
        <f t="shared" si="30"/>
        <v>1.1866666666666668</v>
      </c>
      <c r="V508">
        <f t="shared" si="31"/>
        <v>1</v>
      </c>
    </row>
    <row r="509" spans="1:22" x14ac:dyDescent="0.35">
      <c r="A509" t="s">
        <v>63</v>
      </c>
      <c r="B509" t="s">
        <v>1954</v>
      </c>
      <c r="C509" t="s">
        <v>306</v>
      </c>
      <c r="D509" t="s">
        <v>356</v>
      </c>
      <c r="E509">
        <v>49.2</v>
      </c>
      <c r="F509">
        <v>42</v>
      </c>
      <c r="G509">
        <v>2</v>
      </c>
      <c r="H509">
        <v>0</v>
      </c>
      <c r="I509">
        <v>4.59</v>
      </c>
      <c r="J509">
        <v>1.42</v>
      </c>
      <c r="K509">
        <v>25</v>
      </c>
      <c r="L509">
        <v>47</v>
      </c>
      <c r="M509">
        <v>22</v>
      </c>
      <c r="N509">
        <v>6</v>
      </c>
      <c r="O509">
        <v>47</v>
      </c>
      <c r="P509">
        <v>0</v>
      </c>
      <c r="Q509">
        <v>3</v>
      </c>
      <c r="R509">
        <v>0</v>
      </c>
      <c r="S509">
        <f t="shared" si="28"/>
        <v>44.2</v>
      </c>
      <c r="T509">
        <f t="shared" si="29"/>
        <v>2.9466666666666668</v>
      </c>
      <c r="U509">
        <f t="shared" si="30"/>
        <v>1.1786666666666668</v>
      </c>
      <c r="V509">
        <f t="shared" si="31"/>
        <v>1</v>
      </c>
    </row>
    <row r="510" spans="1:22" x14ac:dyDescent="0.35">
      <c r="A510" t="s">
        <v>678</v>
      </c>
      <c r="B510" t="s">
        <v>999</v>
      </c>
      <c r="C510" t="s">
        <v>315</v>
      </c>
      <c r="D510" t="s">
        <v>355</v>
      </c>
      <c r="E510">
        <v>27.2</v>
      </c>
      <c r="F510">
        <v>27</v>
      </c>
      <c r="G510">
        <v>2</v>
      </c>
      <c r="H510">
        <v>0</v>
      </c>
      <c r="I510">
        <v>3.92</v>
      </c>
      <c r="J510">
        <v>1.22</v>
      </c>
      <c r="K510">
        <v>12</v>
      </c>
      <c r="L510">
        <v>24</v>
      </c>
      <c r="M510">
        <v>9</v>
      </c>
      <c r="N510">
        <v>3</v>
      </c>
      <c r="O510">
        <v>12</v>
      </c>
      <c r="P510">
        <v>3</v>
      </c>
      <c r="Q510">
        <v>1</v>
      </c>
      <c r="R510">
        <v>0</v>
      </c>
      <c r="S510">
        <f t="shared" si="28"/>
        <v>44.2</v>
      </c>
      <c r="T510">
        <f t="shared" si="29"/>
        <v>2.9466666666666668</v>
      </c>
      <c r="U510">
        <f t="shared" si="30"/>
        <v>1.1786666666666668</v>
      </c>
      <c r="V510">
        <f t="shared" si="31"/>
        <v>1</v>
      </c>
    </row>
    <row r="511" spans="1:22" x14ac:dyDescent="0.35">
      <c r="A511" t="s">
        <v>149</v>
      </c>
      <c r="B511" t="s">
        <v>1156</v>
      </c>
      <c r="C511" t="s">
        <v>308</v>
      </c>
      <c r="D511" t="s">
        <v>356</v>
      </c>
      <c r="E511">
        <v>35.6</v>
      </c>
      <c r="F511">
        <v>32</v>
      </c>
      <c r="G511">
        <v>2</v>
      </c>
      <c r="H511">
        <v>0</v>
      </c>
      <c r="I511">
        <v>4.13</v>
      </c>
      <c r="J511">
        <v>1.31</v>
      </c>
      <c r="K511">
        <v>16</v>
      </c>
      <c r="L511">
        <v>35</v>
      </c>
      <c r="M511">
        <v>12</v>
      </c>
      <c r="N511">
        <v>4</v>
      </c>
      <c r="O511">
        <v>35</v>
      </c>
      <c r="P511">
        <v>0</v>
      </c>
      <c r="Q511">
        <v>2</v>
      </c>
      <c r="R511">
        <v>0</v>
      </c>
      <c r="S511">
        <f t="shared" si="28"/>
        <v>44.099999999999994</v>
      </c>
      <c r="T511">
        <f t="shared" si="29"/>
        <v>2.9399999999999995</v>
      </c>
      <c r="U511">
        <f t="shared" si="30"/>
        <v>1.1759999999999999</v>
      </c>
      <c r="V511">
        <f t="shared" si="31"/>
        <v>1</v>
      </c>
    </row>
    <row r="512" spans="1:22" x14ac:dyDescent="0.35">
      <c r="A512" t="s">
        <v>43</v>
      </c>
      <c r="B512" t="s">
        <v>187</v>
      </c>
      <c r="C512" t="s">
        <v>316</v>
      </c>
      <c r="D512" t="s">
        <v>356</v>
      </c>
      <c r="E512">
        <v>35.9</v>
      </c>
      <c r="F512">
        <v>33</v>
      </c>
      <c r="G512">
        <v>2</v>
      </c>
      <c r="H512">
        <v>0</v>
      </c>
      <c r="I512">
        <v>4.38</v>
      </c>
      <c r="J512">
        <v>1.32</v>
      </c>
      <c r="K512">
        <v>17</v>
      </c>
      <c r="L512">
        <v>33</v>
      </c>
      <c r="M512">
        <v>14</v>
      </c>
      <c r="N512">
        <v>5</v>
      </c>
      <c r="O512">
        <v>27</v>
      </c>
      <c r="P512">
        <v>2</v>
      </c>
      <c r="Q512">
        <v>2</v>
      </c>
      <c r="R512">
        <v>0</v>
      </c>
      <c r="S512">
        <f t="shared" si="28"/>
        <v>43.900000000000006</v>
      </c>
      <c r="T512">
        <f t="shared" si="29"/>
        <v>2.9266666666666672</v>
      </c>
      <c r="U512">
        <f t="shared" si="30"/>
        <v>1.170666666666667</v>
      </c>
      <c r="V512">
        <f t="shared" si="31"/>
        <v>1</v>
      </c>
    </row>
    <row r="513" spans="1:22" x14ac:dyDescent="0.35">
      <c r="A513" t="s">
        <v>227</v>
      </c>
      <c r="B513" t="s">
        <v>1710</v>
      </c>
      <c r="C513" t="s">
        <v>305</v>
      </c>
      <c r="D513" t="s">
        <v>356</v>
      </c>
      <c r="E513">
        <v>37.9</v>
      </c>
      <c r="F513">
        <v>36</v>
      </c>
      <c r="G513">
        <v>2</v>
      </c>
      <c r="H513">
        <v>0</v>
      </c>
      <c r="I513">
        <v>4.17</v>
      </c>
      <c r="J513">
        <v>1.39</v>
      </c>
      <c r="K513">
        <v>18</v>
      </c>
      <c r="L513">
        <v>36</v>
      </c>
      <c r="M513">
        <v>17</v>
      </c>
      <c r="N513">
        <v>4</v>
      </c>
      <c r="O513">
        <v>36</v>
      </c>
      <c r="P513">
        <v>0</v>
      </c>
      <c r="Q513">
        <v>2</v>
      </c>
      <c r="R513">
        <v>0</v>
      </c>
      <c r="S513">
        <f t="shared" si="28"/>
        <v>43.900000000000006</v>
      </c>
      <c r="T513">
        <f t="shared" si="29"/>
        <v>2.9266666666666672</v>
      </c>
      <c r="U513">
        <f t="shared" si="30"/>
        <v>1.170666666666667</v>
      </c>
      <c r="V513">
        <f t="shared" si="31"/>
        <v>1</v>
      </c>
    </row>
    <row r="514" spans="1:22" x14ac:dyDescent="0.35">
      <c r="A514" t="s">
        <v>1193</v>
      </c>
      <c r="B514" t="s">
        <v>1356</v>
      </c>
      <c r="C514" t="s">
        <v>295</v>
      </c>
      <c r="D514" t="s">
        <v>356</v>
      </c>
      <c r="E514">
        <v>35.799999999999997</v>
      </c>
      <c r="F514">
        <v>31</v>
      </c>
      <c r="G514">
        <v>2</v>
      </c>
      <c r="H514">
        <v>0</v>
      </c>
      <c r="I514">
        <v>4.12</v>
      </c>
      <c r="J514">
        <v>1.28</v>
      </c>
      <c r="K514">
        <v>16</v>
      </c>
      <c r="L514">
        <v>34</v>
      </c>
      <c r="M514">
        <v>12</v>
      </c>
      <c r="N514">
        <v>4</v>
      </c>
      <c r="O514">
        <v>30</v>
      </c>
      <c r="P514">
        <v>0</v>
      </c>
      <c r="Q514">
        <v>2</v>
      </c>
      <c r="R514">
        <v>0</v>
      </c>
      <c r="S514">
        <f t="shared" ref="S514:S577" si="32">E514+F514+(10*G514)+(7*H514)-(0.5*K514)-(0.5*L514)-M514-(3*Q514)+(5*R514)</f>
        <v>43.8</v>
      </c>
      <c r="T514">
        <f t="shared" ref="T514:T577" si="33">S514/15</f>
        <v>2.92</v>
      </c>
      <c r="U514">
        <f t="shared" ref="U514:U577" si="34">IF(S514 &gt;= 550,T514*1.35,IF(S514 &gt;= 500,T514*1.3,IF(S514 &gt;= 450,T514*1.25,IF(S514 &gt;= 400,T514*1.2,IF(S514 &gt;= 350,T514*1.1,IF(S514 &gt;= 300,T514,IF(S514 &gt;= 250,T514*0.9,IF(S514 &gt;= 200,T514*0.8,IF(S514 &gt;= 150,T514*0.7,IF(S514 &gt;= 100,T514*0.6,IF(S514 &gt;= 50,T514*0.5,T514*0.4)))))))))))</f>
        <v>1.1679999999999999</v>
      </c>
      <c r="V514">
        <f t="shared" ref="V514:V577" si="35">IF(U514 &lt; 1.5,1,U514)</f>
        <v>1</v>
      </c>
    </row>
    <row r="515" spans="1:22" x14ac:dyDescent="0.35">
      <c r="A515" t="s">
        <v>1439</v>
      </c>
      <c r="B515" t="s">
        <v>232</v>
      </c>
      <c r="C515" t="s">
        <v>298</v>
      </c>
      <c r="D515" t="s">
        <v>356</v>
      </c>
      <c r="E515">
        <v>40.6</v>
      </c>
      <c r="F515">
        <v>37</v>
      </c>
      <c r="G515">
        <v>2</v>
      </c>
      <c r="H515">
        <v>0</v>
      </c>
      <c r="I515">
        <v>4.33</v>
      </c>
      <c r="J515">
        <v>1.39</v>
      </c>
      <c r="K515">
        <v>20</v>
      </c>
      <c r="L515">
        <v>38</v>
      </c>
      <c r="M515">
        <v>19</v>
      </c>
      <c r="N515">
        <v>5</v>
      </c>
      <c r="O515">
        <v>42</v>
      </c>
      <c r="P515">
        <v>0</v>
      </c>
      <c r="Q515">
        <v>2</v>
      </c>
      <c r="R515">
        <v>0</v>
      </c>
      <c r="S515">
        <f t="shared" si="32"/>
        <v>43.599999999999994</v>
      </c>
      <c r="T515">
        <f t="shared" si="33"/>
        <v>2.9066666666666663</v>
      </c>
      <c r="U515">
        <f t="shared" si="34"/>
        <v>1.1626666666666665</v>
      </c>
      <c r="V515">
        <f t="shared" si="35"/>
        <v>1</v>
      </c>
    </row>
    <row r="516" spans="1:22" x14ac:dyDescent="0.35">
      <c r="A516" t="s">
        <v>152</v>
      </c>
      <c r="B516" t="s">
        <v>835</v>
      </c>
      <c r="C516" t="s">
        <v>297</v>
      </c>
      <c r="D516" t="s">
        <v>356</v>
      </c>
      <c r="E516">
        <v>34.1</v>
      </c>
      <c r="F516">
        <v>28</v>
      </c>
      <c r="G516">
        <v>2</v>
      </c>
      <c r="H516">
        <v>0</v>
      </c>
      <c r="I516">
        <v>3.95</v>
      </c>
      <c r="J516">
        <v>1.31</v>
      </c>
      <c r="K516">
        <v>15</v>
      </c>
      <c r="L516">
        <v>34</v>
      </c>
      <c r="M516">
        <v>11</v>
      </c>
      <c r="N516">
        <v>4</v>
      </c>
      <c r="O516">
        <v>33</v>
      </c>
      <c r="P516">
        <v>0</v>
      </c>
      <c r="Q516">
        <v>1</v>
      </c>
      <c r="R516">
        <v>0</v>
      </c>
      <c r="S516">
        <f t="shared" si="32"/>
        <v>43.599999999999994</v>
      </c>
      <c r="T516">
        <f t="shared" si="33"/>
        <v>2.9066666666666663</v>
      </c>
      <c r="U516">
        <f t="shared" si="34"/>
        <v>1.1626666666666665</v>
      </c>
      <c r="V516">
        <f t="shared" si="35"/>
        <v>1</v>
      </c>
    </row>
    <row r="517" spans="1:22" x14ac:dyDescent="0.35">
      <c r="A517" t="s">
        <v>2169</v>
      </c>
      <c r="B517" t="s">
        <v>2170</v>
      </c>
      <c r="C517" t="s">
        <v>302</v>
      </c>
      <c r="D517" t="s">
        <v>356</v>
      </c>
      <c r="E517">
        <v>39</v>
      </c>
      <c r="F517">
        <v>37</v>
      </c>
      <c r="G517">
        <v>2</v>
      </c>
      <c r="H517">
        <v>0</v>
      </c>
      <c r="I517">
        <v>4.5</v>
      </c>
      <c r="J517">
        <v>1.44</v>
      </c>
      <c r="K517">
        <v>19</v>
      </c>
      <c r="L517">
        <v>37</v>
      </c>
      <c r="M517">
        <v>19</v>
      </c>
      <c r="N517">
        <v>5</v>
      </c>
      <c r="O517">
        <v>38</v>
      </c>
      <c r="P517">
        <v>0</v>
      </c>
      <c r="Q517">
        <v>2</v>
      </c>
      <c r="R517">
        <v>0</v>
      </c>
      <c r="S517">
        <f t="shared" si="32"/>
        <v>43</v>
      </c>
      <c r="T517">
        <f t="shared" si="33"/>
        <v>2.8666666666666667</v>
      </c>
      <c r="U517">
        <f t="shared" si="34"/>
        <v>1.1466666666666667</v>
      </c>
      <c r="V517">
        <f t="shared" si="35"/>
        <v>1</v>
      </c>
    </row>
    <row r="518" spans="1:22" x14ac:dyDescent="0.35">
      <c r="A518" t="s">
        <v>162</v>
      </c>
      <c r="B518" t="s">
        <v>1909</v>
      </c>
      <c r="C518" t="s">
        <v>297</v>
      </c>
      <c r="D518" t="s">
        <v>356</v>
      </c>
      <c r="E518">
        <v>37.1</v>
      </c>
      <c r="F518">
        <v>34</v>
      </c>
      <c r="G518">
        <v>2</v>
      </c>
      <c r="H518">
        <v>0</v>
      </c>
      <c r="I518">
        <v>4.28</v>
      </c>
      <c r="J518">
        <v>1.38</v>
      </c>
      <c r="K518">
        <v>18</v>
      </c>
      <c r="L518">
        <v>37</v>
      </c>
      <c r="M518">
        <v>15</v>
      </c>
      <c r="N518">
        <v>4</v>
      </c>
      <c r="O518">
        <v>35</v>
      </c>
      <c r="P518">
        <v>0</v>
      </c>
      <c r="Q518">
        <v>2</v>
      </c>
      <c r="R518">
        <v>0</v>
      </c>
      <c r="S518">
        <f t="shared" si="32"/>
        <v>42.599999999999994</v>
      </c>
      <c r="T518">
        <f t="shared" si="33"/>
        <v>2.8399999999999994</v>
      </c>
      <c r="U518">
        <f t="shared" si="34"/>
        <v>1.1359999999999999</v>
      </c>
      <c r="V518">
        <f t="shared" si="35"/>
        <v>1</v>
      </c>
    </row>
    <row r="519" spans="1:22" x14ac:dyDescent="0.35">
      <c r="A519" t="s">
        <v>55</v>
      </c>
      <c r="B519" t="s">
        <v>1661</v>
      </c>
      <c r="C519" t="s">
        <v>319</v>
      </c>
      <c r="D519" t="s">
        <v>356</v>
      </c>
      <c r="E519">
        <v>42</v>
      </c>
      <c r="F519">
        <v>36</v>
      </c>
      <c r="G519">
        <v>2</v>
      </c>
      <c r="H519">
        <v>0</v>
      </c>
      <c r="I519">
        <v>4.59</v>
      </c>
      <c r="J519">
        <v>1.36</v>
      </c>
      <c r="K519">
        <v>21</v>
      </c>
      <c r="L519">
        <v>42</v>
      </c>
      <c r="M519">
        <v>15</v>
      </c>
      <c r="N519">
        <v>6</v>
      </c>
      <c r="O519">
        <v>33</v>
      </c>
      <c r="P519">
        <v>2</v>
      </c>
      <c r="Q519">
        <v>3</v>
      </c>
      <c r="R519">
        <v>0</v>
      </c>
      <c r="S519">
        <f t="shared" si="32"/>
        <v>42.5</v>
      </c>
      <c r="T519">
        <f t="shared" si="33"/>
        <v>2.8333333333333335</v>
      </c>
      <c r="U519">
        <f t="shared" si="34"/>
        <v>1.1333333333333335</v>
      </c>
      <c r="V519">
        <f t="shared" si="35"/>
        <v>1</v>
      </c>
    </row>
    <row r="520" spans="1:22" x14ac:dyDescent="0.35">
      <c r="A520" t="s">
        <v>1965</v>
      </c>
      <c r="B520" t="s">
        <v>1966</v>
      </c>
      <c r="C520" t="s">
        <v>2138</v>
      </c>
      <c r="D520" t="s">
        <v>355</v>
      </c>
      <c r="E520">
        <v>38.799999999999997</v>
      </c>
      <c r="F520">
        <v>30</v>
      </c>
      <c r="G520">
        <v>2</v>
      </c>
      <c r="H520">
        <v>0</v>
      </c>
      <c r="I520">
        <v>4.43</v>
      </c>
      <c r="J520">
        <v>1.32</v>
      </c>
      <c r="K520">
        <v>19</v>
      </c>
      <c r="L520">
        <v>40</v>
      </c>
      <c r="M520">
        <v>11</v>
      </c>
      <c r="N520">
        <v>5</v>
      </c>
      <c r="O520">
        <v>36</v>
      </c>
      <c r="P520">
        <v>0</v>
      </c>
      <c r="Q520">
        <v>2</v>
      </c>
      <c r="R520">
        <v>0</v>
      </c>
      <c r="S520">
        <f t="shared" si="32"/>
        <v>42.3</v>
      </c>
      <c r="T520">
        <f t="shared" si="33"/>
        <v>2.82</v>
      </c>
      <c r="U520">
        <f t="shared" si="34"/>
        <v>1.1279999999999999</v>
      </c>
      <c r="V520">
        <f t="shared" si="35"/>
        <v>1</v>
      </c>
    </row>
    <row r="521" spans="1:22" x14ac:dyDescent="0.35">
      <c r="A521" t="s">
        <v>1810</v>
      </c>
      <c r="B521" t="s">
        <v>112</v>
      </c>
      <c r="C521" t="s">
        <v>2138</v>
      </c>
      <c r="D521" t="s">
        <v>356</v>
      </c>
      <c r="E521">
        <v>47.1</v>
      </c>
      <c r="F521">
        <v>46</v>
      </c>
      <c r="G521">
        <v>2</v>
      </c>
      <c r="H521">
        <v>0</v>
      </c>
      <c r="I521">
        <v>4.7</v>
      </c>
      <c r="J521">
        <v>1.5</v>
      </c>
      <c r="K521">
        <v>25</v>
      </c>
      <c r="L521">
        <v>43</v>
      </c>
      <c r="M521">
        <v>28</v>
      </c>
      <c r="N521">
        <v>6</v>
      </c>
      <c r="O521">
        <v>42</v>
      </c>
      <c r="P521">
        <v>0</v>
      </c>
      <c r="Q521">
        <v>3</v>
      </c>
      <c r="R521">
        <v>0</v>
      </c>
      <c r="S521">
        <f t="shared" si="32"/>
        <v>42.099999999999994</v>
      </c>
      <c r="T521">
        <f t="shared" si="33"/>
        <v>2.8066666666666662</v>
      </c>
      <c r="U521">
        <f t="shared" si="34"/>
        <v>1.1226666666666665</v>
      </c>
      <c r="V521">
        <f t="shared" si="35"/>
        <v>1</v>
      </c>
    </row>
    <row r="522" spans="1:22" x14ac:dyDescent="0.35">
      <c r="A522" t="s">
        <v>1370</v>
      </c>
      <c r="B522" t="s">
        <v>1152</v>
      </c>
      <c r="C522" t="s">
        <v>295</v>
      </c>
      <c r="D522" t="s">
        <v>356</v>
      </c>
      <c r="E522">
        <v>31.1</v>
      </c>
      <c r="F522">
        <v>27</v>
      </c>
      <c r="G522">
        <v>2</v>
      </c>
      <c r="H522">
        <v>0</v>
      </c>
      <c r="I522">
        <v>4.1900000000000004</v>
      </c>
      <c r="J522">
        <v>1.31</v>
      </c>
      <c r="K522">
        <v>15</v>
      </c>
      <c r="L522">
        <v>31</v>
      </c>
      <c r="M522">
        <v>10</v>
      </c>
      <c r="N522">
        <v>4</v>
      </c>
      <c r="O522">
        <v>21</v>
      </c>
      <c r="P522">
        <v>2</v>
      </c>
      <c r="Q522">
        <v>1</v>
      </c>
      <c r="R522">
        <v>0</v>
      </c>
      <c r="S522">
        <f t="shared" si="32"/>
        <v>42.099999999999994</v>
      </c>
      <c r="T522">
        <f t="shared" si="33"/>
        <v>2.8066666666666662</v>
      </c>
      <c r="U522">
        <f t="shared" si="34"/>
        <v>1.1226666666666665</v>
      </c>
      <c r="V522">
        <f t="shared" si="35"/>
        <v>1</v>
      </c>
    </row>
    <row r="523" spans="1:22" x14ac:dyDescent="0.35">
      <c r="A523" t="s">
        <v>54</v>
      </c>
      <c r="B523" t="s">
        <v>1270</v>
      </c>
      <c r="D523" t="s">
        <v>356</v>
      </c>
      <c r="E523">
        <v>35</v>
      </c>
      <c r="F523">
        <v>32</v>
      </c>
      <c r="G523">
        <v>2</v>
      </c>
      <c r="H523">
        <v>0</v>
      </c>
      <c r="I523">
        <v>4.53</v>
      </c>
      <c r="J523">
        <v>1.32</v>
      </c>
      <c r="K523">
        <v>18</v>
      </c>
      <c r="L523">
        <v>34</v>
      </c>
      <c r="M523">
        <v>13</v>
      </c>
      <c r="N523">
        <v>5</v>
      </c>
      <c r="O523">
        <v>32</v>
      </c>
      <c r="P523">
        <v>0</v>
      </c>
      <c r="Q523">
        <v>2</v>
      </c>
      <c r="R523">
        <v>0</v>
      </c>
      <c r="S523">
        <f t="shared" si="32"/>
        <v>42</v>
      </c>
      <c r="T523">
        <f t="shared" si="33"/>
        <v>2.8</v>
      </c>
      <c r="U523">
        <f t="shared" si="34"/>
        <v>1.1199999999999999</v>
      </c>
      <c r="V523">
        <f t="shared" si="35"/>
        <v>1</v>
      </c>
    </row>
    <row r="524" spans="1:22" x14ac:dyDescent="0.35">
      <c r="A524" t="s">
        <v>211</v>
      </c>
      <c r="B524" t="s">
        <v>1953</v>
      </c>
      <c r="C524" t="s">
        <v>316</v>
      </c>
      <c r="D524" t="s">
        <v>355</v>
      </c>
      <c r="E524">
        <v>28</v>
      </c>
      <c r="F524">
        <v>28</v>
      </c>
      <c r="G524">
        <v>2</v>
      </c>
      <c r="H524">
        <v>0</v>
      </c>
      <c r="I524">
        <v>4.05</v>
      </c>
      <c r="J524">
        <v>1.31</v>
      </c>
      <c r="K524">
        <v>13</v>
      </c>
      <c r="L524">
        <v>25</v>
      </c>
      <c r="M524">
        <v>12</v>
      </c>
      <c r="N524">
        <v>3</v>
      </c>
      <c r="O524">
        <v>26</v>
      </c>
      <c r="P524">
        <v>0</v>
      </c>
      <c r="Q524">
        <v>1</v>
      </c>
      <c r="R524">
        <v>0</v>
      </c>
      <c r="S524">
        <f t="shared" si="32"/>
        <v>42</v>
      </c>
      <c r="T524">
        <f t="shared" si="33"/>
        <v>2.8</v>
      </c>
      <c r="U524">
        <f t="shared" si="34"/>
        <v>1.1199999999999999</v>
      </c>
      <c r="V524">
        <f t="shared" si="35"/>
        <v>1</v>
      </c>
    </row>
    <row r="525" spans="1:22" x14ac:dyDescent="0.35">
      <c r="A525" t="s">
        <v>662</v>
      </c>
      <c r="B525" t="s">
        <v>824</v>
      </c>
      <c r="D525" t="s">
        <v>355</v>
      </c>
      <c r="E525">
        <v>31.9</v>
      </c>
      <c r="F525">
        <v>29</v>
      </c>
      <c r="G525">
        <v>2</v>
      </c>
      <c r="H525">
        <v>0</v>
      </c>
      <c r="I525">
        <v>4.45</v>
      </c>
      <c r="J525">
        <v>1.28</v>
      </c>
      <c r="K525">
        <v>16</v>
      </c>
      <c r="L525">
        <v>30</v>
      </c>
      <c r="M525">
        <v>10</v>
      </c>
      <c r="N525">
        <v>6</v>
      </c>
      <c r="O525">
        <v>6</v>
      </c>
      <c r="P525">
        <v>6</v>
      </c>
      <c r="Q525">
        <v>2</v>
      </c>
      <c r="R525">
        <v>0</v>
      </c>
      <c r="S525">
        <f t="shared" si="32"/>
        <v>41.900000000000006</v>
      </c>
      <c r="T525">
        <f t="shared" si="33"/>
        <v>2.7933333333333339</v>
      </c>
      <c r="U525">
        <f t="shared" si="34"/>
        <v>1.1173333333333335</v>
      </c>
      <c r="V525">
        <f t="shared" si="35"/>
        <v>1</v>
      </c>
    </row>
    <row r="526" spans="1:22" x14ac:dyDescent="0.35">
      <c r="A526" t="s">
        <v>226</v>
      </c>
      <c r="B526" t="s">
        <v>1651</v>
      </c>
      <c r="C526" t="s">
        <v>309</v>
      </c>
      <c r="D526" t="s">
        <v>356</v>
      </c>
      <c r="E526">
        <v>38.4</v>
      </c>
      <c r="F526">
        <v>35</v>
      </c>
      <c r="G526">
        <v>2</v>
      </c>
      <c r="H526">
        <v>0</v>
      </c>
      <c r="I526">
        <v>4.4000000000000004</v>
      </c>
      <c r="J526">
        <v>1.43</v>
      </c>
      <c r="K526">
        <v>19</v>
      </c>
      <c r="L526">
        <v>36</v>
      </c>
      <c r="M526">
        <v>18</v>
      </c>
      <c r="N526">
        <v>5</v>
      </c>
      <c r="O526">
        <v>37</v>
      </c>
      <c r="P526">
        <v>0</v>
      </c>
      <c r="Q526">
        <v>2</v>
      </c>
      <c r="R526">
        <v>0</v>
      </c>
      <c r="S526">
        <f t="shared" si="32"/>
        <v>41.900000000000006</v>
      </c>
      <c r="T526">
        <f t="shared" si="33"/>
        <v>2.7933333333333339</v>
      </c>
      <c r="U526">
        <f t="shared" si="34"/>
        <v>1.1173333333333335</v>
      </c>
      <c r="V526">
        <f t="shared" si="35"/>
        <v>1</v>
      </c>
    </row>
    <row r="527" spans="1:22" x14ac:dyDescent="0.35">
      <c r="A527" t="s">
        <v>1510</v>
      </c>
      <c r="B527" t="s">
        <v>1511</v>
      </c>
      <c r="C527" t="s">
        <v>312</v>
      </c>
      <c r="D527" t="s">
        <v>356</v>
      </c>
      <c r="E527">
        <v>32.799999999999997</v>
      </c>
      <c r="F527">
        <v>33</v>
      </c>
      <c r="G527">
        <v>2</v>
      </c>
      <c r="H527">
        <v>0</v>
      </c>
      <c r="I527">
        <v>4.37</v>
      </c>
      <c r="J527">
        <v>1.37</v>
      </c>
      <c r="K527">
        <v>16</v>
      </c>
      <c r="L527">
        <v>30</v>
      </c>
      <c r="M527">
        <v>15</v>
      </c>
      <c r="N527">
        <v>4</v>
      </c>
      <c r="O527">
        <v>21</v>
      </c>
      <c r="P527">
        <v>2</v>
      </c>
      <c r="Q527">
        <v>2</v>
      </c>
      <c r="R527">
        <v>0</v>
      </c>
      <c r="S527">
        <f t="shared" si="32"/>
        <v>41.8</v>
      </c>
      <c r="T527">
        <f t="shared" si="33"/>
        <v>2.7866666666666666</v>
      </c>
      <c r="U527">
        <f t="shared" si="34"/>
        <v>1.1146666666666667</v>
      </c>
      <c r="V527">
        <f t="shared" si="35"/>
        <v>1</v>
      </c>
    </row>
    <row r="528" spans="1:22" x14ac:dyDescent="0.35">
      <c r="A528" t="s">
        <v>55</v>
      </c>
      <c r="B528" t="s">
        <v>867</v>
      </c>
      <c r="C528" t="s">
        <v>363</v>
      </c>
      <c r="D528" t="s">
        <v>356</v>
      </c>
      <c r="E528">
        <v>49.7</v>
      </c>
      <c r="F528">
        <v>32</v>
      </c>
      <c r="G528">
        <v>2</v>
      </c>
      <c r="H528">
        <v>0</v>
      </c>
      <c r="I528">
        <v>4.17</v>
      </c>
      <c r="J528">
        <v>1.4</v>
      </c>
      <c r="K528">
        <v>23</v>
      </c>
      <c r="L528">
        <v>55</v>
      </c>
      <c r="M528">
        <v>15</v>
      </c>
      <c r="N528">
        <v>5</v>
      </c>
      <c r="O528">
        <v>49</v>
      </c>
      <c r="P528">
        <v>0</v>
      </c>
      <c r="Q528">
        <v>2</v>
      </c>
      <c r="R528">
        <v>0</v>
      </c>
      <c r="S528">
        <f t="shared" si="32"/>
        <v>41.7</v>
      </c>
      <c r="T528">
        <f t="shared" si="33"/>
        <v>2.7800000000000002</v>
      </c>
      <c r="U528">
        <f t="shared" si="34"/>
        <v>1.1120000000000001</v>
      </c>
      <c r="V528">
        <f t="shared" si="35"/>
        <v>1</v>
      </c>
    </row>
    <row r="529" spans="1:22" x14ac:dyDescent="0.35">
      <c r="A529" t="s">
        <v>1924</v>
      </c>
      <c r="B529" t="s">
        <v>1925</v>
      </c>
      <c r="C529" t="s">
        <v>295</v>
      </c>
      <c r="D529" t="s">
        <v>356</v>
      </c>
      <c r="E529">
        <v>37.5</v>
      </c>
      <c r="F529">
        <v>33</v>
      </c>
      <c r="G529">
        <v>2</v>
      </c>
      <c r="H529">
        <v>0</v>
      </c>
      <c r="I529">
        <v>4.4800000000000004</v>
      </c>
      <c r="J529">
        <v>1.38</v>
      </c>
      <c r="K529">
        <v>19</v>
      </c>
      <c r="L529">
        <v>37</v>
      </c>
      <c r="M529">
        <v>15</v>
      </c>
      <c r="N529">
        <v>5</v>
      </c>
      <c r="O529">
        <v>20</v>
      </c>
      <c r="P529">
        <v>3</v>
      </c>
      <c r="Q529">
        <v>2</v>
      </c>
      <c r="R529">
        <v>0</v>
      </c>
      <c r="S529">
        <f t="shared" si="32"/>
        <v>41.5</v>
      </c>
      <c r="T529">
        <f t="shared" si="33"/>
        <v>2.7666666666666666</v>
      </c>
      <c r="U529">
        <f t="shared" si="34"/>
        <v>1.1066666666666667</v>
      </c>
      <c r="V529">
        <f t="shared" si="35"/>
        <v>1</v>
      </c>
    </row>
    <row r="530" spans="1:22" x14ac:dyDescent="0.35">
      <c r="A530" t="s">
        <v>64</v>
      </c>
      <c r="B530" t="s">
        <v>170</v>
      </c>
      <c r="C530" t="s">
        <v>2138</v>
      </c>
      <c r="D530" t="s">
        <v>356</v>
      </c>
      <c r="E530">
        <v>37.9</v>
      </c>
      <c r="F530">
        <v>34</v>
      </c>
      <c r="G530">
        <v>2</v>
      </c>
      <c r="H530">
        <v>0</v>
      </c>
      <c r="I530">
        <v>4.24</v>
      </c>
      <c r="J530">
        <v>1.39</v>
      </c>
      <c r="K530">
        <v>18</v>
      </c>
      <c r="L530">
        <v>35</v>
      </c>
      <c r="M530">
        <v>18</v>
      </c>
      <c r="N530">
        <v>4</v>
      </c>
      <c r="O530">
        <v>32</v>
      </c>
      <c r="P530">
        <v>0</v>
      </c>
      <c r="Q530">
        <v>2</v>
      </c>
      <c r="R530">
        <v>0</v>
      </c>
      <c r="S530">
        <f t="shared" si="32"/>
        <v>41.400000000000006</v>
      </c>
      <c r="T530">
        <f t="shared" si="33"/>
        <v>2.7600000000000002</v>
      </c>
      <c r="U530">
        <f t="shared" si="34"/>
        <v>1.1040000000000001</v>
      </c>
      <c r="V530">
        <f t="shared" si="35"/>
        <v>1</v>
      </c>
    </row>
    <row r="531" spans="1:22" x14ac:dyDescent="0.35">
      <c r="A531" t="s">
        <v>283</v>
      </c>
      <c r="B531" t="s">
        <v>1655</v>
      </c>
      <c r="C531" t="s">
        <v>317</v>
      </c>
      <c r="D531" t="s">
        <v>356</v>
      </c>
      <c r="E531">
        <v>37.700000000000003</v>
      </c>
      <c r="F531">
        <v>30</v>
      </c>
      <c r="G531">
        <v>2</v>
      </c>
      <c r="H531">
        <v>0</v>
      </c>
      <c r="I531">
        <v>4.43</v>
      </c>
      <c r="J531">
        <v>1.33</v>
      </c>
      <c r="K531">
        <v>19</v>
      </c>
      <c r="L531">
        <v>38</v>
      </c>
      <c r="M531">
        <v>12</v>
      </c>
      <c r="N531">
        <v>5</v>
      </c>
      <c r="O531">
        <v>36</v>
      </c>
      <c r="P531">
        <v>0</v>
      </c>
      <c r="Q531">
        <v>2</v>
      </c>
      <c r="R531">
        <v>0</v>
      </c>
      <c r="S531">
        <f t="shared" si="32"/>
        <v>41.2</v>
      </c>
      <c r="T531">
        <f t="shared" si="33"/>
        <v>2.746666666666667</v>
      </c>
      <c r="U531">
        <f t="shared" si="34"/>
        <v>1.0986666666666669</v>
      </c>
      <c r="V531">
        <f t="shared" si="35"/>
        <v>1</v>
      </c>
    </row>
    <row r="532" spans="1:22" x14ac:dyDescent="0.35">
      <c r="A532" t="s">
        <v>910</v>
      </c>
      <c r="B532" t="s">
        <v>350</v>
      </c>
      <c r="C532" t="s">
        <v>300</v>
      </c>
      <c r="D532" t="s">
        <v>356</v>
      </c>
      <c r="E532">
        <v>34.700000000000003</v>
      </c>
      <c r="F532">
        <v>34</v>
      </c>
      <c r="G532">
        <v>2</v>
      </c>
      <c r="H532">
        <v>0</v>
      </c>
      <c r="I532">
        <v>4.7</v>
      </c>
      <c r="J532">
        <v>1.43</v>
      </c>
      <c r="K532">
        <v>18</v>
      </c>
      <c r="L532">
        <v>35</v>
      </c>
      <c r="M532">
        <v>15</v>
      </c>
      <c r="N532">
        <v>5</v>
      </c>
      <c r="O532">
        <v>31</v>
      </c>
      <c r="P532">
        <v>0</v>
      </c>
      <c r="Q532">
        <v>2</v>
      </c>
      <c r="R532">
        <v>0</v>
      </c>
      <c r="S532">
        <f t="shared" si="32"/>
        <v>41.2</v>
      </c>
      <c r="T532">
        <f t="shared" si="33"/>
        <v>2.746666666666667</v>
      </c>
      <c r="U532">
        <f t="shared" si="34"/>
        <v>1.0986666666666669</v>
      </c>
      <c r="V532">
        <f t="shared" si="35"/>
        <v>1</v>
      </c>
    </row>
    <row r="533" spans="1:22" x14ac:dyDescent="0.35">
      <c r="A533" t="s">
        <v>74</v>
      </c>
      <c r="B533" t="s">
        <v>1027</v>
      </c>
      <c r="C533" t="s">
        <v>317</v>
      </c>
      <c r="D533" t="s">
        <v>356</v>
      </c>
      <c r="E533">
        <v>46.6</v>
      </c>
      <c r="F533">
        <v>36</v>
      </c>
      <c r="G533">
        <v>2</v>
      </c>
      <c r="H533">
        <v>0</v>
      </c>
      <c r="I533">
        <v>4.5199999999999996</v>
      </c>
      <c r="J533">
        <v>1.4</v>
      </c>
      <c r="K533">
        <v>23</v>
      </c>
      <c r="L533">
        <v>48</v>
      </c>
      <c r="M533">
        <v>17</v>
      </c>
      <c r="N533">
        <v>6</v>
      </c>
      <c r="O533">
        <v>47</v>
      </c>
      <c r="P533">
        <v>0</v>
      </c>
      <c r="Q533">
        <v>3</v>
      </c>
      <c r="R533">
        <v>0</v>
      </c>
      <c r="S533">
        <f t="shared" si="32"/>
        <v>41.099999999999994</v>
      </c>
      <c r="T533">
        <f t="shared" si="33"/>
        <v>2.7399999999999998</v>
      </c>
      <c r="U533">
        <f t="shared" si="34"/>
        <v>1.0959999999999999</v>
      </c>
      <c r="V533">
        <f t="shared" si="35"/>
        <v>1</v>
      </c>
    </row>
    <row r="534" spans="1:22" x14ac:dyDescent="0.35">
      <c r="A534" t="s">
        <v>29</v>
      </c>
      <c r="B534" t="s">
        <v>32</v>
      </c>
      <c r="C534" t="s">
        <v>318</v>
      </c>
      <c r="D534" t="s">
        <v>356</v>
      </c>
      <c r="E534">
        <v>36.1</v>
      </c>
      <c r="F534">
        <v>32</v>
      </c>
      <c r="G534">
        <v>2</v>
      </c>
      <c r="H534">
        <v>0</v>
      </c>
      <c r="I534">
        <v>4.3499999999999996</v>
      </c>
      <c r="J534">
        <v>1.39</v>
      </c>
      <c r="K534">
        <v>17</v>
      </c>
      <c r="L534">
        <v>35</v>
      </c>
      <c r="M534">
        <v>15</v>
      </c>
      <c r="N534">
        <v>4</v>
      </c>
      <c r="O534">
        <v>26</v>
      </c>
      <c r="P534">
        <v>2</v>
      </c>
      <c r="Q534">
        <v>2</v>
      </c>
      <c r="R534">
        <v>0</v>
      </c>
      <c r="S534">
        <f t="shared" si="32"/>
        <v>41.099999999999994</v>
      </c>
      <c r="T534">
        <f t="shared" si="33"/>
        <v>2.7399999999999998</v>
      </c>
      <c r="U534">
        <f t="shared" si="34"/>
        <v>1.0959999999999999</v>
      </c>
      <c r="V534">
        <f t="shared" si="35"/>
        <v>1</v>
      </c>
    </row>
    <row r="535" spans="1:22" x14ac:dyDescent="0.35">
      <c r="A535" t="s">
        <v>132</v>
      </c>
      <c r="B535" t="s">
        <v>1921</v>
      </c>
      <c r="C535" t="s">
        <v>311</v>
      </c>
      <c r="D535" t="s">
        <v>356</v>
      </c>
      <c r="E535">
        <v>27.1</v>
      </c>
      <c r="F535">
        <v>29</v>
      </c>
      <c r="G535">
        <v>2</v>
      </c>
      <c r="H535">
        <v>0</v>
      </c>
      <c r="I535">
        <v>4.54</v>
      </c>
      <c r="J535">
        <v>1.38</v>
      </c>
      <c r="K535">
        <v>14</v>
      </c>
      <c r="L535">
        <v>24</v>
      </c>
      <c r="M535">
        <v>13</v>
      </c>
      <c r="N535">
        <v>4</v>
      </c>
      <c r="O535">
        <v>26</v>
      </c>
      <c r="P535">
        <v>0</v>
      </c>
      <c r="Q535">
        <v>1</v>
      </c>
      <c r="R535">
        <v>0</v>
      </c>
      <c r="S535">
        <f t="shared" si="32"/>
        <v>41.099999999999994</v>
      </c>
      <c r="T535">
        <f t="shared" si="33"/>
        <v>2.7399999999999998</v>
      </c>
      <c r="U535">
        <f t="shared" si="34"/>
        <v>1.0959999999999999</v>
      </c>
      <c r="V535">
        <f t="shared" si="35"/>
        <v>1</v>
      </c>
    </row>
    <row r="536" spans="1:22" x14ac:dyDescent="0.35">
      <c r="A536" t="s">
        <v>284</v>
      </c>
      <c r="B536" t="s">
        <v>271</v>
      </c>
      <c r="C536" t="s">
        <v>305</v>
      </c>
      <c r="D536" t="s">
        <v>356</v>
      </c>
      <c r="E536">
        <v>27.1</v>
      </c>
      <c r="F536">
        <v>29</v>
      </c>
      <c r="G536">
        <v>2</v>
      </c>
      <c r="H536">
        <v>0</v>
      </c>
      <c r="I536">
        <v>3.92</v>
      </c>
      <c r="J536">
        <v>1.3</v>
      </c>
      <c r="K536">
        <v>12</v>
      </c>
      <c r="L536">
        <v>24</v>
      </c>
      <c r="M536">
        <v>11</v>
      </c>
      <c r="N536">
        <v>3</v>
      </c>
      <c r="O536">
        <v>27</v>
      </c>
      <c r="P536">
        <v>0</v>
      </c>
      <c r="Q536">
        <v>2</v>
      </c>
      <c r="R536">
        <v>0</v>
      </c>
      <c r="S536">
        <f t="shared" si="32"/>
        <v>41.099999999999994</v>
      </c>
      <c r="T536">
        <f t="shared" si="33"/>
        <v>2.7399999999999998</v>
      </c>
      <c r="U536">
        <f t="shared" si="34"/>
        <v>1.0959999999999999</v>
      </c>
      <c r="V536">
        <f t="shared" si="35"/>
        <v>1</v>
      </c>
    </row>
    <row r="537" spans="1:22" x14ac:dyDescent="0.35">
      <c r="A537" t="s">
        <v>389</v>
      </c>
      <c r="B537" t="s">
        <v>378</v>
      </c>
      <c r="C537" t="s">
        <v>319</v>
      </c>
      <c r="D537" t="s">
        <v>356</v>
      </c>
      <c r="E537">
        <v>27</v>
      </c>
      <c r="F537">
        <v>27</v>
      </c>
      <c r="G537">
        <v>2</v>
      </c>
      <c r="H537">
        <v>0</v>
      </c>
      <c r="I537">
        <v>4.28</v>
      </c>
      <c r="J537">
        <v>1.32</v>
      </c>
      <c r="K537">
        <v>13</v>
      </c>
      <c r="L537">
        <v>25</v>
      </c>
      <c r="M537">
        <v>11</v>
      </c>
      <c r="N537">
        <v>4</v>
      </c>
      <c r="O537">
        <v>27</v>
      </c>
      <c r="P537">
        <v>0</v>
      </c>
      <c r="Q537">
        <v>1</v>
      </c>
      <c r="R537">
        <v>0</v>
      </c>
      <c r="S537">
        <f t="shared" si="32"/>
        <v>41</v>
      </c>
      <c r="T537">
        <f t="shared" si="33"/>
        <v>2.7333333333333334</v>
      </c>
      <c r="U537">
        <f t="shared" si="34"/>
        <v>1.0933333333333335</v>
      </c>
      <c r="V537">
        <f t="shared" si="35"/>
        <v>1</v>
      </c>
    </row>
    <row r="538" spans="1:22" x14ac:dyDescent="0.35">
      <c r="A538" t="s">
        <v>1246</v>
      </c>
      <c r="B538" t="s">
        <v>1247</v>
      </c>
      <c r="C538" t="s">
        <v>312</v>
      </c>
      <c r="D538" t="s">
        <v>355</v>
      </c>
      <c r="E538">
        <v>25.9</v>
      </c>
      <c r="F538">
        <v>24</v>
      </c>
      <c r="G538">
        <v>2</v>
      </c>
      <c r="H538">
        <v>0</v>
      </c>
      <c r="I538">
        <v>4.21</v>
      </c>
      <c r="J538">
        <v>1.24</v>
      </c>
      <c r="K538">
        <v>12</v>
      </c>
      <c r="L538">
        <v>24</v>
      </c>
      <c r="M538">
        <v>8</v>
      </c>
      <c r="N538">
        <v>4</v>
      </c>
      <c r="O538">
        <v>17</v>
      </c>
      <c r="P538">
        <v>2</v>
      </c>
      <c r="Q538">
        <v>1</v>
      </c>
      <c r="R538">
        <v>0</v>
      </c>
      <c r="S538">
        <f t="shared" si="32"/>
        <v>40.900000000000006</v>
      </c>
      <c r="T538">
        <f t="shared" si="33"/>
        <v>2.726666666666667</v>
      </c>
      <c r="U538">
        <f t="shared" si="34"/>
        <v>1.0906666666666669</v>
      </c>
      <c r="V538">
        <f t="shared" si="35"/>
        <v>1</v>
      </c>
    </row>
    <row r="539" spans="1:22" x14ac:dyDescent="0.35">
      <c r="A539" t="s">
        <v>212</v>
      </c>
      <c r="B539" t="s">
        <v>806</v>
      </c>
      <c r="D539" t="s">
        <v>356</v>
      </c>
      <c r="E539">
        <v>41.8</v>
      </c>
      <c r="F539">
        <v>32</v>
      </c>
      <c r="G539">
        <v>2</v>
      </c>
      <c r="H539">
        <v>0</v>
      </c>
      <c r="I539">
        <v>4.3099999999999996</v>
      </c>
      <c r="J539">
        <v>1.39</v>
      </c>
      <c r="K539">
        <v>20</v>
      </c>
      <c r="L539">
        <v>42</v>
      </c>
      <c r="M539">
        <v>16</v>
      </c>
      <c r="N539">
        <v>5</v>
      </c>
      <c r="O539">
        <v>41</v>
      </c>
      <c r="P539">
        <v>0</v>
      </c>
      <c r="Q539">
        <v>2</v>
      </c>
      <c r="R539">
        <v>0</v>
      </c>
      <c r="S539">
        <f t="shared" si="32"/>
        <v>40.799999999999997</v>
      </c>
      <c r="T539">
        <f t="shared" si="33"/>
        <v>2.7199999999999998</v>
      </c>
      <c r="U539">
        <f t="shared" si="34"/>
        <v>1.0879999999999999</v>
      </c>
      <c r="V539">
        <f t="shared" si="35"/>
        <v>1</v>
      </c>
    </row>
    <row r="540" spans="1:22" x14ac:dyDescent="0.35">
      <c r="A540" t="s">
        <v>72</v>
      </c>
      <c r="B540" t="s">
        <v>259</v>
      </c>
      <c r="C540" t="s">
        <v>314</v>
      </c>
      <c r="D540" t="s">
        <v>356</v>
      </c>
      <c r="E540">
        <v>26.2</v>
      </c>
      <c r="F540">
        <v>31</v>
      </c>
      <c r="G540">
        <v>2</v>
      </c>
      <c r="H540">
        <v>0</v>
      </c>
      <c r="I540">
        <v>4.12</v>
      </c>
      <c r="J540">
        <v>1.33</v>
      </c>
      <c r="K540">
        <v>12</v>
      </c>
      <c r="L540">
        <v>21</v>
      </c>
      <c r="M540">
        <v>14</v>
      </c>
      <c r="N540">
        <v>4</v>
      </c>
      <c r="O540">
        <v>27</v>
      </c>
      <c r="P540">
        <v>0</v>
      </c>
      <c r="Q540">
        <v>2</v>
      </c>
      <c r="R540">
        <v>0</v>
      </c>
      <c r="S540">
        <f t="shared" si="32"/>
        <v>40.700000000000003</v>
      </c>
      <c r="T540">
        <f t="shared" si="33"/>
        <v>2.7133333333333334</v>
      </c>
      <c r="U540">
        <f t="shared" si="34"/>
        <v>1.0853333333333335</v>
      </c>
      <c r="V540">
        <f t="shared" si="35"/>
        <v>1</v>
      </c>
    </row>
    <row r="541" spans="1:22" x14ac:dyDescent="0.35">
      <c r="A541" t="s">
        <v>1825</v>
      </c>
      <c r="B541" t="s">
        <v>32</v>
      </c>
      <c r="C541" t="s">
        <v>308</v>
      </c>
      <c r="D541" t="s">
        <v>356</v>
      </c>
      <c r="E541">
        <v>36.5</v>
      </c>
      <c r="F541">
        <v>32</v>
      </c>
      <c r="G541">
        <v>2</v>
      </c>
      <c r="H541">
        <v>0</v>
      </c>
      <c r="I541">
        <v>4.25</v>
      </c>
      <c r="J541">
        <v>1.38</v>
      </c>
      <c r="K541">
        <v>17</v>
      </c>
      <c r="L541">
        <v>35</v>
      </c>
      <c r="M541">
        <v>16</v>
      </c>
      <c r="N541">
        <v>4</v>
      </c>
      <c r="O541">
        <v>34</v>
      </c>
      <c r="P541">
        <v>0</v>
      </c>
      <c r="Q541">
        <v>2</v>
      </c>
      <c r="R541">
        <v>0</v>
      </c>
      <c r="S541">
        <f t="shared" si="32"/>
        <v>40.5</v>
      </c>
      <c r="T541">
        <f t="shared" si="33"/>
        <v>2.7</v>
      </c>
      <c r="U541">
        <f t="shared" si="34"/>
        <v>1.08</v>
      </c>
      <c r="V541">
        <f t="shared" si="35"/>
        <v>1</v>
      </c>
    </row>
    <row r="542" spans="1:22" x14ac:dyDescent="0.35">
      <c r="A542" t="s">
        <v>541</v>
      </c>
      <c r="B542" t="s">
        <v>1806</v>
      </c>
      <c r="C542" t="s">
        <v>1523</v>
      </c>
      <c r="D542" t="s">
        <v>355</v>
      </c>
      <c r="E542">
        <v>39.9</v>
      </c>
      <c r="F542">
        <v>34</v>
      </c>
      <c r="G542">
        <v>2</v>
      </c>
      <c r="H542">
        <v>0</v>
      </c>
      <c r="I542">
        <v>4.76</v>
      </c>
      <c r="J542">
        <v>1.43</v>
      </c>
      <c r="K542">
        <v>21</v>
      </c>
      <c r="L542">
        <v>40</v>
      </c>
      <c r="M542">
        <v>17</v>
      </c>
      <c r="N542">
        <v>6</v>
      </c>
      <c r="O542">
        <v>22</v>
      </c>
      <c r="P542">
        <v>4</v>
      </c>
      <c r="Q542">
        <v>2</v>
      </c>
      <c r="R542">
        <v>0</v>
      </c>
      <c r="S542">
        <f t="shared" si="32"/>
        <v>40.400000000000006</v>
      </c>
      <c r="T542">
        <f t="shared" si="33"/>
        <v>2.6933333333333338</v>
      </c>
      <c r="U542">
        <f t="shared" si="34"/>
        <v>1.0773333333333335</v>
      </c>
      <c r="V542">
        <f t="shared" si="35"/>
        <v>1</v>
      </c>
    </row>
    <row r="543" spans="1:22" x14ac:dyDescent="0.35">
      <c r="A543" t="s">
        <v>1248</v>
      </c>
      <c r="B543" t="s">
        <v>1098</v>
      </c>
      <c r="C543" t="s">
        <v>315</v>
      </c>
      <c r="D543" t="s">
        <v>356</v>
      </c>
      <c r="E543">
        <v>32.9</v>
      </c>
      <c r="F543">
        <v>27</v>
      </c>
      <c r="G543">
        <v>2</v>
      </c>
      <c r="H543">
        <v>0</v>
      </c>
      <c r="I543">
        <v>4.07</v>
      </c>
      <c r="J543">
        <v>1.36</v>
      </c>
      <c r="K543">
        <v>15</v>
      </c>
      <c r="L543">
        <v>32</v>
      </c>
      <c r="M543">
        <v>13</v>
      </c>
      <c r="N543">
        <v>4</v>
      </c>
      <c r="O543">
        <v>31</v>
      </c>
      <c r="P543">
        <v>0</v>
      </c>
      <c r="Q543">
        <v>1</v>
      </c>
      <c r="R543">
        <v>0</v>
      </c>
      <c r="S543">
        <f t="shared" si="32"/>
        <v>40.400000000000006</v>
      </c>
      <c r="T543">
        <f t="shared" si="33"/>
        <v>2.6933333333333338</v>
      </c>
      <c r="U543">
        <f t="shared" si="34"/>
        <v>1.0773333333333335</v>
      </c>
      <c r="V543">
        <f t="shared" si="35"/>
        <v>1</v>
      </c>
    </row>
    <row r="544" spans="1:22" x14ac:dyDescent="0.35">
      <c r="A544" t="s">
        <v>1596</v>
      </c>
      <c r="B544" t="s">
        <v>1188</v>
      </c>
      <c r="C544" t="s">
        <v>298</v>
      </c>
      <c r="D544" t="s">
        <v>356</v>
      </c>
      <c r="E544">
        <v>34.9</v>
      </c>
      <c r="F544">
        <v>33</v>
      </c>
      <c r="G544">
        <v>2</v>
      </c>
      <c r="H544">
        <v>0</v>
      </c>
      <c r="I544">
        <v>4.1900000000000004</v>
      </c>
      <c r="J544">
        <v>1.41</v>
      </c>
      <c r="K544">
        <v>16</v>
      </c>
      <c r="L544">
        <v>31</v>
      </c>
      <c r="M544">
        <v>18</v>
      </c>
      <c r="N544">
        <v>4</v>
      </c>
      <c r="O544">
        <v>35</v>
      </c>
      <c r="P544">
        <v>0</v>
      </c>
      <c r="Q544">
        <v>2</v>
      </c>
      <c r="R544">
        <v>0</v>
      </c>
      <c r="S544">
        <f t="shared" si="32"/>
        <v>40.400000000000006</v>
      </c>
      <c r="T544">
        <f t="shared" si="33"/>
        <v>2.6933333333333338</v>
      </c>
      <c r="U544">
        <f t="shared" si="34"/>
        <v>1.0773333333333335</v>
      </c>
      <c r="V544">
        <f t="shared" si="35"/>
        <v>1</v>
      </c>
    </row>
    <row r="545" spans="1:22" x14ac:dyDescent="0.35">
      <c r="A545" t="s">
        <v>1353</v>
      </c>
      <c r="B545" t="s">
        <v>2101</v>
      </c>
      <c r="C545" t="s">
        <v>307</v>
      </c>
      <c r="D545" t="s">
        <v>355</v>
      </c>
      <c r="E545">
        <v>26.7</v>
      </c>
      <c r="F545">
        <v>28</v>
      </c>
      <c r="G545">
        <v>2</v>
      </c>
      <c r="H545">
        <v>0</v>
      </c>
      <c r="I545">
        <v>4.28</v>
      </c>
      <c r="J545">
        <v>1.37</v>
      </c>
      <c r="K545">
        <v>13</v>
      </c>
      <c r="L545">
        <v>24</v>
      </c>
      <c r="M545">
        <v>13</v>
      </c>
      <c r="N545">
        <v>3</v>
      </c>
      <c r="O545">
        <v>14</v>
      </c>
      <c r="P545">
        <v>3</v>
      </c>
      <c r="Q545">
        <v>1</v>
      </c>
      <c r="R545">
        <v>0</v>
      </c>
      <c r="S545">
        <f t="shared" si="32"/>
        <v>40.200000000000003</v>
      </c>
      <c r="T545">
        <f t="shared" si="33"/>
        <v>2.68</v>
      </c>
      <c r="U545">
        <f t="shared" si="34"/>
        <v>1.0720000000000001</v>
      </c>
      <c r="V545">
        <f t="shared" si="35"/>
        <v>1</v>
      </c>
    </row>
    <row r="546" spans="1:22" x14ac:dyDescent="0.35">
      <c r="A546" t="s">
        <v>1637</v>
      </c>
      <c r="B546" t="s">
        <v>57</v>
      </c>
      <c r="C546" t="s">
        <v>311</v>
      </c>
      <c r="D546" t="s">
        <v>355</v>
      </c>
      <c r="E546">
        <v>36.6</v>
      </c>
      <c r="F546">
        <v>31</v>
      </c>
      <c r="G546">
        <v>2</v>
      </c>
      <c r="H546">
        <v>0</v>
      </c>
      <c r="I546">
        <v>4.5199999999999996</v>
      </c>
      <c r="J546">
        <v>1.37</v>
      </c>
      <c r="K546">
        <v>18</v>
      </c>
      <c r="L546">
        <v>36</v>
      </c>
      <c r="M546">
        <v>15</v>
      </c>
      <c r="N546">
        <v>5</v>
      </c>
      <c r="O546">
        <v>11</v>
      </c>
      <c r="P546">
        <v>6</v>
      </c>
      <c r="Q546">
        <v>2</v>
      </c>
      <c r="R546">
        <v>0</v>
      </c>
      <c r="S546">
        <f t="shared" si="32"/>
        <v>39.599999999999994</v>
      </c>
      <c r="T546">
        <f t="shared" si="33"/>
        <v>2.6399999999999997</v>
      </c>
      <c r="U546">
        <f t="shared" si="34"/>
        <v>1.0559999999999998</v>
      </c>
      <c r="V546">
        <f t="shared" si="35"/>
        <v>1</v>
      </c>
    </row>
    <row r="547" spans="1:22" x14ac:dyDescent="0.35">
      <c r="A547" t="s">
        <v>119</v>
      </c>
      <c r="B547" t="s">
        <v>1652</v>
      </c>
      <c r="C547" t="s">
        <v>317</v>
      </c>
      <c r="D547" t="s">
        <v>356</v>
      </c>
      <c r="E547">
        <v>37.6</v>
      </c>
      <c r="F547">
        <v>31</v>
      </c>
      <c r="G547">
        <v>2</v>
      </c>
      <c r="H547">
        <v>0</v>
      </c>
      <c r="I547">
        <v>4.59</v>
      </c>
      <c r="J547">
        <v>1.38</v>
      </c>
      <c r="K547">
        <v>19</v>
      </c>
      <c r="L547">
        <v>37</v>
      </c>
      <c r="M547">
        <v>15</v>
      </c>
      <c r="N547">
        <v>5</v>
      </c>
      <c r="O547">
        <v>35</v>
      </c>
      <c r="P547">
        <v>0</v>
      </c>
      <c r="Q547">
        <v>2</v>
      </c>
      <c r="R547">
        <v>0</v>
      </c>
      <c r="S547">
        <f t="shared" si="32"/>
        <v>39.599999999999994</v>
      </c>
      <c r="T547">
        <f t="shared" si="33"/>
        <v>2.6399999999999997</v>
      </c>
      <c r="U547">
        <f t="shared" si="34"/>
        <v>1.0559999999999998</v>
      </c>
      <c r="V547">
        <f t="shared" si="35"/>
        <v>1</v>
      </c>
    </row>
    <row r="548" spans="1:22" x14ac:dyDescent="0.35">
      <c r="A548" t="s">
        <v>546</v>
      </c>
      <c r="B548" t="s">
        <v>1484</v>
      </c>
      <c r="C548" t="s">
        <v>313</v>
      </c>
      <c r="D548" t="s">
        <v>356</v>
      </c>
      <c r="E548">
        <v>31.1</v>
      </c>
      <c r="F548">
        <v>29</v>
      </c>
      <c r="G548">
        <v>2</v>
      </c>
      <c r="H548">
        <v>0</v>
      </c>
      <c r="I548">
        <v>4.43</v>
      </c>
      <c r="J548">
        <v>1.34</v>
      </c>
      <c r="K548">
        <v>15</v>
      </c>
      <c r="L548">
        <v>30</v>
      </c>
      <c r="M548">
        <v>12</v>
      </c>
      <c r="N548">
        <v>5</v>
      </c>
      <c r="O548">
        <v>30</v>
      </c>
      <c r="P548">
        <v>0</v>
      </c>
      <c r="Q548">
        <v>2</v>
      </c>
      <c r="R548">
        <v>0</v>
      </c>
      <c r="S548">
        <f t="shared" si="32"/>
        <v>39.599999999999994</v>
      </c>
      <c r="T548">
        <f t="shared" si="33"/>
        <v>2.6399999999999997</v>
      </c>
      <c r="U548">
        <f t="shared" si="34"/>
        <v>1.0559999999999998</v>
      </c>
      <c r="V548">
        <f t="shared" si="35"/>
        <v>1</v>
      </c>
    </row>
    <row r="549" spans="1:22" x14ac:dyDescent="0.35">
      <c r="A549" t="s">
        <v>2096</v>
      </c>
      <c r="B549" t="s">
        <v>428</v>
      </c>
      <c r="C549" t="s">
        <v>319</v>
      </c>
      <c r="D549" t="s">
        <v>355</v>
      </c>
      <c r="E549">
        <v>33.1</v>
      </c>
      <c r="F549">
        <v>30</v>
      </c>
      <c r="G549">
        <v>2</v>
      </c>
      <c r="H549">
        <v>0</v>
      </c>
      <c r="I549">
        <v>4.32</v>
      </c>
      <c r="J549">
        <v>1.4</v>
      </c>
      <c r="K549">
        <v>16</v>
      </c>
      <c r="L549">
        <v>33</v>
      </c>
      <c r="M549">
        <v>13</v>
      </c>
      <c r="N549">
        <v>4</v>
      </c>
      <c r="O549">
        <v>27</v>
      </c>
      <c r="P549">
        <v>1</v>
      </c>
      <c r="Q549">
        <v>2</v>
      </c>
      <c r="R549">
        <v>0</v>
      </c>
      <c r="S549">
        <f t="shared" si="32"/>
        <v>39.599999999999994</v>
      </c>
      <c r="T549">
        <f t="shared" si="33"/>
        <v>2.6399999999999997</v>
      </c>
      <c r="U549">
        <f t="shared" si="34"/>
        <v>1.0559999999999998</v>
      </c>
      <c r="V549">
        <f t="shared" si="35"/>
        <v>1</v>
      </c>
    </row>
    <row r="550" spans="1:22" x14ac:dyDescent="0.35">
      <c r="A550" t="s">
        <v>1931</v>
      </c>
      <c r="B550" t="s">
        <v>1932</v>
      </c>
      <c r="C550" t="s">
        <v>295</v>
      </c>
      <c r="D550" t="s">
        <v>356</v>
      </c>
      <c r="E550">
        <v>38</v>
      </c>
      <c r="F550">
        <v>28</v>
      </c>
      <c r="G550">
        <v>2</v>
      </c>
      <c r="H550">
        <v>0</v>
      </c>
      <c r="I550">
        <v>4.1100000000000003</v>
      </c>
      <c r="J550">
        <v>1.37</v>
      </c>
      <c r="K550">
        <v>17</v>
      </c>
      <c r="L550">
        <v>40</v>
      </c>
      <c r="M550">
        <v>12</v>
      </c>
      <c r="N550">
        <v>4</v>
      </c>
      <c r="O550">
        <v>36</v>
      </c>
      <c r="P550">
        <v>0</v>
      </c>
      <c r="Q550">
        <v>2</v>
      </c>
      <c r="R550">
        <v>0</v>
      </c>
      <c r="S550">
        <f t="shared" si="32"/>
        <v>39.5</v>
      </c>
      <c r="T550">
        <f t="shared" si="33"/>
        <v>2.6333333333333333</v>
      </c>
      <c r="U550">
        <f t="shared" si="34"/>
        <v>1.0533333333333335</v>
      </c>
      <c r="V550">
        <f t="shared" si="35"/>
        <v>1</v>
      </c>
    </row>
    <row r="551" spans="1:22" x14ac:dyDescent="0.35">
      <c r="A551" t="s">
        <v>228</v>
      </c>
      <c r="B551" t="s">
        <v>581</v>
      </c>
      <c r="C551" t="s">
        <v>300</v>
      </c>
      <c r="D551" t="s">
        <v>356</v>
      </c>
      <c r="E551">
        <v>74.400000000000006</v>
      </c>
      <c r="F551">
        <v>45</v>
      </c>
      <c r="G551">
        <v>3</v>
      </c>
      <c r="H551">
        <v>0</v>
      </c>
      <c r="I551">
        <v>5.51</v>
      </c>
      <c r="J551">
        <v>1.58</v>
      </c>
      <c r="K551">
        <v>46</v>
      </c>
      <c r="L551">
        <v>92</v>
      </c>
      <c r="M551">
        <v>26</v>
      </c>
      <c r="N551">
        <v>12</v>
      </c>
      <c r="O551">
        <v>38</v>
      </c>
      <c r="P551">
        <v>6</v>
      </c>
      <c r="Q551">
        <v>5</v>
      </c>
      <c r="R551">
        <v>0</v>
      </c>
      <c r="S551">
        <f t="shared" si="32"/>
        <v>39.400000000000006</v>
      </c>
      <c r="T551">
        <f t="shared" si="33"/>
        <v>2.6266666666666669</v>
      </c>
      <c r="U551">
        <f t="shared" si="34"/>
        <v>1.0506666666666669</v>
      </c>
      <c r="V551">
        <f t="shared" si="35"/>
        <v>1</v>
      </c>
    </row>
    <row r="552" spans="1:22" x14ac:dyDescent="0.35">
      <c r="A552" t="s">
        <v>66</v>
      </c>
      <c r="B552" t="s">
        <v>1716</v>
      </c>
      <c r="C552" t="s">
        <v>306</v>
      </c>
      <c r="D552" t="s">
        <v>356</v>
      </c>
      <c r="E552">
        <v>32.9</v>
      </c>
      <c r="F552">
        <v>30</v>
      </c>
      <c r="G552">
        <v>2</v>
      </c>
      <c r="H552">
        <v>0</v>
      </c>
      <c r="I552">
        <v>4.47</v>
      </c>
      <c r="J552">
        <v>1.36</v>
      </c>
      <c r="K552">
        <v>16</v>
      </c>
      <c r="L552">
        <v>31</v>
      </c>
      <c r="M552">
        <v>14</v>
      </c>
      <c r="N552">
        <v>5</v>
      </c>
      <c r="O552">
        <v>32</v>
      </c>
      <c r="P552">
        <v>0</v>
      </c>
      <c r="Q552">
        <v>2</v>
      </c>
      <c r="R552">
        <v>0</v>
      </c>
      <c r="S552">
        <f t="shared" si="32"/>
        <v>39.400000000000006</v>
      </c>
      <c r="T552">
        <f t="shared" si="33"/>
        <v>2.6266666666666669</v>
      </c>
      <c r="U552">
        <f t="shared" si="34"/>
        <v>1.0506666666666669</v>
      </c>
      <c r="V552">
        <f t="shared" si="35"/>
        <v>1</v>
      </c>
    </row>
    <row r="553" spans="1:22" x14ac:dyDescent="0.35">
      <c r="A553" t="s">
        <v>1196</v>
      </c>
      <c r="B553" t="s">
        <v>1817</v>
      </c>
      <c r="C553" t="s">
        <v>1523</v>
      </c>
      <c r="D553" t="s">
        <v>355</v>
      </c>
      <c r="E553">
        <v>38.799999999999997</v>
      </c>
      <c r="F553">
        <v>29</v>
      </c>
      <c r="G553">
        <v>2</v>
      </c>
      <c r="H553">
        <v>0</v>
      </c>
      <c r="I553">
        <v>4.91</v>
      </c>
      <c r="J553">
        <v>1.36</v>
      </c>
      <c r="K553">
        <v>21</v>
      </c>
      <c r="L553">
        <v>40</v>
      </c>
      <c r="M553">
        <v>12</v>
      </c>
      <c r="N553">
        <v>7</v>
      </c>
      <c r="O553">
        <v>18</v>
      </c>
      <c r="P553">
        <v>5</v>
      </c>
      <c r="Q553">
        <v>2</v>
      </c>
      <c r="R553">
        <v>0</v>
      </c>
      <c r="S553">
        <f t="shared" si="32"/>
        <v>39.299999999999997</v>
      </c>
      <c r="T553">
        <f t="shared" si="33"/>
        <v>2.6199999999999997</v>
      </c>
      <c r="U553">
        <f t="shared" si="34"/>
        <v>1.0479999999999998</v>
      </c>
      <c r="V553">
        <f t="shared" si="35"/>
        <v>1</v>
      </c>
    </row>
    <row r="554" spans="1:22" x14ac:dyDescent="0.35">
      <c r="A554" t="s">
        <v>1073</v>
      </c>
      <c r="B554" t="s">
        <v>396</v>
      </c>
      <c r="C554" t="s">
        <v>313</v>
      </c>
      <c r="D554" t="s">
        <v>356</v>
      </c>
      <c r="E554">
        <v>36.200000000000003</v>
      </c>
      <c r="F554">
        <v>32</v>
      </c>
      <c r="G554">
        <v>2</v>
      </c>
      <c r="H554">
        <v>0</v>
      </c>
      <c r="I554">
        <v>4.8</v>
      </c>
      <c r="J554">
        <v>1.41</v>
      </c>
      <c r="K554">
        <v>19</v>
      </c>
      <c r="L554">
        <v>35</v>
      </c>
      <c r="M554">
        <v>16</v>
      </c>
      <c r="N554">
        <v>6</v>
      </c>
      <c r="O554">
        <v>33</v>
      </c>
      <c r="P554">
        <v>0</v>
      </c>
      <c r="Q554">
        <v>2</v>
      </c>
      <c r="R554">
        <v>0</v>
      </c>
      <c r="S554">
        <f t="shared" si="32"/>
        <v>39.200000000000003</v>
      </c>
      <c r="T554">
        <f t="shared" si="33"/>
        <v>2.6133333333333337</v>
      </c>
      <c r="U554">
        <f t="shared" si="34"/>
        <v>1.0453333333333334</v>
      </c>
      <c r="V554">
        <f t="shared" si="35"/>
        <v>1</v>
      </c>
    </row>
    <row r="555" spans="1:22" x14ac:dyDescent="0.35">
      <c r="A555" t="s">
        <v>213</v>
      </c>
      <c r="B555" t="s">
        <v>773</v>
      </c>
      <c r="C555" t="s">
        <v>313</v>
      </c>
      <c r="D555" t="s">
        <v>355</v>
      </c>
      <c r="E555">
        <v>46.6</v>
      </c>
      <c r="F555">
        <v>37</v>
      </c>
      <c r="G555">
        <v>2</v>
      </c>
      <c r="H555">
        <v>0</v>
      </c>
      <c r="I555">
        <v>4.92</v>
      </c>
      <c r="J555">
        <v>1.43</v>
      </c>
      <c r="K555">
        <v>25</v>
      </c>
      <c r="L555">
        <v>48</v>
      </c>
      <c r="M555">
        <v>19</v>
      </c>
      <c r="N555">
        <v>8</v>
      </c>
      <c r="O555">
        <v>19</v>
      </c>
      <c r="P555">
        <v>6</v>
      </c>
      <c r="Q555">
        <v>3</v>
      </c>
      <c r="R555">
        <v>0</v>
      </c>
      <c r="S555">
        <f t="shared" si="32"/>
        <v>39.099999999999994</v>
      </c>
      <c r="T555">
        <f t="shared" si="33"/>
        <v>2.6066666666666665</v>
      </c>
      <c r="U555">
        <f t="shared" si="34"/>
        <v>1.0426666666666666</v>
      </c>
      <c r="V555">
        <f t="shared" si="35"/>
        <v>1</v>
      </c>
    </row>
    <row r="556" spans="1:22" x14ac:dyDescent="0.35">
      <c r="A556" t="s">
        <v>1144</v>
      </c>
      <c r="B556" t="s">
        <v>1956</v>
      </c>
      <c r="C556" t="s">
        <v>315</v>
      </c>
      <c r="D556" t="s">
        <v>355</v>
      </c>
      <c r="E556">
        <v>40.6</v>
      </c>
      <c r="F556">
        <v>32</v>
      </c>
      <c r="G556">
        <v>2</v>
      </c>
      <c r="H556">
        <v>0</v>
      </c>
      <c r="I556">
        <v>4.8</v>
      </c>
      <c r="J556">
        <v>1.4</v>
      </c>
      <c r="K556">
        <v>22</v>
      </c>
      <c r="L556">
        <v>41</v>
      </c>
      <c r="M556">
        <v>16</v>
      </c>
      <c r="N556">
        <v>6</v>
      </c>
      <c r="O556">
        <v>37</v>
      </c>
      <c r="P556">
        <v>0</v>
      </c>
      <c r="Q556">
        <v>2</v>
      </c>
      <c r="R556">
        <v>0</v>
      </c>
      <c r="S556">
        <f t="shared" si="32"/>
        <v>39.099999999999994</v>
      </c>
      <c r="T556">
        <f t="shared" si="33"/>
        <v>2.6066666666666665</v>
      </c>
      <c r="U556">
        <f t="shared" si="34"/>
        <v>1.0426666666666666</v>
      </c>
      <c r="V556">
        <f t="shared" si="35"/>
        <v>1</v>
      </c>
    </row>
    <row r="557" spans="1:22" x14ac:dyDescent="0.35">
      <c r="A557" t="s">
        <v>103</v>
      </c>
      <c r="B557" t="s">
        <v>1890</v>
      </c>
      <c r="C557" t="s">
        <v>297</v>
      </c>
      <c r="D557" t="s">
        <v>356</v>
      </c>
      <c r="E557">
        <v>31.5</v>
      </c>
      <c r="F557">
        <v>29</v>
      </c>
      <c r="G557">
        <v>2</v>
      </c>
      <c r="H557">
        <v>0</v>
      </c>
      <c r="I557">
        <v>4.25</v>
      </c>
      <c r="J557">
        <v>1.48</v>
      </c>
      <c r="K557">
        <v>15</v>
      </c>
      <c r="L557">
        <v>30</v>
      </c>
      <c r="M557">
        <v>16</v>
      </c>
      <c r="N557">
        <v>3</v>
      </c>
      <c r="O557">
        <v>33</v>
      </c>
      <c r="P557">
        <v>0</v>
      </c>
      <c r="Q557">
        <v>1</v>
      </c>
      <c r="R557">
        <v>0</v>
      </c>
      <c r="S557">
        <f t="shared" si="32"/>
        <v>39</v>
      </c>
      <c r="T557">
        <f t="shared" si="33"/>
        <v>2.6</v>
      </c>
      <c r="U557">
        <f t="shared" si="34"/>
        <v>1.04</v>
      </c>
      <c r="V557">
        <f t="shared" si="35"/>
        <v>1</v>
      </c>
    </row>
    <row r="558" spans="1:22" x14ac:dyDescent="0.35">
      <c r="A558" t="s">
        <v>388</v>
      </c>
      <c r="B558" t="s">
        <v>202</v>
      </c>
      <c r="C558" t="s">
        <v>309</v>
      </c>
      <c r="D558" t="s">
        <v>356</v>
      </c>
      <c r="E558">
        <v>28.1</v>
      </c>
      <c r="F558">
        <v>25</v>
      </c>
      <c r="G558">
        <v>2</v>
      </c>
      <c r="H558">
        <v>0</v>
      </c>
      <c r="I558">
        <v>4.1500000000000004</v>
      </c>
      <c r="J558">
        <v>1.35</v>
      </c>
      <c r="K558">
        <v>13</v>
      </c>
      <c r="L558">
        <v>26</v>
      </c>
      <c r="M558">
        <v>12</v>
      </c>
      <c r="N558">
        <v>3</v>
      </c>
      <c r="O558">
        <v>26</v>
      </c>
      <c r="P558">
        <v>0</v>
      </c>
      <c r="Q558">
        <v>1</v>
      </c>
      <c r="R558">
        <v>0</v>
      </c>
      <c r="S558">
        <f t="shared" si="32"/>
        <v>38.599999999999994</v>
      </c>
      <c r="T558">
        <f t="shared" si="33"/>
        <v>2.5733333333333328</v>
      </c>
      <c r="U558">
        <f t="shared" si="34"/>
        <v>1.0293333333333332</v>
      </c>
      <c r="V558">
        <f t="shared" si="35"/>
        <v>1</v>
      </c>
    </row>
    <row r="559" spans="1:22" x14ac:dyDescent="0.35">
      <c r="A559" t="s">
        <v>253</v>
      </c>
      <c r="B559" t="s">
        <v>793</v>
      </c>
      <c r="C559" t="s">
        <v>317</v>
      </c>
      <c r="D559" t="s">
        <v>356</v>
      </c>
      <c r="E559">
        <v>28.5</v>
      </c>
      <c r="F559">
        <v>24</v>
      </c>
      <c r="G559">
        <v>2</v>
      </c>
      <c r="H559">
        <v>0</v>
      </c>
      <c r="I559">
        <v>4.08</v>
      </c>
      <c r="J559">
        <v>1.35</v>
      </c>
      <c r="K559">
        <v>13</v>
      </c>
      <c r="L559">
        <v>29</v>
      </c>
      <c r="M559">
        <v>10</v>
      </c>
      <c r="N559">
        <v>3</v>
      </c>
      <c r="O559">
        <v>29</v>
      </c>
      <c r="P559">
        <v>0</v>
      </c>
      <c r="Q559">
        <v>1</v>
      </c>
      <c r="R559">
        <v>0</v>
      </c>
      <c r="S559">
        <f t="shared" si="32"/>
        <v>38.5</v>
      </c>
      <c r="T559">
        <f t="shared" si="33"/>
        <v>2.5666666666666669</v>
      </c>
      <c r="U559">
        <f t="shared" si="34"/>
        <v>1.0266666666666668</v>
      </c>
      <c r="V559">
        <f t="shared" si="35"/>
        <v>1</v>
      </c>
    </row>
    <row r="560" spans="1:22" x14ac:dyDescent="0.35">
      <c r="A560" t="s">
        <v>158</v>
      </c>
      <c r="B560" t="s">
        <v>155</v>
      </c>
      <c r="C560" t="s">
        <v>297</v>
      </c>
      <c r="D560" t="s">
        <v>356</v>
      </c>
      <c r="E560">
        <v>21.9</v>
      </c>
      <c r="F560">
        <v>27</v>
      </c>
      <c r="G560">
        <v>1</v>
      </c>
      <c r="H560">
        <v>1</v>
      </c>
      <c r="I560">
        <v>3.32</v>
      </c>
      <c r="J560">
        <v>1.3</v>
      </c>
      <c r="K560">
        <v>8</v>
      </c>
      <c r="L560">
        <v>17</v>
      </c>
      <c r="M560">
        <v>12</v>
      </c>
      <c r="N560">
        <v>2</v>
      </c>
      <c r="O560">
        <v>21</v>
      </c>
      <c r="P560">
        <v>0</v>
      </c>
      <c r="Q560">
        <v>1</v>
      </c>
      <c r="R560">
        <v>0</v>
      </c>
      <c r="S560">
        <f t="shared" si="32"/>
        <v>38.400000000000006</v>
      </c>
      <c r="T560">
        <f t="shared" si="33"/>
        <v>2.5600000000000005</v>
      </c>
      <c r="U560">
        <f t="shared" si="34"/>
        <v>1.0240000000000002</v>
      </c>
      <c r="V560">
        <f t="shared" si="35"/>
        <v>1</v>
      </c>
    </row>
    <row r="561" spans="1:22" x14ac:dyDescent="0.35">
      <c r="A561" t="s">
        <v>127</v>
      </c>
      <c r="B561" t="s">
        <v>582</v>
      </c>
      <c r="C561" t="s">
        <v>320</v>
      </c>
      <c r="D561" t="s">
        <v>356</v>
      </c>
      <c r="E561">
        <v>25.3</v>
      </c>
      <c r="F561">
        <v>23</v>
      </c>
      <c r="G561">
        <v>2</v>
      </c>
      <c r="H561">
        <v>0</v>
      </c>
      <c r="I561">
        <v>4.24</v>
      </c>
      <c r="J561">
        <v>1.32</v>
      </c>
      <c r="K561">
        <v>12</v>
      </c>
      <c r="L561">
        <v>24</v>
      </c>
      <c r="M561">
        <v>9</v>
      </c>
      <c r="N561">
        <v>3</v>
      </c>
      <c r="O561">
        <v>24</v>
      </c>
      <c r="P561">
        <v>0</v>
      </c>
      <c r="Q561">
        <v>1</v>
      </c>
      <c r="R561">
        <v>0</v>
      </c>
      <c r="S561">
        <f t="shared" si="32"/>
        <v>38.299999999999997</v>
      </c>
      <c r="T561">
        <f t="shared" si="33"/>
        <v>2.5533333333333332</v>
      </c>
      <c r="U561">
        <f t="shared" si="34"/>
        <v>1.0213333333333334</v>
      </c>
      <c r="V561">
        <f t="shared" si="35"/>
        <v>1</v>
      </c>
    </row>
    <row r="562" spans="1:22" x14ac:dyDescent="0.35">
      <c r="A562" t="s">
        <v>64</v>
      </c>
      <c r="B562" t="s">
        <v>1634</v>
      </c>
      <c r="C562" t="s">
        <v>303</v>
      </c>
      <c r="D562" t="s">
        <v>356</v>
      </c>
      <c r="E562">
        <v>39.5</v>
      </c>
      <c r="F562">
        <v>32</v>
      </c>
      <c r="G562">
        <v>2</v>
      </c>
      <c r="H562">
        <v>0</v>
      </c>
      <c r="I562">
        <v>4.3899999999999997</v>
      </c>
      <c r="J562">
        <v>1.46</v>
      </c>
      <c r="K562">
        <v>19</v>
      </c>
      <c r="L562">
        <v>40</v>
      </c>
      <c r="M562">
        <v>18</v>
      </c>
      <c r="N562">
        <v>4</v>
      </c>
      <c r="O562">
        <v>38</v>
      </c>
      <c r="P562">
        <v>0</v>
      </c>
      <c r="Q562">
        <v>2</v>
      </c>
      <c r="R562">
        <v>0</v>
      </c>
      <c r="S562">
        <f t="shared" si="32"/>
        <v>38</v>
      </c>
      <c r="T562">
        <f t="shared" si="33"/>
        <v>2.5333333333333332</v>
      </c>
      <c r="U562">
        <f t="shared" si="34"/>
        <v>1.0133333333333334</v>
      </c>
      <c r="V562">
        <f t="shared" si="35"/>
        <v>1</v>
      </c>
    </row>
    <row r="563" spans="1:22" x14ac:dyDescent="0.35">
      <c r="A563" t="s">
        <v>99</v>
      </c>
      <c r="B563" t="s">
        <v>1930</v>
      </c>
      <c r="C563" t="s">
        <v>303</v>
      </c>
      <c r="D563" t="s">
        <v>356</v>
      </c>
      <c r="E563">
        <v>33.9</v>
      </c>
      <c r="F563">
        <v>27</v>
      </c>
      <c r="G563">
        <v>2</v>
      </c>
      <c r="H563">
        <v>0</v>
      </c>
      <c r="I563">
        <v>4.33</v>
      </c>
      <c r="J563">
        <v>1.37</v>
      </c>
      <c r="K563">
        <v>16</v>
      </c>
      <c r="L563">
        <v>34</v>
      </c>
      <c r="M563">
        <v>12</v>
      </c>
      <c r="N563">
        <v>4</v>
      </c>
      <c r="O563">
        <v>33</v>
      </c>
      <c r="P563">
        <v>0</v>
      </c>
      <c r="Q563">
        <v>2</v>
      </c>
      <c r="R563">
        <v>0</v>
      </c>
      <c r="S563">
        <f t="shared" si="32"/>
        <v>37.900000000000006</v>
      </c>
      <c r="T563">
        <f t="shared" si="33"/>
        <v>2.5266666666666668</v>
      </c>
      <c r="U563">
        <f t="shared" si="34"/>
        <v>1.0106666666666668</v>
      </c>
      <c r="V563">
        <f t="shared" si="35"/>
        <v>1</v>
      </c>
    </row>
    <row r="564" spans="1:22" x14ac:dyDescent="0.35">
      <c r="A564" t="s">
        <v>42</v>
      </c>
      <c r="B564" t="s">
        <v>213</v>
      </c>
      <c r="C564" t="s">
        <v>305</v>
      </c>
      <c r="D564" t="s">
        <v>356</v>
      </c>
      <c r="E564">
        <v>30.6</v>
      </c>
      <c r="F564">
        <v>33</v>
      </c>
      <c r="G564">
        <v>2</v>
      </c>
      <c r="H564">
        <v>0</v>
      </c>
      <c r="I564">
        <v>4.8600000000000003</v>
      </c>
      <c r="J564">
        <v>1.47</v>
      </c>
      <c r="K564">
        <v>17</v>
      </c>
      <c r="L564">
        <v>29</v>
      </c>
      <c r="M564">
        <v>17</v>
      </c>
      <c r="N564">
        <v>5</v>
      </c>
      <c r="O564">
        <v>26</v>
      </c>
      <c r="P564">
        <v>0</v>
      </c>
      <c r="Q564">
        <v>2</v>
      </c>
      <c r="R564">
        <v>0</v>
      </c>
      <c r="S564">
        <f t="shared" si="32"/>
        <v>37.599999999999994</v>
      </c>
      <c r="T564">
        <f t="shared" si="33"/>
        <v>2.5066666666666664</v>
      </c>
      <c r="U564">
        <f t="shared" si="34"/>
        <v>1.0026666666666666</v>
      </c>
      <c r="V564">
        <f t="shared" si="35"/>
        <v>1</v>
      </c>
    </row>
    <row r="565" spans="1:22" x14ac:dyDescent="0.35">
      <c r="A565" t="s">
        <v>509</v>
      </c>
      <c r="B565" t="s">
        <v>508</v>
      </c>
      <c r="D565" t="s">
        <v>356</v>
      </c>
      <c r="E565">
        <v>35.6</v>
      </c>
      <c r="F565">
        <v>31</v>
      </c>
      <c r="G565">
        <v>2</v>
      </c>
      <c r="H565">
        <v>0</v>
      </c>
      <c r="I565">
        <v>4.57</v>
      </c>
      <c r="J565">
        <v>1.48</v>
      </c>
      <c r="K565">
        <v>18</v>
      </c>
      <c r="L565">
        <v>35</v>
      </c>
      <c r="M565">
        <v>17</v>
      </c>
      <c r="N565">
        <v>4</v>
      </c>
      <c r="O565">
        <v>36</v>
      </c>
      <c r="P565">
        <v>0</v>
      </c>
      <c r="Q565">
        <v>2</v>
      </c>
      <c r="R565">
        <v>0</v>
      </c>
      <c r="S565">
        <f t="shared" si="32"/>
        <v>37.099999999999994</v>
      </c>
      <c r="T565">
        <f t="shared" si="33"/>
        <v>2.4733333333333332</v>
      </c>
      <c r="U565">
        <f t="shared" si="34"/>
        <v>0.98933333333333329</v>
      </c>
      <c r="V565">
        <f t="shared" si="35"/>
        <v>1</v>
      </c>
    </row>
    <row r="566" spans="1:22" x14ac:dyDescent="0.35">
      <c r="A566" t="s">
        <v>39</v>
      </c>
      <c r="B566" t="s">
        <v>65</v>
      </c>
      <c r="D566" t="s">
        <v>356</v>
      </c>
      <c r="E566">
        <v>20</v>
      </c>
      <c r="F566">
        <v>21</v>
      </c>
      <c r="G566">
        <v>2</v>
      </c>
      <c r="H566">
        <v>0</v>
      </c>
      <c r="I566">
        <v>3.6</v>
      </c>
      <c r="J566">
        <v>1.3</v>
      </c>
      <c r="K566">
        <v>8</v>
      </c>
      <c r="L566">
        <v>18</v>
      </c>
      <c r="M566">
        <v>8</v>
      </c>
      <c r="N566">
        <v>2</v>
      </c>
      <c r="O566">
        <v>19</v>
      </c>
      <c r="P566">
        <v>0</v>
      </c>
      <c r="Q566">
        <v>1</v>
      </c>
      <c r="R566">
        <v>0</v>
      </c>
      <c r="S566">
        <f t="shared" si="32"/>
        <v>37</v>
      </c>
      <c r="T566">
        <f t="shared" si="33"/>
        <v>2.4666666666666668</v>
      </c>
      <c r="U566">
        <f t="shared" si="34"/>
        <v>0.9866666666666668</v>
      </c>
      <c r="V566">
        <f t="shared" si="35"/>
        <v>1</v>
      </c>
    </row>
    <row r="567" spans="1:22" x14ac:dyDescent="0.35">
      <c r="A567" t="s">
        <v>563</v>
      </c>
      <c r="B567" t="s">
        <v>1795</v>
      </c>
      <c r="C567" t="s">
        <v>303</v>
      </c>
      <c r="D567" t="s">
        <v>355</v>
      </c>
      <c r="E567">
        <v>43.9</v>
      </c>
      <c r="F567">
        <v>40</v>
      </c>
      <c r="G567">
        <v>2</v>
      </c>
      <c r="H567">
        <v>0</v>
      </c>
      <c r="I567">
        <v>4.5199999999999996</v>
      </c>
      <c r="J567">
        <v>1.53</v>
      </c>
      <c r="K567">
        <v>22</v>
      </c>
      <c r="L567">
        <v>40</v>
      </c>
      <c r="M567">
        <v>27</v>
      </c>
      <c r="N567">
        <v>5</v>
      </c>
      <c r="O567">
        <v>9</v>
      </c>
      <c r="P567">
        <v>9</v>
      </c>
      <c r="Q567">
        <v>3</v>
      </c>
      <c r="R567">
        <v>0</v>
      </c>
      <c r="S567">
        <f t="shared" si="32"/>
        <v>36.900000000000006</v>
      </c>
      <c r="T567">
        <f t="shared" si="33"/>
        <v>2.4600000000000004</v>
      </c>
      <c r="U567">
        <f t="shared" si="34"/>
        <v>0.98400000000000021</v>
      </c>
      <c r="V567">
        <f t="shared" si="35"/>
        <v>1</v>
      </c>
    </row>
    <row r="568" spans="1:22" x14ac:dyDescent="0.35">
      <c r="A568" t="s">
        <v>62</v>
      </c>
      <c r="B568" t="s">
        <v>151</v>
      </c>
      <c r="D568" t="s">
        <v>356</v>
      </c>
      <c r="E568">
        <v>31.9</v>
      </c>
      <c r="F568">
        <v>27</v>
      </c>
      <c r="G568">
        <v>2</v>
      </c>
      <c r="H568">
        <v>0</v>
      </c>
      <c r="I568">
        <v>4.4400000000000004</v>
      </c>
      <c r="J568">
        <v>1.36</v>
      </c>
      <c r="K568">
        <v>16</v>
      </c>
      <c r="L568">
        <v>32</v>
      </c>
      <c r="M568">
        <v>12</v>
      </c>
      <c r="N568">
        <v>4</v>
      </c>
      <c r="O568">
        <v>32</v>
      </c>
      <c r="P568">
        <v>0</v>
      </c>
      <c r="Q568">
        <v>2</v>
      </c>
      <c r="R568">
        <v>0</v>
      </c>
      <c r="S568">
        <f t="shared" si="32"/>
        <v>36.900000000000006</v>
      </c>
      <c r="T568">
        <f t="shared" si="33"/>
        <v>2.4600000000000004</v>
      </c>
      <c r="U568">
        <f t="shared" si="34"/>
        <v>0.98400000000000021</v>
      </c>
      <c r="V568">
        <f t="shared" si="35"/>
        <v>1</v>
      </c>
    </row>
    <row r="569" spans="1:22" x14ac:dyDescent="0.35">
      <c r="A569" t="s">
        <v>178</v>
      </c>
      <c r="B569" t="s">
        <v>451</v>
      </c>
      <c r="C569" t="s">
        <v>305</v>
      </c>
      <c r="D569" t="s">
        <v>356</v>
      </c>
      <c r="E569">
        <v>30.8</v>
      </c>
      <c r="F569">
        <v>25</v>
      </c>
      <c r="G569">
        <v>2</v>
      </c>
      <c r="H569">
        <v>0</v>
      </c>
      <c r="I569">
        <v>4.46</v>
      </c>
      <c r="J569">
        <v>1.36</v>
      </c>
      <c r="K569">
        <v>15</v>
      </c>
      <c r="L569">
        <v>31</v>
      </c>
      <c r="M569">
        <v>10</v>
      </c>
      <c r="N569">
        <v>4</v>
      </c>
      <c r="O569">
        <v>22</v>
      </c>
      <c r="P569">
        <v>1</v>
      </c>
      <c r="Q569">
        <v>2</v>
      </c>
      <c r="R569">
        <v>0</v>
      </c>
      <c r="S569">
        <f t="shared" si="32"/>
        <v>36.799999999999997</v>
      </c>
      <c r="T569">
        <f t="shared" si="33"/>
        <v>2.4533333333333331</v>
      </c>
      <c r="U569">
        <f t="shared" si="34"/>
        <v>0.98133333333333328</v>
      </c>
      <c r="V569">
        <f t="shared" si="35"/>
        <v>1</v>
      </c>
    </row>
    <row r="570" spans="1:22" x14ac:dyDescent="0.35">
      <c r="A570" t="s">
        <v>388</v>
      </c>
      <c r="B570" t="s">
        <v>110</v>
      </c>
      <c r="C570" t="s">
        <v>314</v>
      </c>
      <c r="D570" t="s">
        <v>356</v>
      </c>
      <c r="E570">
        <v>32.6</v>
      </c>
      <c r="F570">
        <v>35</v>
      </c>
      <c r="G570">
        <v>1</v>
      </c>
      <c r="H570">
        <v>0</v>
      </c>
      <c r="I570">
        <v>3.96</v>
      </c>
      <c r="J570">
        <v>1.36</v>
      </c>
      <c r="K570">
        <v>14</v>
      </c>
      <c r="L570">
        <v>28</v>
      </c>
      <c r="M570">
        <v>17</v>
      </c>
      <c r="N570">
        <v>4</v>
      </c>
      <c r="O570">
        <v>33</v>
      </c>
      <c r="P570">
        <v>0</v>
      </c>
      <c r="Q570">
        <v>1</v>
      </c>
      <c r="R570">
        <v>0</v>
      </c>
      <c r="S570">
        <f t="shared" si="32"/>
        <v>36.599999999999994</v>
      </c>
      <c r="T570">
        <f t="shared" si="33"/>
        <v>2.4399999999999995</v>
      </c>
      <c r="U570">
        <f t="shared" si="34"/>
        <v>0.97599999999999987</v>
      </c>
      <c r="V570">
        <f t="shared" si="35"/>
        <v>1</v>
      </c>
    </row>
    <row r="571" spans="1:22" x14ac:dyDescent="0.35">
      <c r="A571" t="s">
        <v>94</v>
      </c>
      <c r="B571" t="s">
        <v>1678</v>
      </c>
      <c r="C571" t="s">
        <v>363</v>
      </c>
      <c r="D571" t="s">
        <v>355</v>
      </c>
      <c r="E571">
        <v>32.700000000000003</v>
      </c>
      <c r="F571">
        <v>25</v>
      </c>
      <c r="G571">
        <v>2</v>
      </c>
      <c r="H571">
        <v>0</v>
      </c>
      <c r="I571">
        <v>4.58</v>
      </c>
      <c r="J571">
        <v>1.35</v>
      </c>
      <c r="K571">
        <v>17</v>
      </c>
      <c r="L571">
        <v>34</v>
      </c>
      <c r="M571">
        <v>10</v>
      </c>
      <c r="N571">
        <v>5</v>
      </c>
      <c r="O571">
        <v>22</v>
      </c>
      <c r="P571">
        <v>2</v>
      </c>
      <c r="Q571">
        <v>2</v>
      </c>
      <c r="R571">
        <v>0</v>
      </c>
      <c r="S571">
        <f t="shared" si="32"/>
        <v>36.200000000000003</v>
      </c>
      <c r="T571">
        <f t="shared" si="33"/>
        <v>2.4133333333333336</v>
      </c>
      <c r="U571">
        <f t="shared" si="34"/>
        <v>0.96533333333333349</v>
      </c>
      <c r="V571">
        <f t="shared" si="35"/>
        <v>1</v>
      </c>
    </row>
    <row r="572" spans="1:22" x14ac:dyDescent="0.35">
      <c r="A572" t="s">
        <v>541</v>
      </c>
      <c r="B572" t="s">
        <v>1430</v>
      </c>
      <c r="C572" t="s">
        <v>308</v>
      </c>
      <c r="D572" t="s">
        <v>356</v>
      </c>
      <c r="E572">
        <v>41.8</v>
      </c>
      <c r="F572">
        <v>34</v>
      </c>
      <c r="G572">
        <v>2</v>
      </c>
      <c r="H572">
        <v>0</v>
      </c>
      <c r="I572">
        <v>4.95</v>
      </c>
      <c r="J572">
        <v>1.46</v>
      </c>
      <c r="K572">
        <v>23</v>
      </c>
      <c r="L572">
        <v>43</v>
      </c>
      <c r="M572">
        <v>18</v>
      </c>
      <c r="N572">
        <v>6</v>
      </c>
      <c r="O572">
        <v>23</v>
      </c>
      <c r="P572">
        <v>3</v>
      </c>
      <c r="Q572">
        <v>3</v>
      </c>
      <c r="R572">
        <v>0</v>
      </c>
      <c r="S572">
        <f t="shared" si="32"/>
        <v>35.799999999999997</v>
      </c>
      <c r="T572">
        <f t="shared" si="33"/>
        <v>2.3866666666666663</v>
      </c>
      <c r="U572">
        <f t="shared" si="34"/>
        <v>0.95466666666666655</v>
      </c>
      <c r="V572">
        <f t="shared" si="35"/>
        <v>1</v>
      </c>
    </row>
    <row r="573" spans="1:22" x14ac:dyDescent="0.35">
      <c r="A573" t="s">
        <v>66</v>
      </c>
      <c r="B573" t="s">
        <v>2097</v>
      </c>
      <c r="C573" t="s">
        <v>2137</v>
      </c>
      <c r="D573" t="s">
        <v>356</v>
      </c>
      <c r="E573">
        <v>27.8</v>
      </c>
      <c r="F573">
        <v>27</v>
      </c>
      <c r="G573">
        <v>2</v>
      </c>
      <c r="H573">
        <v>0</v>
      </c>
      <c r="I573">
        <v>4.34</v>
      </c>
      <c r="J573">
        <v>1.42</v>
      </c>
      <c r="K573">
        <v>13</v>
      </c>
      <c r="L573">
        <v>25</v>
      </c>
      <c r="M573">
        <v>14</v>
      </c>
      <c r="N573">
        <v>3</v>
      </c>
      <c r="O573">
        <v>17</v>
      </c>
      <c r="P573">
        <v>2</v>
      </c>
      <c r="Q573">
        <v>2</v>
      </c>
      <c r="R573">
        <v>0</v>
      </c>
      <c r="S573">
        <f t="shared" si="32"/>
        <v>35.799999999999997</v>
      </c>
      <c r="T573">
        <f t="shared" si="33"/>
        <v>2.3866666666666663</v>
      </c>
      <c r="U573">
        <f t="shared" si="34"/>
        <v>0.95466666666666655</v>
      </c>
      <c r="V573">
        <f t="shared" si="35"/>
        <v>1</v>
      </c>
    </row>
    <row r="574" spans="1:22" x14ac:dyDescent="0.35">
      <c r="A574" t="s">
        <v>562</v>
      </c>
      <c r="B574" t="s">
        <v>832</v>
      </c>
      <c r="D574" t="s">
        <v>356</v>
      </c>
      <c r="E574">
        <v>30.7</v>
      </c>
      <c r="F574">
        <v>28</v>
      </c>
      <c r="G574">
        <v>2</v>
      </c>
      <c r="H574">
        <v>0</v>
      </c>
      <c r="I574">
        <v>4.66</v>
      </c>
      <c r="J574">
        <v>1.41</v>
      </c>
      <c r="K574">
        <v>16</v>
      </c>
      <c r="L574">
        <v>28</v>
      </c>
      <c r="M574">
        <v>15</v>
      </c>
      <c r="N574">
        <v>5</v>
      </c>
      <c r="O574">
        <v>32</v>
      </c>
      <c r="P574">
        <v>0</v>
      </c>
      <c r="Q574">
        <v>2</v>
      </c>
      <c r="R574">
        <v>0</v>
      </c>
      <c r="S574">
        <f t="shared" si="32"/>
        <v>35.700000000000003</v>
      </c>
      <c r="T574">
        <f t="shared" si="33"/>
        <v>2.3800000000000003</v>
      </c>
      <c r="U574">
        <f t="shared" si="34"/>
        <v>0.95200000000000018</v>
      </c>
      <c r="V574">
        <f t="shared" si="35"/>
        <v>1</v>
      </c>
    </row>
    <row r="575" spans="1:22" x14ac:dyDescent="0.35">
      <c r="A575" t="s">
        <v>468</v>
      </c>
      <c r="B575" t="s">
        <v>2098</v>
      </c>
      <c r="C575" t="s">
        <v>2138</v>
      </c>
      <c r="D575" t="s">
        <v>355</v>
      </c>
      <c r="E575">
        <v>32.6</v>
      </c>
      <c r="F575">
        <v>28</v>
      </c>
      <c r="G575">
        <v>2</v>
      </c>
      <c r="H575">
        <v>0</v>
      </c>
      <c r="I575">
        <v>4.6500000000000004</v>
      </c>
      <c r="J575">
        <v>1.43</v>
      </c>
      <c r="K575">
        <v>17</v>
      </c>
      <c r="L575">
        <v>31</v>
      </c>
      <c r="M575">
        <v>15</v>
      </c>
      <c r="N575">
        <v>4</v>
      </c>
      <c r="O575">
        <v>14</v>
      </c>
      <c r="P575">
        <v>5</v>
      </c>
      <c r="Q575">
        <v>2</v>
      </c>
      <c r="R575">
        <v>0</v>
      </c>
      <c r="S575">
        <f t="shared" si="32"/>
        <v>35.599999999999994</v>
      </c>
      <c r="T575">
        <f t="shared" si="33"/>
        <v>2.3733333333333331</v>
      </c>
      <c r="U575">
        <f t="shared" si="34"/>
        <v>0.94933333333333325</v>
      </c>
      <c r="V575">
        <f t="shared" si="35"/>
        <v>1</v>
      </c>
    </row>
    <row r="576" spans="1:22" x14ac:dyDescent="0.35">
      <c r="A576" t="s">
        <v>66</v>
      </c>
      <c r="B576" t="s">
        <v>1816</v>
      </c>
      <c r="C576" t="s">
        <v>301</v>
      </c>
      <c r="D576" t="s">
        <v>356</v>
      </c>
      <c r="E576">
        <v>34.6</v>
      </c>
      <c r="F576">
        <v>33</v>
      </c>
      <c r="G576">
        <v>2</v>
      </c>
      <c r="H576">
        <v>0</v>
      </c>
      <c r="I576">
        <v>4.62</v>
      </c>
      <c r="J576">
        <v>1.54</v>
      </c>
      <c r="K576">
        <v>18</v>
      </c>
      <c r="L576">
        <v>32</v>
      </c>
      <c r="M576">
        <v>21</v>
      </c>
      <c r="N576">
        <v>4</v>
      </c>
      <c r="O576">
        <v>35</v>
      </c>
      <c r="P576">
        <v>0</v>
      </c>
      <c r="Q576">
        <v>2</v>
      </c>
      <c r="R576">
        <v>0</v>
      </c>
      <c r="S576">
        <f t="shared" si="32"/>
        <v>35.599999999999994</v>
      </c>
      <c r="T576">
        <f t="shared" si="33"/>
        <v>2.3733333333333331</v>
      </c>
      <c r="U576">
        <f t="shared" si="34"/>
        <v>0.94933333333333325</v>
      </c>
      <c r="V576">
        <f t="shared" si="35"/>
        <v>1</v>
      </c>
    </row>
    <row r="577" spans="1:22" x14ac:dyDescent="0.35">
      <c r="A577" t="s">
        <v>157</v>
      </c>
      <c r="B577" t="s">
        <v>256</v>
      </c>
      <c r="C577" t="s">
        <v>320</v>
      </c>
      <c r="D577" t="s">
        <v>356</v>
      </c>
      <c r="E577">
        <v>22</v>
      </c>
      <c r="F577">
        <v>26</v>
      </c>
      <c r="G577">
        <v>1</v>
      </c>
      <c r="H577">
        <v>0</v>
      </c>
      <c r="I577">
        <v>3.68</v>
      </c>
      <c r="J577">
        <v>1.18</v>
      </c>
      <c r="K577">
        <v>9</v>
      </c>
      <c r="L577">
        <v>19</v>
      </c>
      <c r="M577">
        <v>7</v>
      </c>
      <c r="N577">
        <v>2</v>
      </c>
      <c r="O577">
        <v>22</v>
      </c>
      <c r="P577">
        <v>0</v>
      </c>
      <c r="Q577">
        <v>1</v>
      </c>
      <c r="R577">
        <v>0</v>
      </c>
      <c r="S577">
        <f t="shared" si="32"/>
        <v>34</v>
      </c>
      <c r="T577">
        <f t="shared" si="33"/>
        <v>2.2666666666666666</v>
      </c>
      <c r="U577">
        <f t="shared" si="34"/>
        <v>0.90666666666666673</v>
      </c>
      <c r="V577">
        <f t="shared" si="35"/>
        <v>1</v>
      </c>
    </row>
    <row r="578" spans="1:22" x14ac:dyDescent="0.35">
      <c r="A578" t="s">
        <v>523</v>
      </c>
      <c r="B578" t="s">
        <v>780</v>
      </c>
      <c r="D578" t="s">
        <v>356</v>
      </c>
      <c r="E578">
        <v>40.799999999999997</v>
      </c>
      <c r="F578">
        <v>32</v>
      </c>
      <c r="G578">
        <v>2</v>
      </c>
      <c r="H578">
        <v>0</v>
      </c>
      <c r="I578">
        <v>4.92</v>
      </c>
      <c r="J578">
        <v>1.48</v>
      </c>
      <c r="K578">
        <v>22</v>
      </c>
      <c r="L578">
        <v>43</v>
      </c>
      <c r="M578">
        <v>18</v>
      </c>
      <c r="N578">
        <v>5</v>
      </c>
      <c r="O578">
        <v>10</v>
      </c>
      <c r="P578">
        <v>7</v>
      </c>
      <c r="Q578">
        <v>3</v>
      </c>
      <c r="R578">
        <v>0</v>
      </c>
      <c r="S578">
        <f t="shared" ref="S578:S641" si="36">E578+F578+(10*G578)+(7*H578)-(0.5*K578)-(0.5*L578)-M578-(3*Q578)+(5*R578)</f>
        <v>33.299999999999997</v>
      </c>
      <c r="T578">
        <f t="shared" ref="T578:T641" si="37">S578/15</f>
        <v>2.2199999999999998</v>
      </c>
      <c r="U578">
        <f t="shared" ref="U578:U641" si="38">IF(S578 &gt;= 550,T578*1.35,IF(S578 &gt;= 500,T578*1.3,IF(S578 &gt;= 450,T578*1.25,IF(S578 &gt;= 400,T578*1.2,IF(S578 &gt;= 350,T578*1.1,IF(S578 &gt;= 300,T578,IF(S578 &gt;= 250,T578*0.9,IF(S578 &gt;= 200,T578*0.8,IF(S578 &gt;= 150,T578*0.7,IF(S578 &gt;= 100,T578*0.6,IF(S578 &gt;= 50,T578*0.5,T578*0.4)))))))))))</f>
        <v>0.8879999999999999</v>
      </c>
      <c r="V578">
        <f t="shared" ref="V578:V641" si="39">IF(U578 &lt; 1.5,1,U578)</f>
        <v>1</v>
      </c>
    </row>
    <row r="579" spans="1:22" x14ac:dyDescent="0.35">
      <c r="A579" t="s">
        <v>70</v>
      </c>
      <c r="B579" t="s">
        <v>2171</v>
      </c>
      <c r="C579" t="s">
        <v>304</v>
      </c>
      <c r="D579" t="s">
        <v>356</v>
      </c>
      <c r="E579">
        <v>28.5</v>
      </c>
      <c r="F579">
        <v>24</v>
      </c>
      <c r="G579">
        <v>2</v>
      </c>
      <c r="H579">
        <v>0</v>
      </c>
      <c r="I579">
        <v>4.3899999999999997</v>
      </c>
      <c r="J579">
        <v>1.43</v>
      </c>
      <c r="K579">
        <v>14</v>
      </c>
      <c r="L579">
        <v>29</v>
      </c>
      <c r="M579">
        <v>12</v>
      </c>
      <c r="N579">
        <v>3</v>
      </c>
      <c r="O579">
        <v>28</v>
      </c>
      <c r="P579">
        <v>0</v>
      </c>
      <c r="Q579">
        <v>2</v>
      </c>
      <c r="R579">
        <v>0</v>
      </c>
      <c r="S579">
        <f t="shared" si="36"/>
        <v>33</v>
      </c>
      <c r="T579">
        <f t="shared" si="37"/>
        <v>2.2000000000000002</v>
      </c>
      <c r="U579">
        <f t="shared" si="38"/>
        <v>0.88000000000000012</v>
      </c>
      <c r="V579">
        <f t="shared" si="39"/>
        <v>1</v>
      </c>
    </row>
    <row r="580" spans="1:22" x14ac:dyDescent="0.35">
      <c r="A580" t="s">
        <v>158</v>
      </c>
      <c r="B580" t="s">
        <v>1718</v>
      </c>
      <c r="C580" t="s">
        <v>314</v>
      </c>
      <c r="D580" t="s">
        <v>356</v>
      </c>
      <c r="E580">
        <v>26</v>
      </c>
      <c r="F580">
        <v>24</v>
      </c>
      <c r="G580">
        <v>1</v>
      </c>
      <c r="H580">
        <v>0</v>
      </c>
      <c r="I580">
        <v>4.1399999999999997</v>
      </c>
      <c r="J580">
        <v>1.21</v>
      </c>
      <c r="K580">
        <v>12</v>
      </c>
      <c r="L580">
        <v>25</v>
      </c>
      <c r="M580">
        <v>6</v>
      </c>
      <c r="N580">
        <v>4</v>
      </c>
      <c r="O580">
        <v>22</v>
      </c>
      <c r="P580">
        <v>0</v>
      </c>
      <c r="Q580">
        <v>1</v>
      </c>
      <c r="R580">
        <v>0</v>
      </c>
      <c r="S580">
        <f t="shared" si="36"/>
        <v>32.5</v>
      </c>
      <c r="T580">
        <f t="shared" si="37"/>
        <v>2.1666666666666665</v>
      </c>
      <c r="U580">
        <f t="shared" si="38"/>
        <v>0.8666666666666667</v>
      </c>
      <c r="V580">
        <f t="shared" si="39"/>
        <v>1</v>
      </c>
    </row>
    <row r="581" spans="1:22" x14ac:dyDescent="0.35">
      <c r="A581" t="s">
        <v>1085</v>
      </c>
      <c r="B581" t="s">
        <v>1952</v>
      </c>
      <c r="C581" t="s">
        <v>316</v>
      </c>
      <c r="D581" t="s">
        <v>355</v>
      </c>
      <c r="E581">
        <v>24.3</v>
      </c>
      <c r="F581">
        <v>24</v>
      </c>
      <c r="G581">
        <v>1</v>
      </c>
      <c r="H581">
        <v>0</v>
      </c>
      <c r="I581">
        <v>3.8</v>
      </c>
      <c r="J581">
        <v>1.21</v>
      </c>
      <c r="K581">
        <v>10</v>
      </c>
      <c r="L581">
        <v>22</v>
      </c>
      <c r="M581">
        <v>7</v>
      </c>
      <c r="N581">
        <v>3</v>
      </c>
      <c r="O581">
        <v>17</v>
      </c>
      <c r="P581">
        <v>2</v>
      </c>
      <c r="Q581">
        <v>1</v>
      </c>
      <c r="R581">
        <v>0</v>
      </c>
      <c r="S581">
        <f t="shared" si="36"/>
        <v>32.299999999999997</v>
      </c>
      <c r="T581">
        <f t="shared" si="37"/>
        <v>2.1533333333333333</v>
      </c>
      <c r="U581">
        <f t="shared" si="38"/>
        <v>0.8613333333333334</v>
      </c>
      <c r="V581">
        <f t="shared" si="39"/>
        <v>1</v>
      </c>
    </row>
    <row r="582" spans="1:22" x14ac:dyDescent="0.35">
      <c r="A582" t="s">
        <v>241</v>
      </c>
      <c r="B582" t="s">
        <v>1477</v>
      </c>
      <c r="C582" t="s">
        <v>293</v>
      </c>
      <c r="D582" t="s">
        <v>356</v>
      </c>
      <c r="E582">
        <v>31.1</v>
      </c>
      <c r="F582">
        <v>27</v>
      </c>
      <c r="G582">
        <v>1</v>
      </c>
      <c r="H582">
        <v>0</v>
      </c>
      <c r="I582">
        <v>4.42</v>
      </c>
      <c r="J582">
        <v>1.32</v>
      </c>
      <c r="K582">
        <v>15</v>
      </c>
      <c r="L582">
        <v>31</v>
      </c>
      <c r="M582">
        <v>10</v>
      </c>
      <c r="N582">
        <v>5</v>
      </c>
      <c r="O582">
        <v>26</v>
      </c>
      <c r="P582">
        <v>0</v>
      </c>
      <c r="Q582">
        <v>1</v>
      </c>
      <c r="R582">
        <v>0</v>
      </c>
      <c r="S582">
        <f t="shared" si="36"/>
        <v>32.099999999999994</v>
      </c>
      <c r="T582">
        <f t="shared" si="37"/>
        <v>2.1399999999999997</v>
      </c>
      <c r="U582">
        <f t="shared" si="38"/>
        <v>0.85599999999999987</v>
      </c>
      <c r="V582">
        <f t="shared" si="39"/>
        <v>1</v>
      </c>
    </row>
    <row r="583" spans="1:22" x14ac:dyDescent="0.35">
      <c r="A583" t="s">
        <v>73</v>
      </c>
      <c r="B583" t="s">
        <v>524</v>
      </c>
      <c r="D583" t="s">
        <v>356</v>
      </c>
      <c r="E583">
        <v>31.1</v>
      </c>
      <c r="F583">
        <v>22</v>
      </c>
      <c r="G583">
        <v>2</v>
      </c>
      <c r="H583">
        <v>0</v>
      </c>
      <c r="I583">
        <v>4.28</v>
      </c>
      <c r="J583">
        <v>1.42</v>
      </c>
      <c r="K583">
        <v>15</v>
      </c>
      <c r="L583">
        <v>33</v>
      </c>
      <c r="M583">
        <v>11</v>
      </c>
      <c r="N583">
        <v>3</v>
      </c>
      <c r="O583">
        <v>33</v>
      </c>
      <c r="P583">
        <v>0</v>
      </c>
      <c r="Q583">
        <v>2</v>
      </c>
      <c r="R583">
        <v>0</v>
      </c>
      <c r="S583">
        <f t="shared" si="36"/>
        <v>32.099999999999994</v>
      </c>
      <c r="T583">
        <f t="shared" si="37"/>
        <v>2.1399999999999997</v>
      </c>
      <c r="U583">
        <f t="shared" si="38"/>
        <v>0.85599999999999987</v>
      </c>
      <c r="V583">
        <f t="shared" si="39"/>
        <v>1</v>
      </c>
    </row>
    <row r="584" spans="1:22" x14ac:dyDescent="0.35">
      <c r="A584" t="s">
        <v>243</v>
      </c>
      <c r="B584" t="s">
        <v>1480</v>
      </c>
      <c r="C584" t="s">
        <v>296</v>
      </c>
      <c r="D584" t="s">
        <v>356</v>
      </c>
      <c r="E584">
        <v>29</v>
      </c>
      <c r="F584">
        <v>24</v>
      </c>
      <c r="G584">
        <v>2</v>
      </c>
      <c r="H584">
        <v>0</v>
      </c>
      <c r="I584">
        <v>4.45</v>
      </c>
      <c r="J584">
        <v>1.46</v>
      </c>
      <c r="K584">
        <v>14</v>
      </c>
      <c r="L584">
        <v>28</v>
      </c>
      <c r="M584">
        <v>14</v>
      </c>
      <c r="N584">
        <v>3</v>
      </c>
      <c r="O584">
        <v>28</v>
      </c>
      <c r="P584">
        <v>0</v>
      </c>
      <c r="Q584">
        <v>2</v>
      </c>
      <c r="R584">
        <v>0</v>
      </c>
      <c r="S584">
        <f t="shared" si="36"/>
        <v>32</v>
      </c>
      <c r="T584">
        <f t="shared" si="37"/>
        <v>2.1333333333333333</v>
      </c>
      <c r="U584">
        <f t="shared" si="38"/>
        <v>0.85333333333333339</v>
      </c>
      <c r="V584">
        <f t="shared" si="39"/>
        <v>1</v>
      </c>
    </row>
    <row r="585" spans="1:22" x14ac:dyDescent="0.35">
      <c r="A585" t="s">
        <v>680</v>
      </c>
      <c r="B585" t="s">
        <v>285</v>
      </c>
      <c r="C585" t="s">
        <v>310</v>
      </c>
      <c r="D585" t="s">
        <v>356</v>
      </c>
      <c r="E585">
        <v>31</v>
      </c>
      <c r="F585">
        <v>26</v>
      </c>
      <c r="G585">
        <v>1</v>
      </c>
      <c r="H585">
        <v>0</v>
      </c>
      <c r="I585">
        <v>4.28</v>
      </c>
      <c r="J585">
        <v>1.3</v>
      </c>
      <c r="K585">
        <v>15</v>
      </c>
      <c r="L585">
        <v>30</v>
      </c>
      <c r="M585">
        <v>10</v>
      </c>
      <c r="N585">
        <v>4</v>
      </c>
      <c r="O585">
        <v>30</v>
      </c>
      <c r="P585">
        <v>0</v>
      </c>
      <c r="Q585">
        <v>1</v>
      </c>
      <c r="R585">
        <v>0</v>
      </c>
      <c r="S585">
        <f t="shared" si="36"/>
        <v>31.5</v>
      </c>
      <c r="T585">
        <f t="shared" si="37"/>
        <v>2.1</v>
      </c>
      <c r="U585">
        <f t="shared" si="38"/>
        <v>0.84000000000000008</v>
      </c>
      <c r="V585">
        <f t="shared" si="39"/>
        <v>1</v>
      </c>
    </row>
    <row r="586" spans="1:22" x14ac:dyDescent="0.35">
      <c r="A586" t="s">
        <v>1094</v>
      </c>
      <c r="B586" t="s">
        <v>240</v>
      </c>
      <c r="D586" t="s">
        <v>356</v>
      </c>
      <c r="E586">
        <v>33.9</v>
      </c>
      <c r="F586">
        <v>25</v>
      </c>
      <c r="G586">
        <v>2</v>
      </c>
      <c r="H586">
        <v>0</v>
      </c>
      <c r="I586">
        <v>4.91</v>
      </c>
      <c r="J586">
        <v>1.46</v>
      </c>
      <c r="K586">
        <v>19</v>
      </c>
      <c r="L586">
        <v>36</v>
      </c>
      <c r="M586">
        <v>14</v>
      </c>
      <c r="N586">
        <v>6</v>
      </c>
      <c r="O586">
        <v>22</v>
      </c>
      <c r="P586">
        <v>1</v>
      </c>
      <c r="Q586">
        <v>2</v>
      </c>
      <c r="R586">
        <v>0</v>
      </c>
      <c r="S586">
        <f t="shared" si="36"/>
        <v>31.400000000000006</v>
      </c>
      <c r="T586">
        <f t="shared" si="37"/>
        <v>2.0933333333333337</v>
      </c>
      <c r="U586">
        <f t="shared" si="38"/>
        <v>0.83733333333333348</v>
      </c>
      <c r="V586">
        <f t="shared" si="39"/>
        <v>1</v>
      </c>
    </row>
    <row r="587" spans="1:22" x14ac:dyDescent="0.35">
      <c r="A587" t="s">
        <v>1364</v>
      </c>
      <c r="B587" t="s">
        <v>1365</v>
      </c>
      <c r="C587" t="s">
        <v>306</v>
      </c>
      <c r="D587" t="s">
        <v>356</v>
      </c>
      <c r="E587">
        <v>30.4</v>
      </c>
      <c r="F587">
        <v>29</v>
      </c>
      <c r="G587">
        <v>2</v>
      </c>
      <c r="H587">
        <v>0</v>
      </c>
      <c r="I587">
        <v>4.9400000000000004</v>
      </c>
      <c r="J587">
        <v>1.57</v>
      </c>
      <c r="K587">
        <v>17</v>
      </c>
      <c r="L587">
        <v>29</v>
      </c>
      <c r="M587">
        <v>19</v>
      </c>
      <c r="N587">
        <v>4</v>
      </c>
      <c r="O587">
        <v>29</v>
      </c>
      <c r="P587">
        <v>0</v>
      </c>
      <c r="Q587">
        <v>2</v>
      </c>
      <c r="R587">
        <v>0</v>
      </c>
      <c r="S587">
        <f t="shared" si="36"/>
        <v>31.400000000000006</v>
      </c>
      <c r="T587">
        <f t="shared" si="37"/>
        <v>2.0933333333333337</v>
      </c>
      <c r="U587">
        <f t="shared" si="38"/>
        <v>0.83733333333333348</v>
      </c>
      <c r="V587">
        <f t="shared" si="39"/>
        <v>1</v>
      </c>
    </row>
    <row r="588" spans="1:22" x14ac:dyDescent="0.35">
      <c r="A588" t="s">
        <v>242</v>
      </c>
      <c r="B588" t="s">
        <v>379</v>
      </c>
      <c r="D588" t="s">
        <v>355</v>
      </c>
      <c r="E588">
        <v>32.799999999999997</v>
      </c>
      <c r="F588">
        <v>21</v>
      </c>
      <c r="G588">
        <v>2</v>
      </c>
      <c r="H588">
        <v>0</v>
      </c>
      <c r="I588">
        <v>4.87</v>
      </c>
      <c r="J588">
        <v>1.45</v>
      </c>
      <c r="K588">
        <v>18</v>
      </c>
      <c r="L588">
        <v>35</v>
      </c>
      <c r="M588">
        <v>12</v>
      </c>
      <c r="N588">
        <v>5</v>
      </c>
      <c r="O588">
        <v>8</v>
      </c>
      <c r="P588">
        <v>6</v>
      </c>
      <c r="Q588">
        <v>3</v>
      </c>
      <c r="R588">
        <v>1</v>
      </c>
      <c r="S588">
        <f t="shared" si="36"/>
        <v>31.299999999999997</v>
      </c>
      <c r="T588">
        <f t="shared" si="37"/>
        <v>2.0866666666666664</v>
      </c>
      <c r="U588">
        <f t="shared" si="38"/>
        <v>0.83466666666666667</v>
      </c>
      <c r="V588">
        <f t="shared" si="39"/>
        <v>1</v>
      </c>
    </row>
    <row r="589" spans="1:22" x14ac:dyDescent="0.35">
      <c r="A589" t="s">
        <v>387</v>
      </c>
      <c r="B589" t="s">
        <v>1517</v>
      </c>
      <c r="C589" t="s">
        <v>2137</v>
      </c>
      <c r="D589" t="s">
        <v>355</v>
      </c>
      <c r="E589">
        <v>24.8</v>
      </c>
      <c r="F589">
        <v>27</v>
      </c>
      <c r="G589">
        <v>1</v>
      </c>
      <c r="H589">
        <v>0</v>
      </c>
      <c r="I589">
        <v>4.16</v>
      </c>
      <c r="J589">
        <v>1.36</v>
      </c>
      <c r="K589">
        <v>11</v>
      </c>
      <c r="L589">
        <v>21</v>
      </c>
      <c r="M589">
        <v>12</v>
      </c>
      <c r="N589">
        <v>3</v>
      </c>
      <c r="O589">
        <v>16</v>
      </c>
      <c r="P589">
        <v>2</v>
      </c>
      <c r="Q589">
        <v>1</v>
      </c>
      <c r="R589">
        <v>0</v>
      </c>
      <c r="S589">
        <f t="shared" si="36"/>
        <v>30.799999999999997</v>
      </c>
      <c r="T589">
        <f t="shared" si="37"/>
        <v>2.0533333333333332</v>
      </c>
      <c r="U589">
        <f t="shared" si="38"/>
        <v>0.82133333333333336</v>
      </c>
      <c r="V589">
        <f t="shared" si="39"/>
        <v>1</v>
      </c>
    </row>
    <row r="590" spans="1:22" x14ac:dyDescent="0.35">
      <c r="A590" t="s">
        <v>49</v>
      </c>
      <c r="B590" t="s">
        <v>754</v>
      </c>
      <c r="C590" t="s">
        <v>304</v>
      </c>
      <c r="D590" t="s">
        <v>356</v>
      </c>
      <c r="E590">
        <v>33.700000000000003</v>
      </c>
      <c r="F590">
        <v>33</v>
      </c>
      <c r="G590">
        <v>1</v>
      </c>
      <c r="H590">
        <v>0</v>
      </c>
      <c r="I590">
        <v>4.97</v>
      </c>
      <c r="J590">
        <v>1.46</v>
      </c>
      <c r="K590">
        <v>19</v>
      </c>
      <c r="L590">
        <v>33</v>
      </c>
      <c r="M590">
        <v>17</v>
      </c>
      <c r="N590">
        <v>5</v>
      </c>
      <c r="O590">
        <v>34</v>
      </c>
      <c r="P590">
        <v>0</v>
      </c>
      <c r="Q590">
        <v>1</v>
      </c>
      <c r="R590">
        <v>0</v>
      </c>
      <c r="S590">
        <f t="shared" si="36"/>
        <v>30.700000000000003</v>
      </c>
      <c r="T590">
        <f t="shared" si="37"/>
        <v>2.0466666666666669</v>
      </c>
      <c r="U590">
        <f t="shared" si="38"/>
        <v>0.81866666666666676</v>
      </c>
      <c r="V590">
        <f t="shared" si="39"/>
        <v>1</v>
      </c>
    </row>
    <row r="591" spans="1:22" x14ac:dyDescent="0.35">
      <c r="A591" t="s">
        <v>543</v>
      </c>
      <c r="B591" t="s">
        <v>1162</v>
      </c>
      <c r="C591" t="s">
        <v>296</v>
      </c>
      <c r="D591" t="s">
        <v>356</v>
      </c>
      <c r="E591">
        <v>29.2</v>
      </c>
      <c r="F591">
        <v>30</v>
      </c>
      <c r="G591">
        <v>1</v>
      </c>
      <c r="H591">
        <v>0</v>
      </c>
      <c r="I591">
        <v>4.66</v>
      </c>
      <c r="J591">
        <v>1.4</v>
      </c>
      <c r="K591">
        <v>15</v>
      </c>
      <c r="L591">
        <v>26</v>
      </c>
      <c r="M591">
        <v>15</v>
      </c>
      <c r="N591">
        <v>4</v>
      </c>
      <c r="O591">
        <v>29</v>
      </c>
      <c r="P591">
        <v>0</v>
      </c>
      <c r="Q591">
        <v>1</v>
      </c>
      <c r="R591">
        <v>0</v>
      </c>
      <c r="S591">
        <f t="shared" si="36"/>
        <v>30.700000000000003</v>
      </c>
      <c r="T591">
        <f t="shared" si="37"/>
        <v>2.0466666666666669</v>
      </c>
      <c r="U591">
        <f t="shared" si="38"/>
        <v>0.81866666666666676</v>
      </c>
      <c r="V591">
        <f t="shared" si="39"/>
        <v>1</v>
      </c>
    </row>
    <row r="592" spans="1:22" x14ac:dyDescent="0.35">
      <c r="A592" t="s">
        <v>1649</v>
      </c>
      <c r="B592" t="s">
        <v>87</v>
      </c>
      <c r="C592" t="s">
        <v>297</v>
      </c>
      <c r="D592" t="s">
        <v>356</v>
      </c>
      <c r="E592">
        <v>23.7</v>
      </c>
      <c r="F592">
        <v>23</v>
      </c>
      <c r="G592">
        <v>1</v>
      </c>
      <c r="H592">
        <v>1</v>
      </c>
      <c r="I592">
        <v>4.66</v>
      </c>
      <c r="J592">
        <v>1.5</v>
      </c>
      <c r="K592">
        <v>12</v>
      </c>
      <c r="L592">
        <v>22</v>
      </c>
      <c r="M592">
        <v>13</v>
      </c>
      <c r="N592">
        <v>3</v>
      </c>
      <c r="O592">
        <v>21</v>
      </c>
      <c r="P592">
        <v>0</v>
      </c>
      <c r="Q592">
        <v>1</v>
      </c>
      <c r="R592">
        <v>0</v>
      </c>
      <c r="S592">
        <f t="shared" si="36"/>
        <v>30.700000000000003</v>
      </c>
      <c r="T592">
        <f t="shared" si="37"/>
        <v>2.0466666666666669</v>
      </c>
      <c r="U592">
        <f t="shared" si="38"/>
        <v>0.81866666666666676</v>
      </c>
      <c r="V592">
        <f t="shared" si="39"/>
        <v>1</v>
      </c>
    </row>
    <row r="593" spans="1:22" x14ac:dyDescent="0.35">
      <c r="A593" t="s">
        <v>1144</v>
      </c>
      <c r="B593" t="s">
        <v>1371</v>
      </c>
      <c r="C593" t="s">
        <v>305</v>
      </c>
      <c r="D593" t="s">
        <v>355</v>
      </c>
      <c r="E593">
        <v>28</v>
      </c>
      <c r="F593">
        <v>28</v>
      </c>
      <c r="G593">
        <v>1</v>
      </c>
      <c r="H593">
        <v>0</v>
      </c>
      <c r="I593">
        <v>4.2300000000000004</v>
      </c>
      <c r="J593">
        <v>1.3</v>
      </c>
      <c r="K593">
        <v>13</v>
      </c>
      <c r="L593">
        <v>26</v>
      </c>
      <c r="M593">
        <v>10</v>
      </c>
      <c r="N593">
        <v>4</v>
      </c>
      <c r="O593">
        <v>14</v>
      </c>
      <c r="P593">
        <v>3</v>
      </c>
      <c r="Q593">
        <v>2</v>
      </c>
      <c r="R593">
        <v>0</v>
      </c>
      <c r="S593">
        <f t="shared" si="36"/>
        <v>30.5</v>
      </c>
      <c r="T593">
        <f t="shared" si="37"/>
        <v>2.0333333333333332</v>
      </c>
      <c r="U593">
        <f t="shared" si="38"/>
        <v>0.81333333333333335</v>
      </c>
      <c r="V593">
        <f t="shared" si="39"/>
        <v>1</v>
      </c>
    </row>
    <row r="594" spans="1:22" x14ac:dyDescent="0.35">
      <c r="A594" t="s">
        <v>119</v>
      </c>
      <c r="B594" t="s">
        <v>1802</v>
      </c>
      <c r="C594" t="s">
        <v>301</v>
      </c>
      <c r="D594" t="s">
        <v>355</v>
      </c>
      <c r="E594">
        <v>47.9</v>
      </c>
      <c r="F594">
        <v>36</v>
      </c>
      <c r="G594">
        <v>2</v>
      </c>
      <c r="H594">
        <v>0</v>
      </c>
      <c r="I594">
        <v>5.19</v>
      </c>
      <c r="J594">
        <v>1.53</v>
      </c>
      <c r="K594">
        <v>28</v>
      </c>
      <c r="L594">
        <v>51</v>
      </c>
      <c r="M594">
        <v>22</v>
      </c>
      <c r="N594">
        <v>7</v>
      </c>
      <c r="O594">
        <v>28</v>
      </c>
      <c r="P594">
        <v>4</v>
      </c>
      <c r="Q594">
        <v>4</v>
      </c>
      <c r="R594">
        <v>0</v>
      </c>
      <c r="S594">
        <f t="shared" si="36"/>
        <v>30.400000000000006</v>
      </c>
      <c r="T594">
        <f t="shared" si="37"/>
        <v>2.0266666666666668</v>
      </c>
      <c r="U594">
        <f t="shared" si="38"/>
        <v>0.81066666666666676</v>
      </c>
      <c r="V594">
        <f t="shared" si="39"/>
        <v>1</v>
      </c>
    </row>
    <row r="595" spans="1:22" x14ac:dyDescent="0.35">
      <c r="A595" t="s">
        <v>107</v>
      </c>
      <c r="B595" t="s">
        <v>165</v>
      </c>
      <c r="C595" t="s">
        <v>315</v>
      </c>
      <c r="D595" t="s">
        <v>356</v>
      </c>
      <c r="E595">
        <v>30.9</v>
      </c>
      <c r="F595">
        <v>29</v>
      </c>
      <c r="G595">
        <v>1</v>
      </c>
      <c r="H595">
        <v>0</v>
      </c>
      <c r="I595">
        <v>4.3899999999999997</v>
      </c>
      <c r="J595">
        <v>1.4</v>
      </c>
      <c r="K595">
        <v>15</v>
      </c>
      <c r="L595">
        <v>28</v>
      </c>
      <c r="M595">
        <v>15</v>
      </c>
      <c r="N595">
        <v>4</v>
      </c>
      <c r="O595">
        <v>31</v>
      </c>
      <c r="P595">
        <v>0</v>
      </c>
      <c r="Q595">
        <v>1</v>
      </c>
      <c r="R595">
        <v>0</v>
      </c>
      <c r="S595">
        <f t="shared" si="36"/>
        <v>30.400000000000006</v>
      </c>
      <c r="T595">
        <f t="shared" si="37"/>
        <v>2.0266666666666668</v>
      </c>
      <c r="U595">
        <f t="shared" si="38"/>
        <v>0.81066666666666676</v>
      </c>
      <c r="V595">
        <f t="shared" si="39"/>
        <v>1</v>
      </c>
    </row>
    <row r="596" spans="1:22" x14ac:dyDescent="0.35">
      <c r="A596" t="s">
        <v>70</v>
      </c>
      <c r="B596" t="s">
        <v>906</v>
      </c>
      <c r="C596" t="s">
        <v>2138</v>
      </c>
      <c r="D596" t="s">
        <v>356</v>
      </c>
      <c r="E596">
        <v>32.700000000000003</v>
      </c>
      <c r="F596">
        <v>30</v>
      </c>
      <c r="G596">
        <v>1</v>
      </c>
      <c r="H596">
        <v>0</v>
      </c>
      <c r="I596">
        <v>4.38</v>
      </c>
      <c r="J596">
        <v>1.35</v>
      </c>
      <c r="K596">
        <v>16</v>
      </c>
      <c r="L596">
        <v>32</v>
      </c>
      <c r="M596">
        <v>13</v>
      </c>
      <c r="N596">
        <v>5</v>
      </c>
      <c r="O596">
        <v>31</v>
      </c>
      <c r="P596">
        <v>0</v>
      </c>
      <c r="Q596">
        <v>2</v>
      </c>
      <c r="R596">
        <v>0</v>
      </c>
      <c r="S596">
        <f t="shared" si="36"/>
        <v>29.700000000000003</v>
      </c>
      <c r="T596">
        <f t="shared" si="37"/>
        <v>1.9800000000000002</v>
      </c>
      <c r="U596">
        <f t="shared" si="38"/>
        <v>0.79200000000000015</v>
      </c>
      <c r="V596">
        <f t="shared" si="39"/>
        <v>1</v>
      </c>
    </row>
    <row r="597" spans="1:22" x14ac:dyDescent="0.35">
      <c r="A597" t="s">
        <v>139</v>
      </c>
      <c r="B597" t="s">
        <v>2172</v>
      </c>
      <c r="C597" t="s">
        <v>313</v>
      </c>
      <c r="D597" t="s">
        <v>356</v>
      </c>
      <c r="E597">
        <v>23.9</v>
      </c>
      <c r="F597">
        <v>25</v>
      </c>
      <c r="G597">
        <v>1</v>
      </c>
      <c r="H597">
        <v>0</v>
      </c>
      <c r="I597">
        <v>4.21</v>
      </c>
      <c r="J597">
        <v>1.33</v>
      </c>
      <c r="K597">
        <v>11</v>
      </c>
      <c r="L597">
        <v>22</v>
      </c>
      <c r="M597">
        <v>10</v>
      </c>
      <c r="N597">
        <v>4</v>
      </c>
      <c r="O597">
        <v>24</v>
      </c>
      <c r="P597">
        <v>0</v>
      </c>
      <c r="Q597">
        <v>1</v>
      </c>
      <c r="R597">
        <v>0</v>
      </c>
      <c r="S597">
        <f t="shared" si="36"/>
        <v>29.4</v>
      </c>
      <c r="T597">
        <f t="shared" si="37"/>
        <v>1.96</v>
      </c>
      <c r="U597">
        <f t="shared" si="38"/>
        <v>0.78400000000000003</v>
      </c>
      <c r="V597">
        <f t="shared" si="39"/>
        <v>1</v>
      </c>
    </row>
    <row r="598" spans="1:22" x14ac:dyDescent="0.35">
      <c r="A598" t="s">
        <v>39</v>
      </c>
      <c r="B598" t="s">
        <v>547</v>
      </c>
      <c r="D598" t="s">
        <v>356</v>
      </c>
      <c r="E598">
        <v>38.700000000000003</v>
      </c>
      <c r="F598">
        <v>26</v>
      </c>
      <c r="G598">
        <v>2</v>
      </c>
      <c r="H598">
        <v>0</v>
      </c>
      <c r="I598">
        <v>4.88</v>
      </c>
      <c r="J598">
        <v>1.54</v>
      </c>
      <c r="K598">
        <v>21</v>
      </c>
      <c r="L598">
        <v>42</v>
      </c>
      <c r="M598">
        <v>18</v>
      </c>
      <c r="N598">
        <v>7</v>
      </c>
      <c r="O598">
        <v>12</v>
      </c>
      <c r="P598">
        <v>5</v>
      </c>
      <c r="Q598">
        <v>2</v>
      </c>
      <c r="R598">
        <v>0</v>
      </c>
      <c r="S598">
        <f t="shared" si="36"/>
        <v>29.200000000000003</v>
      </c>
      <c r="T598">
        <f t="shared" si="37"/>
        <v>1.9466666666666668</v>
      </c>
      <c r="U598">
        <f t="shared" si="38"/>
        <v>0.77866666666666673</v>
      </c>
      <c r="V598">
        <f t="shared" si="39"/>
        <v>1</v>
      </c>
    </row>
    <row r="599" spans="1:22" x14ac:dyDescent="0.35">
      <c r="A599" t="s">
        <v>37</v>
      </c>
      <c r="B599" t="s">
        <v>1030</v>
      </c>
      <c r="C599" t="s">
        <v>295</v>
      </c>
      <c r="D599" t="s">
        <v>356</v>
      </c>
      <c r="E599">
        <v>25.1</v>
      </c>
      <c r="F599">
        <v>21</v>
      </c>
      <c r="G599">
        <v>1</v>
      </c>
      <c r="H599">
        <v>0</v>
      </c>
      <c r="I599">
        <v>3.6</v>
      </c>
      <c r="J599">
        <v>1.23</v>
      </c>
      <c r="K599">
        <v>10</v>
      </c>
      <c r="L599">
        <v>24</v>
      </c>
      <c r="M599">
        <v>7</v>
      </c>
      <c r="N599">
        <v>2</v>
      </c>
      <c r="O599">
        <v>26</v>
      </c>
      <c r="P599">
        <v>0</v>
      </c>
      <c r="Q599">
        <v>1</v>
      </c>
      <c r="R599">
        <v>0</v>
      </c>
      <c r="S599">
        <f t="shared" si="36"/>
        <v>29.1</v>
      </c>
      <c r="T599">
        <f t="shared" si="37"/>
        <v>1.9400000000000002</v>
      </c>
      <c r="U599">
        <f t="shared" si="38"/>
        <v>0.77600000000000013</v>
      </c>
      <c r="V599">
        <f t="shared" si="39"/>
        <v>1</v>
      </c>
    </row>
    <row r="600" spans="1:22" x14ac:dyDescent="0.35">
      <c r="A600" t="s">
        <v>54</v>
      </c>
      <c r="B600" t="s">
        <v>1633</v>
      </c>
      <c r="C600" t="s">
        <v>363</v>
      </c>
      <c r="D600" t="s">
        <v>356</v>
      </c>
      <c r="E600">
        <v>27.6</v>
      </c>
      <c r="F600">
        <v>26</v>
      </c>
      <c r="G600">
        <v>1</v>
      </c>
      <c r="H600">
        <v>0</v>
      </c>
      <c r="I600">
        <v>4.4800000000000004</v>
      </c>
      <c r="J600">
        <v>1.36</v>
      </c>
      <c r="K600">
        <v>14</v>
      </c>
      <c r="L600">
        <v>27</v>
      </c>
      <c r="M600">
        <v>11</v>
      </c>
      <c r="N600">
        <v>4</v>
      </c>
      <c r="O600">
        <v>27</v>
      </c>
      <c r="P600">
        <v>0</v>
      </c>
      <c r="Q600">
        <v>1</v>
      </c>
      <c r="R600">
        <v>0</v>
      </c>
      <c r="S600">
        <f t="shared" si="36"/>
        <v>29.1</v>
      </c>
      <c r="T600">
        <f t="shared" si="37"/>
        <v>1.9400000000000002</v>
      </c>
      <c r="U600">
        <f t="shared" si="38"/>
        <v>0.77600000000000013</v>
      </c>
      <c r="V600">
        <f t="shared" si="39"/>
        <v>1</v>
      </c>
    </row>
    <row r="601" spans="1:22" x14ac:dyDescent="0.35">
      <c r="A601" t="s">
        <v>1261</v>
      </c>
      <c r="B601" t="s">
        <v>1915</v>
      </c>
      <c r="C601" t="s">
        <v>316</v>
      </c>
      <c r="D601" t="s">
        <v>356</v>
      </c>
      <c r="E601">
        <v>26.8</v>
      </c>
      <c r="F601">
        <v>23</v>
      </c>
      <c r="G601">
        <v>1</v>
      </c>
      <c r="H601">
        <v>0</v>
      </c>
      <c r="I601">
        <v>4.1399999999999997</v>
      </c>
      <c r="J601">
        <v>1.28</v>
      </c>
      <c r="K601">
        <v>12</v>
      </c>
      <c r="L601">
        <v>26</v>
      </c>
      <c r="M601">
        <v>9</v>
      </c>
      <c r="N601">
        <v>3</v>
      </c>
      <c r="O601">
        <v>24</v>
      </c>
      <c r="P601">
        <v>0</v>
      </c>
      <c r="Q601">
        <v>1</v>
      </c>
      <c r="R601">
        <v>0</v>
      </c>
      <c r="S601">
        <f t="shared" si="36"/>
        <v>28.799999999999997</v>
      </c>
      <c r="T601">
        <f t="shared" si="37"/>
        <v>1.9199999999999997</v>
      </c>
      <c r="U601">
        <f t="shared" si="38"/>
        <v>0.7679999999999999</v>
      </c>
      <c r="V601">
        <f t="shared" si="39"/>
        <v>1</v>
      </c>
    </row>
    <row r="602" spans="1:22" x14ac:dyDescent="0.35">
      <c r="A602" t="s">
        <v>49</v>
      </c>
      <c r="B602" t="s">
        <v>1713</v>
      </c>
      <c r="C602" t="s">
        <v>313</v>
      </c>
      <c r="D602" t="s">
        <v>356</v>
      </c>
      <c r="E602">
        <v>28.6</v>
      </c>
      <c r="F602">
        <v>25</v>
      </c>
      <c r="G602">
        <v>1</v>
      </c>
      <c r="H602">
        <v>0</v>
      </c>
      <c r="I602">
        <v>4.3899999999999997</v>
      </c>
      <c r="J602">
        <v>1.35</v>
      </c>
      <c r="K602">
        <v>14</v>
      </c>
      <c r="L602">
        <v>28</v>
      </c>
      <c r="M602">
        <v>11</v>
      </c>
      <c r="N602">
        <v>4</v>
      </c>
      <c r="O602">
        <v>22</v>
      </c>
      <c r="P602">
        <v>1</v>
      </c>
      <c r="Q602">
        <v>1</v>
      </c>
      <c r="R602">
        <v>0</v>
      </c>
      <c r="S602">
        <f t="shared" si="36"/>
        <v>28.6</v>
      </c>
      <c r="T602">
        <f t="shared" si="37"/>
        <v>1.9066666666666667</v>
      </c>
      <c r="U602">
        <f t="shared" si="38"/>
        <v>0.76266666666666671</v>
      </c>
      <c r="V602">
        <f t="shared" si="39"/>
        <v>1</v>
      </c>
    </row>
    <row r="603" spans="1:22" x14ac:dyDescent="0.35">
      <c r="A603" t="s">
        <v>33</v>
      </c>
      <c r="B603" t="s">
        <v>1979</v>
      </c>
      <c r="C603" t="s">
        <v>314</v>
      </c>
      <c r="D603" t="s">
        <v>356</v>
      </c>
      <c r="E603">
        <v>23.1</v>
      </c>
      <c r="F603">
        <v>26</v>
      </c>
      <c r="G603">
        <v>1</v>
      </c>
      <c r="H603">
        <v>0</v>
      </c>
      <c r="I603">
        <v>4.3499999999999996</v>
      </c>
      <c r="J603">
        <v>1.37</v>
      </c>
      <c r="K603">
        <v>11</v>
      </c>
      <c r="L603">
        <v>20</v>
      </c>
      <c r="M603">
        <v>12</v>
      </c>
      <c r="N603">
        <v>3</v>
      </c>
      <c r="O603">
        <v>21</v>
      </c>
      <c r="P603">
        <v>0</v>
      </c>
      <c r="Q603">
        <v>1</v>
      </c>
      <c r="R603">
        <v>0</v>
      </c>
      <c r="S603">
        <f t="shared" si="36"/>
        <v>28.6</v>
      </c>
      <c r="T603">
        <f t="shared" si="37"/>
        <v>1.9066666666666667</v>
      </c>
      <c r="U603">
        <f t="shared" si="38"/>
        <v>0.76266666666666671</v>
      </c>
      <c r="V603">
        <f t="shared" si="39"/>
        <v>1</v>
      </c>
    </row>
    <row r="604" spans="1:22" x14ac:dyDescent="0.35">
      <c r="A604" t="s">
        <v>735</v>
      </c>
      <c r="B604" t="s">
        <v>168</v>
      </c>
      <c r="C604" t="s">
        <v>308</v>
      </c>
      <c r="D604" t="s">
        <v>356</v>
      </c>
      <c r="E604">
        <v>29.6</v>
      </c>
      <c r="F604">
        <v>25</v>
      </c>
      <c r="G604">
        <v>1</v>
      </c>
      <c r="H604">
        <v>0</v>
      </c>
      <c r="I604">
        <v>4.67</v>
      </c>
      <c r="J604">
        <v>1.37</v>
      </c>
      <c r="K604">
        <v>15</v>
      </c>
      <c r="L604">
        <v>29</v>
      </c>
      <c r="M604">
        <v>11</v>
      </c>
      <c r="N604">
        <v>4</v>
      </c>
      <c r="O604">
        <v>28</v>
      </c>
      <c r="P604">
        <v>0</v>
      </c>
      <c r="Q604">
        <v>1</v>
      </c>
      <c r="R604">
        <v>0</v>
      </c>
      <c r="S604">
        <f t="shared" si="36"/>
        <v>28.599999999999994</v>
      </c>
      <c r="T604">
        <f t="shared" si="37"/>
        <v>1.9066666666666663</v>
      </c>
      <c r="U604">
        <f t="shared" si="38"/>
        <v>0.7626666666666666</v>
      </c>
      <c r="V604">
        <f t="shared" si="39"/>
        <v>1</v>
      </c>
    </row>
    <row r="605" spans="1:22" x14ac:dyDescent="0.35">
      <c r="A605" t="s">
        <v>152</v>
      </c>
      <c r="B605" t="s">
        <v>1981</v>
      </c>
      <c r="C605" t="s">
        <v>314</v>
      </c>
      <c r="D605" t="s">
        <v>356</v>
      </c>
      <c r="E605">
        <v>25.3</v>
      </c>
      <c r="F605">
        <v>24</v>
      </c>
      <c r="G605">
        <v>1</v>
      </c>
      <c r="H605">
        <v>0</v>
      </c>
      <c r="I605">
        <v>4.09</v>
      </c>
      <c r="J605">
        <v>1.36</v>
      </c>
      <c r="K605">
        <v>11</v>
      </c>
      <c r="L605">
        <v>23</v>
      </c>
      <c r="M605">
        <v>11</v>
      </c>
      <c r="N605">
        <v>3</v>
      </c>
      <c r="O605">
        <v>21</v>
      </c>
      <c r="P605">
        <v>2</v>
      </c>
      <c r="Q605">
        <v>1</v>
      </c>
      <c r="R605">
        <v>0</v>
      </c>
      <c r="S605">
        <f t="shared" si="36"/>
        <v>28.299999999999997</v>
      </c>
      <c r="T605">
        <f t="shared" si="37"/>
        <v>1.8866666666666665</v>
      </c>
      <c r="U605">
        <f t="shared" si="38"/>
        <v>0.7546666666666666</v>
      </c>
      <c r="V605">
        <f t="shared" si="39"/>
        <v>1</v>
      </c>
    </row>
    <row r="606" spans="1:22" x14ac:dyDescent="0.35">
      <c r="A606" t="s">
        <v>42</v>
      </c>
      <c r="B606" t="s">
        <v>1345</v>
      </c>
      <c r="C606" t="s">
        <v>298</v>
      </c>
      <c r="D606" t="s">
        <v>356</v>
      </c>
      <c r="E606">
        <v>24.2</v>
      </c>
      <c r="F606">
        <v>25</v>
      </c>
      <c r="G606">
        <v>1</v>
      </c>
      <c r="H606">
        <v>0</v>
      </c>
      <c r="I606">
        <v>4.17</v>
      </c>
      <c r="J606">
        <v>1.39</v>
      </c>
      <c r="K606">
        <v>11</v>
      </c>
      <c r="L606">
        <v>21</v>
      </c>
      <c r="M606">
        <v>12</v>
      </c>
      <c r="N606">
        <v>3</v>
      </c>
      <c r="O606">
        <v>25</v>
      </c>
      <c r="P606">
        <v>0</v>
      </c>
      <c r="Q606">
        <v>1</v>
      </c>
      <c r="R606">
        <v>0</v>
      </c>
      <c r="S606">
        <f t="shared" si="36"/>
        <v>28.200000000000003</v>
      </c>
      <c r="T606">
        <f t="shared" si="37"/>
        <v>1.8800000000000001</v>
      </c>
      <c r="U606">
        <f t="shared" si="38"/>
        <v>0.75200000000000011</v>
      </c>
      <c r="V606">
        <f t="shared" si="39"/>
        <v>1</v>
      </c>
    </row>
    <row r="607" spans="1:22" x14ac:dyDescent="0.35">
      <c r="A607" t="s">
        <v>534</v>
      </c>
      <c r="B607" t="s">
        <v>1682</v>
      </c>
      <c r="C607" t="s">
        <v>2137</v>
      </c>
      <c r="D607" t="s">
        <v>356</v>
      </c>
      <c r="E607">
        <v>35.5</v>
      </c>
      <c r="F607">
        <v>33</v>
      </c>
      <c r="G607">
        <v>1</v>
      </c>
      <c r="H607">
        <v>0</v>
      </c>
      <c r="I607">
        <v>4.82</v>
      </c>
      <c r="J607">
        <v>1.48</v>
      </c>
      <c r="K607">
        <v>19</v>
      </c>
      <c r="L607">
        <v>34</v>
      </c>
      <c r="M607">
        <v>18</v>
      </c>
      <c r="N607">
        <v>5</v>
      </c>
      <c r="O607">
        <v>35</v>
      </c>
      <c r="P607">
        <v>0</v>
      </c>
      <c r="Q607">
        <v>2</v>
      </c>
      <c r="R607">
        <v>0</v>
      </c>
      <c r="S607">
        <f t="shared" si="36"/>
        <v>28</v>
      </c>
      <c r="T607">
        <f t="shared" si="37"/>
        <v>1.8666666666666667</v>
      </c>
      <c r="U607">
        <f t="shared" si="38"/>
        <v>0.7466666666666667</v>
      </c>
      <c r="V607">
        <f t="shared" si="39"/>
        <v>1</v>
      </c>
    </row>
    <row r="608" spans="1:22" x14ac:dyDescent="0.35">
      <c r="A608" t="s">
        <v>890</v>
      </c>
      <c r="B608" t="s">
        <v>1082</v>
      </c>
      <c r="C608" t="s">
        <v>296</v>
      </c>
      <c r="D608" t="s">
        <v>356</v>
      </c>
      <c r="E608">
        <v>30.5</v>
      </c>
      <c r="F608">
        <v>27</v>
      </c>
      <c r="G608">
        <v>1</v>
      </c>
      <c r="H608">
        <v>0</v>
      </c>
      <c r="I608">
        <v>4.3</v>
      </c>
      <c r="J608">
        <v>1.42</v>
      </c>
      <c r="K608">
        <v>15</v>
      </c>
      <c r="L608">
        <v>30</v>
      </c>
      <c r="M608">
        <v>14</v>
      </c>
      <c r="N608">
        <v>3</v>
      </c>
      <c r="O608">
        <v>31</v>
      </c>
      <c r="P608">
        <v>0</v>
      </c>
      <c r="Q608">
        <v>1</v>
      </c>
      <c r="R608">
        <v>0</v>
      </c>
      <c r="S608">
        <f t="shared" si="36"/>
        <v>28</v>
      </c>
      <c r="T608">
        <f t="shared" si="37"/>
        <v>1.8666666666666667</v>
      </c>
      <c r="U608">
        <f t="shared" si="38"/>
        <v>0.7466666666666667</v>
      </c>
      <c r="V608">
        <f t="shared" si="39"/>
        <v>1</v>
      </c>
    </row>
    <row r="609" spans="1:22" x14ac:dyDescent="0.35">
      <c r="A609" t="s">
        <v>951</v>
      </c>
      <c r="B609" t="s">
        <v>1617</v>
      </c>
      <c r="C609" t="s">
        <v>315</v>
      </c>
      <c r="D609" t="s">
        <v>356</v>
      </c>
      <c r="E609">
        <v>30.5</v>
      </c>
      <c r="F609">
        <v>27</v>
      </c>
      <c r="G609">
        <v>1</v>
      </c>
      <c r="H609">
        <v>0</v>
      </c>
      <c r="I609">
        <v>4.5599999999999996</v>
      </c>
      <c r="J609">
        <v>1.37</v>
      </c>
      <c r="K609">
        <v>15</v>
      </c>
      <c r="L609">
        <v>30</v>
      </c>
      <c r="M609">
        <v>11</v>
      </c>
      <c r="N609">
        <v>5</v>
      </c>
      <c r="O609">
        <v>28</v>
      </c>
      <c r="P609">
        <v>0</v>
      </c>
      <c r="Q609">
        <v>2</v>
      </c>
      <c r="R609">
        <v>0</v>
      </c>
      <c r="S609">
        <f t="shared" si="36"/>
        <v>28</v>
      </c>
      <c r="T609">
        <f t="shared" si="37"/>
        <v>1.8666666666666667</v>
      </c>
      <c r="U609">
        <f t="shared" si="38"/>
        <v>0.7466666666666667</v>
      </c>
      <c r="V609">
        <f t="shared" si="39"/>
        <v>1</v>
      </c>
    </row>
    <row r="610" spans="1:22" x14ac:dyDescent="0.35">
      <c r="A610" t="s">
        <v>62</v>
      </c>
      <c r="B610" t="s">
        <v>886</v>
      </c>
      <c r="C610" t="s">
        <v>307</v>
      </c>
      <c r="D610" t="s">
        <v>356</v>
      </c>
      <c r="E610">
        <v>22.7</v>
      </c>
      <c r="F610">
        <v>24</v>
      </c>
      <c r="G610">
        <v>1</v>
      </c>
      <c r="H610">
        <v>0</v>
      </c>
      <c r="I610">
        <v>4.55</v>
      </c>
      <c r="J610">
        <v>1.36</v>
      </c>
      <c r="K610">
        <v>11</v>
      </c>
      <c r="L610">
        <v>21</v>
      </c>
      <c r="M610">
        <v>10</v>
      </c>
      <c r="N610">
        <v>4</v>
      </c>
      <c r="O610">
        <v>22</v>
      </c>
      <c r="P610">
        <v>0</v>
      </c>
      <c r="Q610">
        <v>1</v>
      </c>
      <c r="R610">
        <v>0</v>
      </c>
      <c r="S610">
        <f t="shared" si="36"/>
        <v>27.700000000000003</v>
      </c>
      <c r="T610">
        <f t="shared" si="37"/>
        <v>1.8466666666666669</v>
      </c>
      <c r="U610">
        <f t="shared" si="38"/>
        <v>0.7386666666666668</v>
      </c>
      <c r="V610">
        <f t="shared" si="39"/>
        <v>1</v>
      </c>
    </row>
    <row r="611" spans="1:22" x14ac:dyDescent="0.35">
      <c r="A611" t="s">
        <v>243</v>
      </c>
      <c r="B611" t="s">
        <v>1663</v>
      </c>
      <c r="C611" t="s">
        <v>296</v>
      </c>
      <c r="D611" t="s">
        <v>355</v>
      </c>
      <c r="E611">
        <v>37.6</v>
      </c>
      <c r="F611">
        <v>28</v>
      </c>
      <c r="G611">
        <v>2</v>
      </c>
      <c r="H611">
        <v>0</v>
      </c>
      <c r="I611">
        <v>5.31</v>
      </c>
      <c r="J611">
        <v>1.52</v>
      </c>
      <c r="K611">
        <v>22</v>
      </c>
      <c r="L611">
        <v>40</v>
      </c>
      <c r="M611">
        <v>18</v>
      </c>
      <c r="N611">
        <v>6</v>
      </c>
      <c r="O611">
        <v>9</v>
      </c>
      <c r="P611">
        <v>6</v>
      </c>
      <c r="Q611">
        <v>3</v>
      </c>
      <c r="R611">
        <v>0</v>
      </c>
      <c r="S611">
        <f t="shared" si="36"/>
        <v>27.599999999999994</v>
      </c>
      <c r="T611">
        <f t="shared" si="37"/>
        <v>1.8399999999999996</v>
      </c>
      <c r="U611">
        <f t="shared" si="38"/>
        <v>0.73599999999999988</v>
      </c>
      <c r="V611">
        <f t="shared" si="39"/>
        <v>1</v>
      </c>
    </row>
    <row r="612" spans="1:22" x14ac:dyDescent="0.35">
      <c r="A612" t="s">
        <v>1905</v>
      </c>
      <c r="B612" t="s">
        <v>1906</v>
      </c>
      <c r="C612" t="s">
        <v>312</v>
      </c>
      <c r="D612" t="s">
        <v>356</v>
      </c>
      <c r="E612">
        <v>28.9</v>
      </c>
      <c r="F612">
        <v>25</v>
      </c>
      <c r="G612">
        <v>1</v>
      </c>
      <c r="H612">
        <v>0</v>
      </c>
      <c r="I612">
        <v>4.53</v>
      </c>
      <c r="J612">
        <v>1.4</v>
      </c>
      <c r="K612">
        <v>15</v>
      </c>
      <c r="L612">
        <v>28</v>
      </c>
      <c r="M612">
        <v>12</v>
      </c>
      <c r="N612">
        <v>4</v>
      </c>
      <c r="O612">
        <v>28</v>
      </c>
      <c r="P612">
        <v>0</v>
      </c>
      <c r="Q612">
        <v>1</v>
      </c>
      <c r="R612">
        <v>0</v>
      </c>
      <c r="S612">
        <f t="shared" si="36"/>
        <v>27.4</v>
      </c>
      <c r="T612">
        <f t="shared" si="37"/>
        <v>1.8266666666666667</v>
      </c>
      <c r="U612">
        <f t="shared" si="38"/>
        <v>0.73066666666666669</v>
      </c>
      <c r="V612">
        <f t="shared" si="39"/>
        <v>1</v>
      </c>
    </row>
    <row r="613" spans="1:22" x14ac:dyDescent="0.35">
      <c r="A613" t="s">
        <v>57</v>
      </c>
      <c r="B613" t="s">
        <v>134</v>
      </c>
      <c r="C613" t="s">
        <v>296</v>
      </c>
      <c r="D613" t="s">
        <v>356</v>
      </c>
      <c r="E613">
        <v>22.4</v>
      </c>
      <c r="F613">
        <v>22</v>
      </c>
      <c r="G613">
        <v>1</v>
      </c>
      <c r="H613">
        <v>0</v>
      </c>
      <c r="I613">
        <v>4.2300000000000004</v>
      </c>
      <c r="J613">
        <v>1.35</v>
      </c>
      <c r="K613">
        <v>11</v>
      </c>
      <c r="L613">
        <v>23</v>
      </c>
      <c r="M613">
        <v>7</v>
      </c>
      <c r="N613">
        <v>3</v>
      </c>
      <c r="O613">
        <v>22</v>
      </c>
      <c r="P613">
        <v>0</v>
      </c>
      <c r="Q613">
        <v>1</v>
      </c>
      <c r="R613">
        <v>0</v>
      </c>
      <c r="S613">
        <f t="shared" si="36"/>
        <v>27.4</v>
      </c>
      <c r="T613">
        <f t="shared" si="37"/>
        <v>1.8266666666666667</v>
      </c>
      <c r="U613">
        <f t="shared" si="38"/>
        <v>0.73066666666666669</v>
      </c>
      <c r="V613">
        <f t="shared" si="39"/>
        <v>1</v>
      </c>
    </row>
    <row r="614" spans="1:22" x14ac:dyDescent="0.35">
      <c r="A614" t="s">
        <v>39</v>
      </c>
      <c r="B614" t="s">
        <v>1934</v>
      </c>
      <c r="D614" t="s">
        <v>356</v>
      </c>
      <c r="E614">
        <v>29.7</v>
      </c>
      <c r="F614">
        <v>28</v>
      </c>
      <c r="G614">
        <v>1</v>
      </c>
      <c r="H614">
        <v>1</v>
      </c>
      <c r="I614">
        <v>5.16</v>
      </c>
      <c r="J614">
        <v>1.62</v>
      </c>
      <c r="K614">
        <v>17</v>
      </c>
      <c r="L614">
        <v>30</v>
      </c>
      <c r="M614">
        <v>18</v>
      </c>
      <c r="N614">
        <v>5</v>
      </c>
      <c r="O614">
        <v>6</v>
      </c>
      <c r="P614">
        <v>6</v>
      </c>
      <c r="Q614">
        <v>2</v>
      </c>
      <c r="R614">
        <v>0</v>
      </c>
      <c r="S614">
        <f t="shared" si="36"/>
        <v>27.200000000000003</v>
      </c>
      <c r="T614">
        <f t="shared" si="37"/>
        <v>1.8133333333333335</v>
      </c>
      <c r="U614">
        <f t="shared" si="38"/>
        <v>0.72533333333333339</v>
      </c>
      <c r="V614">
        <f t="shared" si="39"/>
        <v>1</v>
      </c>
    </row>
    <row r="615" spans="1:22" x14ac:dyDescent="0.35">
      <c r="A615" t="s">
        <v>1337</v>
      </c>
      <c r="B615" t="s">
        <v>1338</v>
      </c>
      <c r="C615" t="s">
        <v>298</v>
      </c>
      <c r="D615" t="s">
        <v>356</v>
      </c>
      <c r="E615">
        <v>22.1</v>
      </c>
      <c r="F615">
        <v>23</v>
      </c>
      <c r="G615">
        <v>1</v>
      </c>
      <c r="H615">
        <v>0</v>
      </c>
      <c r="I615">
        <v>3.85</v>
      </c>
      <c r="J615">
        <v>1.35</v>
      </c>
      <c r="K615">
        <v>9</v>
      </c>
      <c r="L615">
        <v>19</v>
      </c>
      <c r="M615">
        <v>11</v>
      </c>
      <c r="N615">
        <v>2</v>
      </c>
      <c r="O615">
        <v>21</v>
      </c>
      <c r="P615">
        <v>0</v>
      </c>
      <c r="Q615">
        <v>1</v>
      </c>
      <c r="R615">
        <v>0</v>
      </c>
      <c r="S615">
        <f t="shared" si="36"/>
        <v>27.1</v>
      </c>
      <c r="T615">
        <f t="shared" si="37"/>
        <v>1.8066666666666669</v>
      </c>
      <c r="U615">
        <f t="shared" si="38"/>
        <v>0.72266666666666679</v>
      </c>
      <c r="V615">
        <f t="shared" si="39"/>
        <v>1</v>
      </c>
    </row>
    <row r="616" spans="1:22" x14ac:dyDescent="0.35">
      <c r="A616" t="s">
        <v>39</v>
      </c>
      <c r="B616" t="s">
        <v>451</v>
      </c>
      <c r="C616" t="s">
        <v>320</v>
      </c>
      <c r="D616" t="s">
        <v>356</v>
      </c>
      <c r="E616">
        <v>21.6</v>
      </c>
      <c r="F616">
        <v>21</v>
      </c>
      <c r="G616">
        <v>1</v>
      </c>
      <c r="H616">
        <v>0</v>
      </c>
      <c r="I616">
        <v>4.21</v>
      </c>
      <c r="J616">
        <v>1.32</v>
      </c>
      <c r="K616">
        <v>10</v>
      </c>
      <c r="L616">
        <v>21</v>
      </c>
      <c r="M616">
        <v>7</v>
      </c>
      <c r="N616">
        <v>3</v>
      </c>
      <c r="O616">
        <v>19</v>
      </c>
      <c r="P616">
        <v>0</v>
      </c>
      <c r="Q616">
        <v>1</v>
      </c>
      <c r="R616">
        <v>0</v>
      </c>
      <c r="S616">
        <f t="shared" si="36"/>
        <v>27.1</v>
      </c>
      <c r="T616">
        <f t="shared" si="37"/>
        <v>1.8066666666666669</v>
      </c>
      <c r="U616">
        <f t="shared" si="38"/>
        <v>0.72266666666666679</v>
      </c>
      <c r="V616">
        <f t="shared" si="39"/>
        <v>1</v>
      </c>
    </row>
    <row r="617" spans="1:22" x14ac:dyDescent="0.35">
      <c r="A617" t="s">
        <v>200</v>
      </c>
      <c r="B617" t="s">
        <v>1461</v>
      </c>
      <c r="C617" t="s">
        <v>310</v>
      </c>
      <c r="D617" t="s">
        <v>356</v>
      </c>
      <c r="E617">
        <v>21</v>
      </c>
      <c r="F617">
        <v>24</v>
      </c>
      <c r="G617">
        <v>1</v>
      </c>
      <c r="H617">
        <v>0</v>
      </c>
      <c r="I617">
        <v>3.72</v>
      </c>
      <c r="J617">
        <v>1.38</v>
      </c>
      <c r="K617">
        <v>9</v>
      </c>
      <c r="L617">
        <v>17</v>
      </c>
      <c r="M617">
        <v>12</v>
      </c>
      <c r="N617">
        <v>2</v>
      </c>
      <c r="O617">
        <v>21</v>
      </c>
      <c r="P617">
        <v>0</v>
      </c>
      <c r="Q617">
        <v>1</v>
      </c>
      <c r="R617">
        <v>0</v>
      </c>
      <c r="S617">
        <f t="shared" si="36"/>
        <v>27</v>
      </c>
      <c r="T617">
        <f t="shared" si="37"/>
        <v>1.8</v>
      </c>
      <c r="U617">
        <f t="shared" si="38"/>
        <v>0.72000000000000008</v>
      </c>
      <c r="V617">
        <f t="shared" si="39"/>
        <v>1</v>
      </c>
    </row>
    <row r="618" spans="1:22" x14ac:dyDescent="0.35">
      <c r="A618" t="s">
        <v>1068</v>
      </c>
      <c r="B618" t="s">
        <v>1719</v>
      </c>
      <c r="C618" t="s">
        <v>317</v>
      </c>
      <c r="D618" t="s">
        <v>356</v>
      </c>
      <c r="E618">
        <v>27.2</v>
      </c>
      <c r="F618">
        <v>22</v>
      </c>
      <c r="G618">
        <v>1</v>
      </c>
      <c r="H618">
        <v>0</v>
      </c>
      <c r="I618">
        <v>4.78</v>
      </c>
      <c r="J618">
        <v>1.34</v>
      </c>
      <c r="K618">
        <v>14</v>
      </c>
      <c r="L618">
        <v>27</v>
      </c>
      <c r="M618">
        <v>9</v>
      </c>
      <c r="N618">
        <v>5</v>
      </c>
      <c r="O618">
        <v>13</v>
      </c>
      <c r="P618">
        <v>3</v>
      </c>
      <c r="Q618">
        <v>1</v>
      </c>
      <c r="R618">
        <v>0</v>
      </c>
      <c r="S618">
        <f t="shared" si="36"/>
        <v>26.700000000000003</v>
      </c>
      <c r="T618">
        <f t="shared" si="37"/>
        <v>1.7800000000000002</v>
      </c>
      <c r="U618">
        <f t="shared" si="38"/>
        <v>0.71200000000000019</v>
      </c>
      <c r="V618">
        <f t="shared" si="39"/>
        <v>1</v>
      </c>
    </row>
    <row r="619" spans="1:22" x14ac:dyDescent="0.35">
      <c r="A619" t="s">
        <v>546</v>
      </c>
      <c r="B619" t="s">
        <v>1460</v>
      </c>
      <c r="C619" t="s">
        <v>309</v>
      </c>
      <c r="D619" t="s">
        <v>356</v>
      </c>
      <c r="E619">
        <v>25.7</v>
      </c>
      <c r="F619">
        <v>23</v>
      </c>
      <c r="G619">
        <v>1</v>
      </c>
      <c r="H619">
        <v>0</v>
      </c>
      <c r="I619">
        <v>4.54</v>
      </c>
      <c r="J619">
        <v>1.38</v>
      </c>
      <c r="K619">
        <v>13</v>
      </c>
      <c r="L619">
        <v>25</v>
      </c>
      <c r="M619">
        <v>10</v>
      </c>
      <c r="N619">
        <v>4</v>
      </c>
      <c r="O619">
        <v>17</v>
      </c>
      <c r="P619">
        <v>2</v>
      </c>
      <c r="Q619">
        <v>1</v>
      </c>
      <c r="R619">
        <v>0</v>
      </c>
      <c r="S619">
        <f t="shared" si="36"/>
        <v>26.700000000000003</v>
      </c>
      <c r="T619">
        <f t="shared" si="37"/>
        <v>1.7800000000000002</v>
      </c>
      <c r="U619">
        <f t="shared" si="38"/>
        <v>0.71200000000000019</v>
      </c>
      <c r="V619">
        <f t="shared" si="39"/>
        <v>1</v>
      </c>
    </row>
    <row r="620" spans="1:22" x14ac:dyDescent="0.35">
      <c r="A620" t="s">
        <v>1613</v>
      </c>
      <c r="B620" t="s">
        <v>1614</v>
      </c>
      <c r="C620" t="s">
        <v>306</v>
      </c>
      <c r="D620" t="s">
        <v>356</v>
      </c>
      <c r="E620">
        <v>20</v>
      </c>
      <c r="F620">
        <v>24</v>
      </c>
      <c r="G620">
        <v>1</v>
      </c>
      <c r="H620">
        <v>0</v>
      </c>
      <c r="I620">
        <v>4.21</v>
      </c>
      <c r="J620">
        <v>1.41</v>
      </c>
      <c r="K620">
        <v>9</v>
      </c>
      <c r="L620">
        <v>16</v>
      </c>
      <c r="M620">
        <v>12</v>
      </c>
      <c r="N620">
        <v>2</v>
      </c>
      <c r="O620">
        <v>20</v>
      </c>
      <c r="P620">
        <v>0</v>
      </c>
      <c r="Q620">
        <v>1</v>
      </c>
      <c r="R620">
        <v>0</v>
      </c>
      <c r="S620">
        <f t="shared" si="36"/>
        <v>26.5</v>
      </c>
      <c r="T620">
        <f t="shared" si="37"/>
        <v>1.7666666666666666</v>
      </c>
      <c r="U620">
        <f t="shared" si="38"/>
        <v>0.70666666666666667</v>
      </c>
      <c r="V620">
        <f t="shared" si="39"/>
        <v>1</v>
      </c>
    </row>
    <row r="621" spans="1:22" x14ac:dyDescent="0.35">
      <c r="A621" t="s">
        <v>90</v>
      </c>
      <c r="B621" t="s">
        <v>202</v>
      </c>
      <c r="C621" t="s">
        <v>2137</v>
      </c>
      <c r="D621" t="s">
        <v>356</v>
      </c>
      <c r="E621">
        <v>25.9</v>
      </c>
      <c r="F621">
        <v>26</v>
      </c>
      <c r="G621">
        <v>1</v>
      </c>
      <c r="H621">
        <v>0</v>
      </c>
      <c r="I621">
        <v>4.51</v>
      </c>
      <c r="J621">
        <v>1.35</v>
      </c>
      <c r="K621">
        <v>13</v>
      </c>
      <c r="L621">
        <v>24</v>
      </c>
      <c r="M621">
        <v>11</v>
      </c>
      <c r="N621">
        <v>4</v>
      </c>
      <c r="O621">
        <v>26</v>
      </c>
      <c r="P621">
        <v>0</v>
      </c>
      <c r="Q621">
        <v>2</v>
      </c>
      <c r="R621">
        <v>0</v>
      </c>
      <c r="S621">
        <f t="shared" si="36"/>
        <v>26.4</v>
      </c>
      <c r="T621">
        <f t="shared" si="37"/>
        <v>1.76</v>
      </c>
      <c r="U621">
        <f t="shared" si="38"/>
        <v>0.70400000000000007</v>
      </c>
      <c r="V621">
        <f t="shared" si="39"/>
        <v>1</v>
      </c>
    </row>
    <row r="622" spans="1:22" x14ac:dyDescent="0.35">
      <c r="A622" t="s">
        <v>73</v>
      </c>
      <c r="B622" t="s">
        <v>1243</v>
      </c>
      <c r="D622" t="s">
        <v>356</v>
      </c>
      <c r="E622">
        <v>26.1</v>
      </c>
      <c r="F622">
        <v>24</v>
      </c>
      <c r="G622">
        <v>1</v>
      </c>
      <c r="H622">
        <v>0</v>
      </c>
      <c r="I622">
        <v>4.8899999999999997</v>
      </c>
      <c r="J622">
        <v>1.42</v>
      </c>
      <c r="K622">
        <v>14</v>
      </c>
      <c r="L622">
        <v>26</v>
      </c>
      <c r="M622">
        <v>11</v>
      </c>
      <c r="N622">
        <v>4</v>
      </c>
      <c r="O622">
        <v>25</v>
      </c>
      <c r="P622">
        <v>0</v>
      </c>
      <c r="Q622">
        <v>1</v>
      </c>
      <c r="R622">
        <v>0</v>
      </c>
      <c r="S622">
        <f t="shared" si="36"/>
        <v>26.1</v>
      </c>
      <c r="T622">
        <f t="shared" si="37"/>
        <v>1.74</v>
      </c>
      <c r="U622">
        <f t="shared" si="38"/>
        <v>0.69600000000000006</v>
      </c>
      <c r="V622">
        <f t="shared" si="39"/>
        <v>1</v>
      </c>
    </row>
    <row r="623" spans="1:22" x14ac:dyDescent="0.35">
      <c r="A623" t="s">
        <v>39</v>
      </c>
      <c r="B623" t="s">
        <v>1944</v>
      </c>
      <c r="C623" t="s">
        <v>306</v>
      </c>
      <c r="D623" t="s">
        <v>356</v>
      </c>
      <c r="E623">
        <v>19.600000000000001</v>
      </c>
      <c r="F623">
        <v>18</v>
      </c>
      <c r="G623">
        <v>1</v>
      </c>
      <c r="H623">
        <v>0</v>
      </c>
      <c r="I623">
        <v>3.71</v>
      </c>
      <c r="J623">
        <v>1.18</v>
      </c>
      <c r="K623">
        <v>8</v>
      </c>
      <c r="L623">
        <v>17</v>
      </c>
      <c r="M623">
        <v>6</v>
      </c>
      <c r="N623">
        <v>2</v>
      </c>
      <c r="O623">
        <v>16</v>
      </c>
      <c r="P623">
        <v>0</v>
      </c>
      <c r="Q623">
        <v>1</v>
      </c>
      <c r="R623">
        <v>0</v>
      </c>
      <c r="S623">
        <f t="shared" si="36"/>
        <v>26.1</v>
      </c>
      <c r="T623">
        <f t="shared" si="37"/>
        <v>1.74</v>
      </c>
      <c r="U623">
        <f t="shared" si="38"/>
        <v>0.69600000000000006</v>
      </c>
      <c r="V623">
        <f t="shared" si="39"/>
        <v>1</v>
      </c>
    </row>
    <row r="624" spans="1:22" x14ac:dyDescent="0.35">
      <c r="A624" t="s">
        <v>1957</v>
      </c>
      <c r="B624" t="s">
        <v>1958</v>
      </c>
      <c r="C624" t="s">
        <v>296</v>
      </c>
      <c r="D624" t="s">
        <v>356</v>
      </c>
      <c r="E624">
        <v>23.6</v>
      </c>
      <c r="F624">
        <v>27</v>
      </c>
      <c r="G624">
        <v>1</v>
      </c>
      <c r="H624">
        <v>0</v>
      </c>
      <c r="I624">
        <v>4.63</v>
      </c>
      <c r="J624">
        <v>1.53</v>
      </c>
      <c r="K624">
        <v>12</v>
      </c>
      <c r="L624">
        <v>21</v>
      </c>
      <c r="M624">
        <v>15</v>
      </c>
      <c r="N624">
        <v>3</v>
      </c>
      <c r="O624">
        <v>24</v>
      </c>
      <c r="P624">
        <v>0</v>
      </c>
      <c r="Q624">
        <v>1</v>
      </c>
      <c r="R624">
        <v>0</v>
      </c>
      <c r="S624">
        <f t="shared" si="36"/>
        <v>26.1</v>
      </c>
      <c r="T624">
        <f t="shared" si="37"/>
        <v>1.74</v>
      </c>
      <c r="U624">
        <f t="shared" si="38"/>
        <v>0.69600000000000006</v>
      </c>
      <c r="V624">
        <f t="shared" si="39"/>
        <v>1</v>
      </c>
    </row>
    <row r="625" spans="1:22" x14ac:dyDescent="0.35">
      <c r="A625" t="s">
        <v>1922</v>
      </c>
      <c r="B625" t="s">
        <v>1923</v>
      </c>
      <c r="C625" t="s">
        <v>318</v>
      </c>
      <c r="D625" t="s">
        <v>356</v>
      </c>
      <c r="E625">
        <v>19</v>
      </c>
      <c r="F625">
        <v>21</v>
      </c>
      <c r="G625">
        <v>1</v>
      </c>
      <c r="H625">
        <v>0</v>
      </c>
      <c r="I625">
        <v>4.0199999999999996</v>
      </c>
      <c r="J625">
        <v>1.31</v>
      </c>
      <c r="K625">
        <v>9</v>
      </c>
      <c r="L625">
        <v>17</v>
      </c>
      <c r="M625">
        <v>8</v>
      </c>
      <c r="N625">
        <v>3</v>
      </c>
      <c r="O625">
        <v>12</v>
      </c>
      <c r="P625">
        <v>0</v>
      </c>
      <c r="Q625">
        <v>1</v>
      </c>
      <c r="R625">
        <v>0</v>
      </c>
      <c r="S625">
        <f t="shared" si="36"/>
        <v>26</v>
      </c>
      <c r="T625">
        <f t="shared" si="37"/>
        <v>1.7333333333333334</v>
      </c>
      <c r="U625">
        <f t="shared" si="38"/>
        <v>0.69333333333333336</v>
      </c>
      <c r="V625">
        <f t="shared" si="39"/>
        <v>1</v>
      </c>
    </row>
    <row r="626" spans="1:22" x14ac:dyDescent="0.35">
      <c r="A626" t="s">
        <v>212</v>
      </c>
      <c r="B626" t="s">
        <v>1494</v>
      </c>
      <c r="C626" t="s">
        <v>1523</v>
      </c>
      <c r="D626" t="s">
        <v>355</v>
      </c>
      <c r="E626">
        <v>27.9</v>
      </c>
      <c r="F626">
        <v>21</v>
      </c>
      <c r="G626">
        <v>1</v>
      </c>
      <c r="H626">
        <v>0</v>
      </c>
      <c r="I626">
        <v>4.91</v>
      </c>
      <c r="J626">
        <v>1.3</v>
      </c>
      <c r="K626">
        <v>15</v>
      </c>
      <c r="L626">
        <v>29</v>
      </c>
      <c r="M626">
        <v>8</v>
      </c>
      <c r="N626">
        <v>5</v>
      </c>
      <c r="O626">
        <v>22</v>
      </c>
      <c r="P626">
        <v>1</v>
      </c>
      <c r="Q626">
        <v>1</v>
      </c>
      <c r="R626">
        <v>0</v>
      </c>
      <c r="S626">
        <f t="shared" si="36"/>
        <v>25.9</v>
      </c>
      <c r="T626">
        <f t="shared" si="37"/>
        <v>1.7266666666666666</v>
      </c>
      <c r="U626">
        <f t="shared" si="38"/>
        <v>0.69066666666666665</v>
      </c>
      <c r="V626">
        <f t="shared" si="39"/>
        <v>1</v>
      </c>
    </row>
    <row r="627" spans="1:22" x14ac:dyDescent="0.35">
      <c r="A627" t="s">
        <v>85</v>
      </c>
      <c r="B627" t="s">
        <v>1045</v>
      </c>
      <c r="C627" t="s">
        <v>318</v>
      </c>
      <c r="D627" t="s">
        <v>355</v>
      </c>
      <c r="E627">
        <v>21.3</v>
      </c>
      <c r="F627">
        <v>22</v>
      </c>
      <c r="G627">
        <v>1</v>
      </c>
      <c r="H627">
        <v>0</v>
      </c>
      <c r="I627">
        <v>4.2300000000000004</v>
      </c>
      <c r="J627">
        <v>1.39</v>
      </c>
      <c r="K627">
        <v>10</v>
      </c>
      <c r="L627">
        <v>19</v>
      </c>
      <c r="M627">
        <v>10</v>
      </c>
      <c r="N627">
        <v>3</v>
      </c>
      <c r="O627">
        <v>18</v>
      </c>
      <c r="P627">
        <v>1</v>
      </c>
      <c r="Q627">
        <v>1</v>
      </c>
      <c r="R627">
        <v>0</v>
      </c>
      <c r="S627">
        <f t="shared" si="36"/>
        <v>25.799999999999997</v>
      </c>
      <c r="T627">
        <f t="shared" si="37"/>
        <v>1.7199999999999998</v>
      </c>
      <c r="U627">
        <f t="shared" si="38"/>
        <v>0.68799999999999994</v>
      </c>
      <c r="V627">
        <f t="shared" si="39"/>
        <v>1</v>
      </c>
    </row>
    <row r="628" spans="1:22" x14ac:dyDescent="0.35">
      <c r="A628" t="s">
        <v>1377</v>
      </c>
      <c r="B628" t="s">
        <v>1378</v>
      </c>
      <c r="C628" t="s">
        <v>2138</v>
      </c>
      <c r="D628" t="s">
        <v>356</v>
      </c>
      <c r="E628">
        <v>29.3</v>
      </c>
      <c r="F628">
        <v>30</v>
      </c>
      <c r="G628">
        <v>1</v>
      </c>
      <c r="H628">
        <v>0</v>
      </c>
      <c r="I628">
        <v>4.5999999999999996</v>
      </c>
      <c r="J628">
        <v>1.49</v>
      </c>
      <c r="K628">
        <v>15</v>
      </c>
      <c r="L628">
        <v>26</v>
      </c>
      <c r="M628">
        <v>17</v>
      </c>
      <c r="N628">
        <v>4</v>
      </c>
      <c r="O628">
        <v>29</v>
      </c>
      <c r="P628">
        <v>0</v>
      </c>
      <c r="Q628">
        <v>2</v>
      </c>
      <c r="R628">
        <v>0</v>
      </c>
      <c r="S628">
        <f t="shared" si="36"/>
        <v>25.799999999999997</v>
      </c>
      <c r="T628">
        <f t="shared" si="37"/>
        <v>1.7199999999999998</v>
      </c>
      <c r="U628">
        <f t="shared" si="38"/>
        <v>0.68799999999999994</v>
      </c>
      <c r="V628">
        <f t="shared" si="39"/>
        <v>1</v>
      </c>
    </row>
    <row r="629" spans="1:22" x14ac:dyDescent="0.35">
      <c r="A629" t="s">
        <v>83</v>
      </c>
      <c r="B629" t="s">
        <v>2173</v>
      </c>
      <c r="C629" t="s">
        <v>306</v>
      </c>
      <c r="D629" t="s">
        <v>355</v>
      </c>
      <c r="E629">
        <v>16.3</v>
      </c>
      <c r="F629">
        <v>15</v>
      </c>
      <c r="G629">
        <v>1</v>
      </c>
      <c r="H629">
        <v>0</v>
      </c>
      <c r="I629">
        <v>3.86</v>
      </c>
      <c r="J629">
        <v>1.23</v>
      </c>
      <c r="K629">
        <v>7</v>
      </c>
      <c r="L629">
        <v>14</v>
      </c>
      <c r="M629">
        <v>7</v>
      </c>
      <c r="N629">
        <v>2</v>
      </c>
      <c r="O629">
        <v>4</v>
      </c>
      <c r="P629">
        <v>4</v>
      </c>
      <c r="Q629">
        <v>1</v>
      </c>
      <c r="R629">
        <v>1</v>
      </c>
      <c r="S629">
        <f t="shared" si="36"/>
        <v>25.799999999999997</v>
      </c>
      <c r="T629">
        <f t="shared" si="37"/>
        <v>1.7199999999999998</v>
      </c>
      <c r="U629">
        <f t="shared" si="38"/>
        <v>0.68799999999999994</v>
      </c>
      <c r="V629">
        <f t="shared" si="39"/>
        <v>1</v>
      </c>
    </row>
    <row r="630" spans="1:22" x14ac:dyDescent="0.35">
      <c r="A630" t="s">
        <v>244</v>
      </c>
      <c r="B630" t="s">
        <v>641</v>
      </c>
      <c r="C630" t="s">
        <v>363</v>
      </c>
      <c r="D630" t="s">
        <v>355</v>
      </c>
      <c r="E630">
        <v>26.6</v>
      </c>
      <c r="F630">
        <v>27</v>
      </c>
      <c r="G630">
        <v>1</v>
      </c>
      <c r="H630">
        <v>0</v>
      </c>
      <c r="I630">
        <v>4.1900000000000004</v>
      </c>
      <c r="J630">
        <v>1.39</v>
      </c>
      <c r="K630">
        <v>12</v>
      </c>
      <c r="L630">
        <v>24</v>
      </c>
      <c r="M630">
        <v>14</v>
      </c>
      <c r="N630">
        <v>3</v>
      </c>
      <c r="O630">
        <v>5</v>
      </c>
      <c r="P630">
        <v>5</v>
      </c>
      <c r="Q630">
        <v>2</v>
      </c>
      <c r="R630">
        <v>0</v>
      </c>
      <c r="S630">
        <f t="shared" si="36"/>
        <v>25.6</v>
      </c>
      <c r="T630">
        <f t="shared" si="37"/>
        <v>1.7066666666666668</v>
      </c>
      <c r="U630">
        <f t="shared" si="38"/>
        <v>0.68266666666666675</v>
      </c>
      <c r="V630">
        <f t="shared" si="39"/>
        <v>1</v>
      </c>
    </row>
    <row r="631" spans="1:22" x14ac:dyDescent="0.35">
      <c r="A631" t="s">
        <v>420</v>
      </c>
      <c r="B631" t="s">
        <v>2105</v>
      </c>
      <c r="C631" t="s">
        <v>318</v>
      </c>
      <c r="D631" t="s">
        <v>356</v>
      </c>
      <c r="E631">
        <v>20</v>
      </c>
      <c r="F631">
        <v>22</v>
      </c>
      <c r="G631">
        <v>1</v>
      </c>
      <c r="H631">
        <v>0</v>
      </c>
      <c r="I631">
        <v>4.2</v>
      </c>
      <c r="J631">
        <v>1.38</v>
      </c>
      <c r="K631">
        <v>9</v>
      </c>
      <c r="L631">
        <v>18</v>
      </c>
      <c r="M631">
        <v>10</v>
      </c>
      <c r="N631">
        <v>2</v>
      </c>
      <c r="O631">
        <v>20</v>
      </c>
      <c r="P631">
        <v>0</v>
      </c>
      <c r="Q631">
        <v>1</v>
      </c>
      <c r="R631">
        <v>0</v>
      </c>
      <c r="S631">
        <f t="shared" si="36"/>
        <v>25.5</v>
      </c>
      <c r="T631">
        <f t="shared" si="37"/>
        <v>1.7</v>
      </c>
      <c r="U631">
        <f t="shared" si="38"/>
        <v>0.68</v>
      </c>
      <c r="V631">
        <f t="shared" si="39"/>
        <v>1</v>
      </c>
    </row>
    <row r="632" spans="1:22" x14ac:dyDescent="0.35">
      <c r="A632" t="s">
        <v>167</v>
      </c>
      <c r="B632" t="s">
        <v>1903</v>
      </c>
      <c r="C632" t="s">
        <v>296</v>
      </c>
      <c r="D632" t="s">
        <v>355</v>
      </c>
      <c r="E632">
        <v>31.4</v>
      </c>
      <c r="F632">
        <v>29</v>
      </c>
      <c r="G632">
        <v>1</v>
      </c>
      <c r="H632">
        <v>0</v>
      </c>
      <c r="I632">
        <v>4.9400000000000004</v>
      </c>
      <c r="J632">
        <v>1.47</v>
      </c>
      <c r="K632">
        <v>17</v>
      </c>
      <c r="L632">
        <v>31</v>
      </c>
      <c r="M632">
        <v>15</v>
      </c>
      <c r="N632">
        <v>5</v>
      </c>
      <c r="O632">
        <v>6</v>
      </c>
      <c r="P632">
        <v>6</v>
      </c>
      <c r="Q632">
        <v>2</v>
      </c>
      <c r="R632">
        <v>0</v>
      </c>
      <c r="S632">
        <f t="shared" si="36"/>
        <v>25.400000000000006</v>
      </c>
      <c r="T632">
        <f t="shared" si="37"/>
        <v>1.6933333333333338</v>
      </c>
      <c r="U632">
        <f t="shared" si="38"/>
        <v>0.67733333333333356</v>
      </c>
      <c r="V632">
        <f t="shared" si="39"/>
        <v>1</v>
      </c>
    </row>
    <row r="633" spans="1:22" x14ac:dyDescent="0.35">
      <c r="A633" t="s">
        <v>909</v>
      </c>
      <c r="B633" t="s">
        <v>1438</v>
      </c>
      <c r="C633" t="s">
        <v>297</v>
      </c>
      <c r="D633" t="s">
        <v>356</v>
      </c>
      <c r="E633">
        <v>22.9</v>
      </c>
      <c r="F633">
        <v>21</v>
      </c>
      <c r="G633">
        <v>1</v>
      </c>
      <c r="H633">
        <v>0</v>
      </c>
      <c r="I633">
        <v>4.1399999999999997</v>
      </c>
      <c r="J633">
        <v>1.32</v>
      </c>
      <c r="K633">
        <v>11</v>
      </c>
      <c r="L633">
        <v>22</v>
      </c>
      <c r="M633">
        <v>9</v>
      </c>
      <c r="N633">
        <v>3</v>
      </c>
      <c r="O633">
        <v>15</v>
      </c>
      <c r="P633">
        <v>2</v>
      </c>
      <c r="Q633">
        <v>1</v>
      </c>
      <c r="R633">
        <v>0</v>
      </c>
      <c r="S633">
        <f t="shared" si="36"/>
        <v>25.4</v>
      </c>
      <c r="T633">
        <f t="shared" si="37"/>
        <v>1.6933333333333331</v>
      </c>
      <c r="U633">
        <f t="shared" si="38"/>
        <v>0.67733333333333334</v>
      </c>
      <c r="V633">
        <f t="shared" si="39"/>
        <v>1</v>
      </c>
    </row>
    <row r="634" spans="1:22" x14ac:dyDescent="0.35">
      <c r="A634" t="s">
        <v>1282</v>
      </c>
      <c r="B634" t="s">
        <v>1283</v>
      </c>
      <c r="C634" t="s">
        <v>312</v>
      </c>
      <c r="D634" t="s">
        <v>355</v>
      </c>
      <c r="E634">
        <v>19.399999999999999</v>
      </c>
      <c r="F634">
        <v>20</v>
      </c>
      <c r="G634">
        <v>1</v>
      </c>
      <c r="H634">
        <v>0</v>
      </c>
      <c r="I634">
        <v>4.2699999999999996</v>
      </c>
      <c r="J634">
        <v>1.3</v>
      </c>
      <c r="K634">
        <v>9</v>
      </c>
      <c r="L634">
        <v>17</v>
      </c>
      <c r="M634">
        <v>8</v>
      </c>
      <c r="N634">
        <v>3</v>
      </c>
      <c r="O634">
        <v>9</v>
      </c>
      <c r="P634">
        <v>2</v>
      </c>
      <c r="Q634">
        <v>1</v>
      </c>
      <c r="R634">
        <v>0</v>
      </c>
      <c r="S634">
        <f t="shared" si="36"/>
        <v>25.4</v>
      </c>
      <c r="T634">
        <f t="shared" si="37"/>
        <v>1.6933333333333331</v>
      </c>
      <c r="U634">
        <f t="shared" si="38"/>
        <v>0.67733333333333334</v>
      </c>
      <c r="V634">
        <f t="shared" si="39"/>
        <v>1</v>
      </c>
    </row>
    <row r="635" spans="1:22" x14ac:dyDescent="0.35">
      <c r="A635" t="s">
        <v>191</v>
      </c>
      <c r="B635" t="s">
        <v>1918</v>
      </c>
      <c r="C635" t="s">
        <v>319</v>
      </c>
      <c r="D635" t="s">
        <v>356</v>
      </c>
      <c r="E635">
        <v>23.4</v>
      </c>
      <c r="F635">
        <v>20</v>
      </c>
      <c r="G635">
        <v>1</v>
      </c>
      <c r="H635">
        <v>0</v>
      </c>
      <c r="I635">
        <v>4.28</v>
      </c>
      <c r="J635">
        <v>1.34</v>
      </c>
      <c r="K635">
        <v>11</v>
      </c>
      <c r="L635">
        <v>23</v>
      </c>
      <c r="M635">
        <v>8</v>
      </c>
      <c r="N635">
        <v>3</v>
      </c>
      <c r="O635">
        <v>21</v>
      </c>
      <c r="P635">
        <v>0</v>
      </c>
      <c r="Q635">
        <v>1</v>
      </c>
      <c r="R635">
        <v>0</v>
      </c>
      <c r="S635">
        <f t="shared" si="36"/>
        <v>25.4</v>
      </c>
      <c r="T635">
        <f t="shared" si="37"/>
        <v>1.6933333333333331</v>
      </c>
      <c r="U635">
        <f t="shared" si="38"/>
        <v>0.67733333333333334</v>
      </c>
      <c r="V635">
        <f t="shared" si="39"/>
        <v>1</v>
      </c>
    </row>
    <row r="636" spans="1:22" x14ac:dyDescent="0.35">
      <c r="A636" t="s">
        <v>54</v>
      </c>
      <c r="B636" t="s">
        <v>1249</v>
      </c>
      <c r="D636" t="s">
        <v>356</v>
      </c>
      <c r="E636">
        <v>17.399999999999999</v>
      </c>
      <c r="F636">
        <v>19</v>
      </c>
      <c r="G636">
        <v>1</v>
      </c>
      <c r="H636">
        <v>0</v>
      </c>
      <c r="I636">
        <v>4.1500000000000004</v>
      </c>
      <c r="J636">
        <v>1.24</v>
      </c>
      <c r="K636">
        <v>8</v>
      </c>
      <c r="L636">
        <v>16</v>
      </c>
      <c r="M636">
        <v>6</v>
      </c>
      <c r="N636">
        <v>3</v>
      </c>
      <c r="O636">
        <v>12</v>
      </c>
      <c r="P636">
        <v>1</v>
      </c>
      <c r="Q636">
        <v>1</v>
      </c>
      <c r="R636">
        <v>0</v>
      </c>
      <c r="S636">
        <f t="shared" si="36"/>
        <v>25.4</v>
      </c>
      <c r="T636">
        <f t="shared" si="37"/>
        <v>1.6933333333333331</v>
      </c>
      <c r="U636">
        <f t="shared" si="38"/>
        <v>0.67733333333333334</v>
      </c>
      <c r="V636">
        <f t="shared" si="39"/>
        <v>1</v>
      </c>
    </row>
    <row r="637" spans="1:22" x14ac:dyDescent="0.35">
      <c r="A637" t="s">
        <v>1537</v>
      </c>
      <c r="B637" t="s">
        <v>1673</v>
      </c>
      <c r="C637" t="s">
        <v>305</v>
      </c>
      <c r="D637" t="s">
        <v>356</v>
      </c>
      <c r="E637">
        <v>24</v>
      </c>
      <c r="F637">
        <v>21</v>
      </c>
      <c r="G637">
        <v>1</v>
      </c>
      <c r="H637">
        <v>0</v>
      </c>
      <c r="I637">
        <v>4.55</v>
      </c>
      <c r="J637">
        <v>1.39</v>
      </c>
      <c r="K637">
        <v>12</v>
      </c>
      <c r="L637">
        <v>24</v>
      </c>
      <c r="M637">
        <v>9</v>
      </c>
      <c r="N637">
        <v>3</v>
      </c>
      <c r="O637">
        <v>23</v>
      </c>
      <c r="P637">
        <v>0</v>
      </c>
      <c r="Q637">
        <v>1</v>
      </c>
      <c r="R637">
        <v>0</v>
      </c>
      <c r="S637">
        <f t="shared" si="36"/>
        <v>25</v>
      </c>
      <c r="T637">
        <f t="shared" si="37"/>
        <v>1.6666666666666667</v>
      </c>
      <c r="U637">
        <f t="shared" si="38"/>
        <v>0.66666666666666674</v>
      </c>
      <c r="V637">
        <f t="shared" si="39"/>
        <v>1</v>
      </c>
    </row>
    <row r="638" spans="1:22" x14ac:dyDescent="0.35">
      <c r="A638" t="s">
        <v>57</v>
      </c>
      <c r="B638" t="s">
        <v>784</v>
      </c>
      <c r="C638" t="s">
        <v>2138</v>
      </c>
      <c r="D638" t="s">
        <v>356</v>
      </c>
      <c r="E638">
        <v>20.5</v>
      </c>
      <c r="F638">
        <v>20</v>
      </c>
      <c r="G638">
        <v>1</v>
      </c>
      <c r="H638">
        <v>0</v>
      </c>
      <c r="I638">
        <v>4.08</v>
      </c>
      <c r="J638">
        <v>1.31</v>
      </c>
      <c r="K638">
        <v>9</v>
      </c>
      <c r="L638">
        <v>18</v>
      </c>
      <c r="M638">
        <v>9</v>
      </c>
      <c r="N638">
        <v>3</v>
      </c>
      <c r="O638">
        <v>21</v>
      </c>
      <c r="P638">
        <v>0</v>
      </c>
      <c r="Q638">
        <v>1</v>
      </c>
      <c r="R638">
        <v>0</v>
      </c>
      <c r="S638">
        <f t="shared" si="36"/>
        <v>25</v>
      </c>
      <c r="T638">
        <f t="shared" si="37"/>
        <v>1.6666666666666667</v>
      </c>
      <c r="U638">
        <f t="shared" si="38"/>
        <v>0.66666666666666674</v>
      </c>
      <c r="V638">
        <f t="shared" si="39"/>
        <v>1</v>
      </c>
    </row>
    <row r="639" spans="1:22" x14ac:dyDescent="0.35">
      <c r="A639" t="s">
        <v>103</v>
      </c>
      <c r="B639" t="s">
        <v>1681</v>
      </c>
      <c r="C639" t="s">
        <v>297</v>
      </c>
      <c r="D639" t="s">
        <v>356</v>
      </c>
      <c r="E639">
        <v>27.4</v>
      </c>
      <c r="F639">
        <v>23</v>
      </c>
      <c r="G639">
        <v>1</v>
      </c>
      <c r="H639">
        <v>0</v>
      </c>
      <c r="I639">
        <v>4.51</v>
      </c>
      <c r="J639">
        <v>1.43</v>
      </c>
      <c r="K639">
        <v>14</v>
      </c>
      <c r="L639">
        <v>27</v>
      </c>
      <c r="M639">
        <v>12</v>
      </c>
      <c r="N639">
        <v>3</v>
      </c>
      <c r="O639">
        <v>27</v>
      </c>
      <c r="P639">
        <v>0</v>
      </c>
      <c r="Q639">
        <v>1</v>
      </c>
      <c r="R639">
        <v>0</v>
      </c>
      <c r="S639">
        <f t="shared" si="36"/>
        <v>24.9</v>
      </c>
      <c r="T639">
        <f t="shared" si="37"/>
        <v>1.66</v>
      </c>
      <c r="U639">
        <f t="shared" si="38"/>
        <v>0.66400000000000003</v>
      </c>
      <c r="V639">
        <f t="shared" si="39"/>
        <v>1</v>
      </c>
    </row>
    <row r="640" spans="1:22" x14ac:dyDescent="0.35">
      <c r="A640" t="s">
        <v>23</v>
      </c>
      <c r="B640" t="s">
        <v>265</v>
      </c>
      <c r="C640" t="s">
        <v>311</v>
      </c>
      <c r="D640" t="s">
        <v>355</v>
      </c>
      <c r="E640">
        <v>23.6</v>
      </c>
      <c r="F640">
        <v>22</v>
      </c>
      <c r="G640">
        <v>1</v>
      </c>
      <c r="H640">
        <v>0</v>
      </c>
      <c r="I640">
        <v>4.68</v>
      </c>
      <c r="J640">
        <v>1.4</v>
      </c>
      <c r="K640">
        <v>12</v>
      </c>
      <c r="L640">
        <v>22</v>
      </c>
      <c r="M640">
        <v>11</v>
      </c>
      <c r="N640">
        <v>3</v>
      </c>
      <c r="O640">
        <v>20</v>
      </c>
      <c r="P640">
        <v>0</v>
      </c>
      <c r="Q640">
        <v>1</v>
      </c>
      <c r="R640">
        <v>0</v>
      </c>
      <c r="S640">
        <f t="shared" si="36"/>
        <v>24.6</v>
      </c>
      <c r="T640">
        <f t="shared" si="37"/>
        <v>1.6400000000000001</v>
      </c>
      <c r="U640">
        <f t="shared" si="38"/>
        <v>0.65600000000000014</v>
      </c>
      <c r="V640">
        <f t="shared" si="39"/>
        <v>1</v>
      </c>
    </row>
    <row r="641" spans="1:22" x14ac:dyDescent="0.35">
      <c r="A641" t="s">
        <v>1260</v>
      </c>
      <c r="B641" t="s">
        <v>2114</v>
      </c>
      <c r="C641" t="s">
        <v>305</v>
      </c>
      <c r="D641" t="s">
        <v>356</v>
      </c>
      <c r="E641">
        <v>19.600000000000001</v>
      </c>
      <c r="F641">
        <v>20</v>
      </c>
      <c r="G641">
        <v>1</v>
      </c>
      <c r="H641">
        <v>0</v>
      </c>
      <c r="I641">
        <v>4.22</v>
      </c>
      <c r="J641">
        <v>1.33</v>
      </c>
      <c r="K641">
        <v>9</v>
      </c>
      <c r="L641">
        <v>17</v>
      </c>
      <c r="M641">
        <v>9</v>
      </c>
      <c r="N641">
        <v>2</v>
      </c>
      <c r="O641">
        <v>19</v>
      </c>
      <c r="P641">
        <v>0</v>
      </c>
      <c r="Q641">
        <v>1</v>
      </c>
      <c r="R641">
        <v>0</v>
      </c>
      <c r="S641">
        <f t="shared" si="36"/>
        <v>24.6</v>
      </c>
      <c r="T641">
        <f t="shared" si="37"/>
        <v>1.6400000000000001</v>
      </c>
      <c r="U641">
        <f t="shared" si="38"/>
        <v>0.65600000000000014</v>
      </c>
      <c r="V641">
        <f t="shared" si="39"/>
        <v>1</v>
      </c>
    </row>
    <row r="642" spans="1:22" x14ac:dyDescent="0.35">
      <c r="A642" t="s">
        <v>227</v>
      </c>
      <c r="B642" t="s">
        <v>1631</v>
      </c>
      <c r="C642" t="s">
        <v>297</v>
      </c>
      <c r="D642" t="s">
        <v>356</v>
      </c>
      <c r="E642">
        <v>23</v>
      </c>
      <c r="F642">
        <v>20</v>
      </c>
      <c r="G642">
        <v>1</v>
      </c>
      <c r="H642">
        <v>0</v>
      </c>
      <c r="I642">
        <v>4.34</v>
      </c>
      <c r="J642">
        <v>1.38</v>
      </c>
      <c r="K642">
        <v>11</v>
      </c>
      <c r="L642">
        <v>22</v>
      </c>
      <c r="M642">
        <v>9</v>
      </c>
      <c r="N642">
        <v>3</v>
      </c>
      <c r="O642">
        <v>24</v>
      </c>
      <c r="P642">
        <v>0</v>
      </c>
      <c r="Q642">
        <v>1</v>
      </c>
      <c r="R642">
        <v>0</v>
      </c>
      <c r="S642">
        <f t="shared" ref="S642:S705" si="40">E642+F642+(10*G642)+(7*H642)-(0.5*K642)-(0.5*L642)-M642-(3*Q642)+(5*R642)</f>
        <v>24.5</v>
      </c>
      <c r="T642">
        <f t="shared" ref="T642:T705" si="41">S642/15</f>
        <v>1.6333333333333333</v>
      </c>
      <c r="U642">
        <f t="shared" ref="U642:U705" si="42">IF(S642 &gt;= 550,T642*1.35,IF(S642 &gt;= 500,T642*1.3,IF(S642 &gt;= 450,T642*1.25,IF(S642 &gt;= 400,T642*1.2,IF(S642 &gt;= 350,T642*1.1,IF(S642 &gt;= 300,T642,IF(S642 &gt;= 250,T642*0.9,IF(S642 &gt;= 200,T642*0.8,IF(S642 &gt;= 150,T642*0.7,IF(S642 &gt;= 100,T642*0.6,IF(S642 &gt;= 50,T642*0.5,T642*0.4)))))))))))</f>
        <v>0.65333333333333332</v>
      </c>
      <c r="V642">
        <f t="shared" ref="V642:V705" si="43">IF(U642 &lt; 1.5,1,U642)</f>
        <v>1</v>
      </c>
    </row>
    <row r="643" spans="1:22" x14ac:dyDescent="0.35">
      <c r="A643" t="s">
        <v>77</v>
      </c>
      <c r="B643" t="s">
        <v>351</v>
      </c>
      <c r="C643" t="s">
        <v>2137</v>
      </c>
      <c r="D643" t="s">
        <v>355</v>
      </c>
      <c r="E643">
        <v>28.4</v>
      </c>
      <c r="F643">
        <v>23</v>
      </c>
      <c r="G643">
        <v>1</v>
      </c>
      <c r="H643">
        <v>0</v>
      </c>
      <c r="I643">
        <v>4.63</v>
      </c>
      <c r="J643">
        <v>1.37</v>
      </c>
      <c r="K643">
        <v>15</v>
      </c>
      <c r="L643">
        <v>31</v>
      </c>
      <c r="M643">
        <v>8</v>
      </c>
      <c r="N643">
        <v>4</v>
      </c>
      <c r="O643">
        <v>18</v>
      </c>
      <c r="P643">
        <v>2</v>
      </c>
      <c r="Q643">
        <v>2</v>
      </c>
      <c r="R643">
        <v>0</v>
      </c>
      <c r="S643">
        <f t="shared" si="40"/>
        <v>24.4</v>
      </c>
      <c r="T643">
        <f t="shared" si="41"/>
        <v>1.6266666666666665</v>
      </c>
      <c r="U643">
        <f t="shared" si="42"/>
        <v>0.65066666666666662</v>
      </c>
      <c r="V643">
        <f t="shared" si="43"/>
        <v>1</v>
      </c>
    </row>
    <row r="644" spans="1:22" x14ac:dyDescent="0.35">
      <c r="A644" t="s">
        <v>27</v>
      </c>
      <c r="B644" t="s">
        <v>216</v>
      </c>
      <c r="C644" t="s">
        <v>305</v>
      </c>
      <c r="D644" t="s">
        <v>355</v>
      </c>
      <c r="E644">
        <v>25.4</v>
      </c>
      <c r="F644">
        <v>22</v>
      </c>
      <c r="G644">
        <v>1</v>
      </c>
      <c r="H644">
        <v>0</v>
      </c>
      <c r="I644">
        <v>4.41</v>
      </c>
      <c r="J644">
        <v>1.32</v>
      </c>
      <c r="K644">
        <v>12</v>
      </c>
      <c r="L644">
        <v>26</v>
      </c>
      <c r="M644">
        <v>8</v>
      </c>
      <c r="N644">
        <v>4</v>
      </c>
      <c r="O644">
        <v>19</v>
      </c>
      <c r="P644">
        <v>2</v>
      </c>
      <c r="Q644">
        <v>2</v>
      </c>
      <c r="R644">
        <v>0</v>
      </c>
      <c r="S644">
        <f t="shared" si="40"/>
        <v>24.4</v>
      </c>
      <c r="T644">
        <f t="shared" si="41"/>
        <v>1.6266666666666665</v>
      </c>
      <c r="U644">
        <f t="shared" si="42"/>
        <v>0.65066666666666662</v>
      </c>
      <c r="V644">
        <f t="shared" si="43"/>
        <v>1</v>
      </c>
    </row>
    <row r="645" spans="1:22" x14ac:dyDescent="0.35">
      <c r="A645" t="s">
        <v>1920</v>
      </c>
      <c r="B645" t="s">
        <v>347</v>
      </c>
      <c r="C645" t="s">
        <v>307</v>
      </c>
      <c r="D645" t="s">
        <v>356</v>
      </c>
      <c r="E645">
        <v>21.4</v>
      </c>
      <c r="F645">
        <v>19</v>
      </c>
      <c r="G645">
        <v>1</v>
      </c>
      <c r="H645">
        <v>0</v>
      </c>
      <c r="I645">
        <v>4.47</v>
      </c>
      <c r="J645">
        <v>1.29</v>
      </c>
      <c r="K645">
        <v>11</v>
      </c>
      <c r="L645">
        <v>21</v>
      </c>
      <c r="M645">
        <v>7</v>
      </c>
      <c r="N645">
        <v>3</v>
      </c>
      <c r="O645">
        <v>18</v>
      </c>
      <c r="P645">
        <v>0</v>
      </c>
      <c r="Q645">
        <v>1</v>
      </c>
      <c r="R645">
        <v>0</v>
      </c>
      <c r="S645">
        <f t="shared" si="40"/>
        <v>24.4</v>
      </c>
      <c r="T645">
        <f t="shared" si="41"/>
        <v>1.6266666666666665</v>
      </c>
      <c r="U645">
        <f t="shared" si="42"/>
        <v>0.65066666666666662</v>
      </c>
      <c r="V645">
        <f t="shared" si="43"/>
        <v>1</v>
      </c>
    </row>
    <row r="646" spans="1:22" x14ac:dyDescent="0.35">
      <c r="A646" t="s">
        <v>777</v>
      </c>
      <c r="B646" t="s">
        <v>778</v>
      </c>
      <c r="C646" t="s">
        <v>317</v>
      </c>
      <c r="D646" t="s">
        <v>356</v>
      </c>
      <c r="E646">
        <v>24.3</v>
      </c>
      <c r="F646">
        <v>21</v>
      </c>
      <c r="G646">
        <v>1</v>
      </c>
      <c r="H646">
        <v>0</v>
      </c>
      <c r="I646">
        <v>4.58</v>
      </c>
      <c r="J646">
        <v>1.41</v>
      </c>
      <c r="K646">
        <v>12</v>
      </c>
      <c r="L646">
        <v>24</v>
      </c>
      <c r="M646">
        <v>10</v>
      </c>
      <c r="N646">
        <v>3</v>
      </c>
      <c r="O646">
        <v>24</v>
      </c>
      <c r="P646">
        <v>0</v>
      </c>
      <c r="Q646">
        <v>1</v>
      </c>
      <c r="R646">
        <v>0</v>
      </c>
      <c r="S646">
        <f t="shared" si="40"/>
        <v>24.299999999999997</v>
      </c>
      <c r="T646">
        <f t="shared" si="41"/>
        <v>1.6199999999999999</v>
      </c>
      <c r="U646">
        <f t="shared" si="42"/>
        <v>0.64800000000000002</v>
      </c>
      <c r="V646">
        <f t="shared" si="43"/>
        <v>1</v>
      </c>
    </row>
    <row r="647" spans="1:22" x14ac:dyDescent="0.35">
      <c r="A647" t="s">
        <v>233</v>
      </c>
      <c r="B647" t="s">
        <v>1322</v>
      </c>
      <c r="C647" t="s">
        <v>297</v>
      </c>
      <c r="D647" t="s">
        <v>356</v>
      </c>
      <c r="E647">
        <v>20.3</v>
      </c>
      <c r="F647">
        <v>20</v>
      </c>
      <c r="G647">
        <v>1</v>
      </c>
      <c r="H647">
        <v>0</v>
      </c>
      <c r="I647">
        <v>3.99</v>
      </c>
      <c r="J647">
        <v>1.35</v>
      </c>
      <c r="K647">
        <v>9</v>
      </c>
      <c r="L647">
        <v>19</v>
      </c>
      <c r="M647">
        <v>9</v>
      </c>
      <c r="N647">
        <v>2</v>
      </c>
      <c r="O647">
        <v>17</v>
      </c>
      <c r="P647">
        <v>0</v>
      </c>
      <c r="Q647">
        <v>1</v>
      </c>
      <c r="R647">
        <v>0</v>
      </c>
      <c r="S647">
        <f t="shared" si="40"/>
        <v>24.299999999999997</v>
      </c>
      <c r="T647">
        <f t="shared" si="41"/>
        <v>1.6199999999999999</v>
      </c>
      <c r="U647">
        <f t="shared" si="42"/>
        <v>0.64800000000000002</v>
      </c>
      <c r="V647">
        <f t="shared" si="43"/>
        <v>1</v>
      </c>
    </row>
    <row r="648" spans="1:22" x14ac:dyDescent="0.35">
      <c r="A648" t="s">
        <v>133</v>
      </c>
      <c r="B648" t="s">
        <v>625</v>
      </c>
      <c r="C648" t="s">
        <v>297</v>
      </c>
      <c r="D648" t="s">
        <v>356</v>
      </c>
      <c r="E648">
        <v>22.1</v>
      </c>
      <c r="F648">
        <v>19</v>
      </c>
      <c r="G648">
        <v>1</v>
      </c>
      <c r="H648">
        <v>0</v>
      </c>
      <c r="I648">
        <v>4.2300000000000004</v>
      </c>
      <c r="J648">
        <v>1.37</v>
      </c>
      <c r="K648">
        <v>10</v>
      </c>
      <c r="L648">
        <v>22</v>
      </c>
      <c r="M648">
        <v>8</v>
      </c>
      <c r="N648">
        <v>2</v>
      </c>
      <c r="O648">
        <v>21</v>
      </c>
      <c r="P648">
        <v>0</v>
      </c>
      <c r="Q648">
        <v>1</v>
      </c>
      <c r="R648">
        <v>0</v>
      </c>
      <c r="S648">
        <f t="shared" si="40"/>
        <v>24.1</v>
      </c>
      <c r="T648">
        <f t="shared" si="41"/>
        <v>1.6066666666666667</v>
      </c>
      <c r="U648">
        <f t="shared" si="42"/>
        <v>0.64266666666666672</v>
      </c>
      <c r="V648">
        <f t="shared" si="43"/>
        <v>1</v>
      </c>
    </row>
    <row r="649" spans="1:22" x14ac:dyDescent="0.35">
      <c r="A649" t="s">
        <v>2174</v>
      </c>
      <c r="B649" t="s">
        <v>1033</v>
      </c>
      <c r="C649" t="s">
        <v>306</v>
      </c>
      <c r="D649" t="s">
        <v>355</v>
      </c>
      <c r="E649">
        <v>16.600000000000001</v>
      </c>
      <c r="F649">
        <v>20</v>
      </c>
      <c r="G649">
        <v>1</v>
      </c>
      <c r="H649">
        <v>0</v>
      </c>
      <c r="I649">
        <v>4.33</v>
      </c>
      <c r="J649">
        <v>1.38</v>
      </c>
      <c r="K649">
        <v>8</v>
      </c>
      <c r="L649">
        <v>15</v>
      </c>
      <c r="M649">
        <v>8</v>
      </c>
      <c r="N649">
        <v>3</v>
      </c>
      <c r="O649">
        <v>4</v>
      </c>
      <c r="P649">
        <v>4</v>
      </c>
      <c r="Q649">
        <v>1</v>
      </c>
      <c r="R649">
        <v>0</v>
      </c>
      <c r="S649">
        <f t="shared" si="40"/>
        <v>24.1</v>
      </c>
      <c r="T649">
        <f t="shared" si="41"/>
        <v>1.6066666666666667</v>
      </c>
      <c r="U649">
        <f t="shared" si="42"/>
        <v>0.64266666666666672</v>
      </c>
      <c r="V649">
        <f t="shared" si="43"/>
        <v>1</v>
      </c>
    </row>
    <row r="650" spans="1:22" x14ac:dyDescent="0.35">
      <c r="A650" t="s">
        <v>49</v>
      </c>
      <c r="B650" t="s">
        <v>1889</v>
      </c>
      <c r="C650" t="s">
        <v>317</v>
      </c>
      <c r="D650" t="s">
        <v>356</v>
      </c>
      <c r="E650">
        <v>24</v>
      </c>
      <c r="F650">
        <v>23</v>
      </c>
      <c r="G650">
        <v>1</v>
      </c>
      <c r="H650">
        <v>0</v>
      </c>
      <c r="I650">
        <v>4.29</v>
      </c>
      <c r="J650">
        <v>1.37</v>
      </c>
      <c r="K650">
        <v>11</v>
      </c>
      <c r="L650">
        <v>23</v>
      </c>
      <c r="M650">
        <v>10</v>
      </c>
      <c r="N650">
        <v>3</v>
      </c>
      <c r="O650">
        <v>26</v>
      </c>
      <c r="P650">
        <v>0</v>
      </c>
      <c r="Q650">
        <v>2</v>
      </c>
      <c r="R650">
        <v>0</v>
      </c>
      <c r="S650">
        <f t="shared" si="40"/>
        <v>24</v>
      </c>
      <c r="T650">
        <f t="shared" si="41"/>
        <v>1.6</v>
      </c>
      <c r="U650">
        <f t="shared" si="42"/>
        <v>0.64000000000000012</v>
      </c>
      <c r="V650">
        <f t="shared" si="43"/>
        <v>1</v>
      </c>
    </row>
    <row r="651" spans="1:22" x14ac:dyDescent="0.35">
      <c r="A651" t="s">
        <v>393</v>
      </c>
      <c r="B651" t="s">
        <v>1798</v>
      </c>
      <c r="C651" t="s">
        <v>295</v>
      </c>
      <c r="D651" t="s">
        <v>355</v>
      </c>
      <c r="E651">
        <v>28.4</v>
      </c>
      <c r="F651">
        <v>23</v>
      </c>
      <c r="G651">
        <v>1</v>
      </c>
      <c r="H651">
        <v>0</v>
      </c>
      <c r="I651">
        <v>4.46</v>
      </c>
      <c r="J651">
        <v>1.37</v>
      </c>
      <c r="K651">
        <v>14</v>
      </c>
      <c r="L651">
        <v>29</v>
      </c>
      <c r="M651">
        <v>10</v>
      </c>
      <c r="N651">
        <v>4</v>
      </c>
      <c r="O651">
        <v>13</v>
      </c>
      <c r="P651">
        <v>4</v>
      </c>
      <c r="Q651">
        <v>2</v>
      </c>
      <c r="R651">
        <v>0</v>
      </c>
      <c r="S651">
        <f t="shared" si="40"/>
        <v>23.9</v>
      </c>
      <c r="T651">
        <f t="shared" si="41"/>
        <v>1.5933333333333333</v>
      </c>
      <c r="U651">
        <f t="shared" si="42"/>
        <v>0.63733333333333331</v>
      </c>
      <c r="V651">
        <f t="shared" si="43"/>
        <v>1</v>
      </c>
    </row>
    <row r="652" spans="1:22" x14ac:dyDescent="0.35">
      <c r="A652" t="s">
        <v>49</v>
      </c>
      <c r="B652" t="s">
        <v>215</v>
      </c>
      <c r="C652" t="s">
        <v>310</v>
      </c>
      <c r="D652" t="s">
        <v>355</v>
      </c>
      <c r="E652">
        <v>22.4</v>
      </c>
      <c r="F652">
        <v>19</v>
      </c>
      <c r="G652">
        <v>1</v>
      </c>
      <c r="H652">
        <v>0</v>
      </c>
      <c r="I652">
        <v>4.3</v>
      </c>
      <c r="J652">
        <v>1.37</v>
      </c>
      <c r="K652">
        <v>11</v>
      </c>
      <c r="L652">
        <v>22</v>
      </c>
      <c r="M652">
        <v>8</v>
      </c>
      <c r="N652">
        <v>3</v>
      </c>
      <c r="O652">
        <v>16</v>
      </c>
      <c r="P652">
        <v>1</v>
      </c>
      <c r="Q652">
        <v>1</v>
      </c>
      <c r="R652">
        <v>0</v>
      </c>
      <c r="S652">
        <f t="shared" si="40"/>
        <v>23.9</v>
      </c>
      <c r="T652">
        <f t="shared" si="41"/>
        <v>1.5933333333333333</v>
      </c>
      <c r="U652">
        <f t="shared" si="42"/>
        <v>0.63733333333333331</v>
      </c>
      <c r="V652">
        <f t="shared" si="43"/>
        <v>1</v>
      </c>
    </row>
    <row r="653" spans="1:22" x14ac:dyDescent="0.35">
      <c r="A653" t="s">
        <v>488</v>
      </c>
      <c r="B653" t="s">
        <v>1975</v>
      </c>
      <c r="C653" t="s">
        <v>302</v>
      </c>
      <c r="D653" t="s">
        <v>356</v>
      </c>
      <c r="E653">
        <v>25.4</v>
      </c>
      <c r="F653">
        <v>25</v>
      </c>
      <c r="G653">
        <v>1</v>
      </c>
      <c r="H653">
        <v>0</v>
      </c>
      <c r="I653">
        <v>4.7</v>
      </c>
      <c r="J653">
        <v>1.53</v>
      </c>
      <c r="K653">
        <v>13</v>
      </c>
      <c r="L653">
        <v>24</v>
      </c>
      <c r="M653">
        <v>15</v>
      </c>
      <c r="N653">
        <v>3</v>
      </c>
      <c r="O653">
        <v>25</v>
      </c>
      <c r="P653">
        <v>0</v>
      </c>
      <c r="Q653">
        <v>1</v>
      </c>
      <c r="R653">
        <v>0</v>
      </c>
      <c r="S653">
        <f t="shared" si="40"/>
        <v>23.9</v>
      </c>
      <c r="T653">
        <f t="shared" si="41"/>
        <v>1.5933333333333333</v>
      </c>
      <c r="U653">
        <f t="shared" si="42"/>
        <v>0.63733333333333331</v>
      </c>
      <c r="V653">
        <f t="shared" si="43"/>
        <v>1</v>
      </c>
    </row>
    <row r="654" spans="1:22" x14ac:dyDescent="0.35">
      <c r="A654" t="s">
        <v>131</v>
      </c>
      <c r="B654" t="s">
        <v>440</v>
      </c>
      <c r="C654" t="s">
        <v>318</v>
      </c>
      <c r="D654" t="s">
        <v>355</v>
      </c>
      <c r="E654">
        <v>29.1</v>
      </c>
      <c r="F654">
        <v>21</v>
      </c>
      <c r="G654">
        <v>1</v>
      </c>
      <c r="H654">
        <v>0</v>
      </c>
      <c r="I654">
        <v>4.6399999999999997</v>
      </c>
      <c r="J654">
        <v>1.3</v>
      </c>
      <c r="K654">
        <v>15</v>
      </c>
      <c r="L654">
        <v>30</v>
      </c>
      <c r="M654">
        <v>8</v>
      </c>
      <c r="N654">
        <v>5</v>
      </c>
      <c r="O654">
        <v>15</v>
      </c>
      <c r="P654">
        <v>3</v>
      </c>
      <c r="Q654">
        <v>2</v>
      </c>
      <c r="R654">
        <v>0</v>
      </c>
      <c r="S654">
        <f t="shared" si="40"/>
        <v>23.6</v>
      </c>
      <c r="T654">
        <f t="shared" si="41"/>
        <v>1.5733333333333335</v>
      </c>
      <c r="U654">
        <f t="shared" si="42"/>
        <v>0.62933333333333341</v>
      </c>
      <c r="V654">
        <f t="shared" si="43"/>
        <v>1</v>
      </c>
    </row>
    <row r="655" spans="1:22" x14ac:dyDescent="0.35">
      <c r="A655" t="s">
        <v>61</v>
      </c>
      <c r="B655" t="s">
        <v>1951</v>
      </c>
      <c r="C655" t="s">
        <v>312</v>
      </c>
      <c r="D655" t="s">
        <v>356</v>
      </c>
      <c r="E655">
        <v>19.100000000000001</v>
      </c>
      <c r="F655">
        <v>20</v>
      </c>
      <c r="G655">
        <v>1</v>
      </c>
      <c r="H655">
        <v>0</v>
      </c>
      <c r="I655">
        <v>4.3600000000000003</v>
      </c>
      <c r="J655">
        <v>1.4</v>
      </c>
      <c r="K655">
        <v>9</v>
      </c>
      <c r="L655">
        <v>16</v>
      </c>
      <c r="M655">
        <v>10</v>
      </c>
      <c r="N655">
        <v>3</v>
      </c>
      <c r="O655">
        <v>19</v>
      </c>
      <c r="P655">
        <v>0</v>
      </c>
      <c r="Q655">
        <v>1</v>
      </c>
      <c r="R655">
        <v>0</v>
      </c>
      <c r="S655">
        <f t="shared" si="40"/>
        <v>23.6</v>
      </c>
      <c r="T655">
        <f t="shared" si="41"/>
        <v>1.5733333333333335</v>
      </c>
      <c r="U655">
        <f t="shared" si="42"/>
        <v>0.62933333333333341</v>
      </c>
      <c r="V655">
        <f t="shared" si="43"/>
        <v>1</v>
      </c>
    </row>
    <row r="656" spans="1:22" x14ac:dyDescent="0.35">
      <c r="A656" t="s">
        <v>98</v>
      </c>
      <c r="B656" t="s">
        <v>216</v>
      </c>
      <c r="C656" t="s">
        <v>320</v>
      </c>
      <c r="D656" t="s">
        <v>356</v>
      </c>
      <c r="E656">
        <v>16.600000000000001</v>
      </c>
      <c r="F656">
        <v>18</v>
      </c>
      <c r="G656">
        <v>1</v>
      </c>
      <c r="H656">
        <v>0</v>
      </c>
      <c r="I656">
        <v>3.81</v>
      </c>
      <c r="J656">
        <v>1.33</v>
      </c>
      <c r="K656">
        <v>7</v>
      </c>
      <c r="L656">
        <v>15</v>
      </c>
      <c r="M656">
        <v>7</v>
      </c>
      <c r="N656">
        <v>2</v>
      </c>
      <c r="O656">
        <v>17</v>
      </c>
      <c r="P656">
        <v>0</v>
      </c>
      <c r="Q656">
        <v>1</v>
      </c>
      <c r="R656">
        <v>0</v>
      </c>
      <c r="S656">
        <f t="shared" si="40"/>
        <v>23.6</v>
      </c>
      <c r="T656">
        <f t="shared" si="41"/>
        <v>1.5733333333333335</v>
      </c>
      <c r="U656">
        <f t="shared" si="42"/>
        <v>0.62933333333333341</v>
      </c>
      <c r="V656">
        <f t="shared" si="43"/>
        <v>1</v>
      </c>
    </row>
    <row r="657" spans="1:22" x14ac:dyDescent="0.35">
      <c r="A657" t="s">
        <v>831</v>
      </c>
      <c r="B657" t="s">
        <v>275</v>
      </c>
      <c r="C657" t="s">
        <v>2137</v>
      </c>
      <c r="D657" t="s">
        <v>356</v>
      </c>
      <c r="E657">
        <v>28.5</v>
      </c>
      <c r="F657">
        <v>24</v>
      </c>
      <c r="G657">
        <v>1</v>
      </c>
      <c r="H657">
        <v>0</v>
      </c>
      <c r="I657">
        <v>4.32</v>
      </c>
      <c r="J657">
        <v>1.49</v>
      </c>
      <c r="K657">
        <v>14</v>
      </c>
      <c r="L657">
        <v>28</v>
      </c>
      <c r="M657">
        <v>15</v>
      </c>
      <c r="N657">
        <v>3</v>
      </c>
      <c r="O657">
        <v>28</v>
      </c>
      <c r="P657">
        <v>0</v>
      </c>
      <c r="Q657">
        <v>1</v>
      </c>
      <c r="R657">
        <v>0</v>
      </c>
      <c r="S657">
        <f t="shared" si="40"/>
        <v>23.5</v>
      </c>
      <c r="T657">
        <f t="shared" si="41"/>
        <v>1.5666666666666667</v>
      </c>
      <c r="U657">
        <f t="shared" si="42"/>
        <v>0.62666666666666671</v>
      </c>
      <c r="V657">
        <f t="shared" si="43"/>
        <v>1</v>
      </c>
    </row>
    <row r="658" spans="1:22" x14ac:dyDescent="0.35">
      <c r="A658" t="s">
        <v>109</v>
      </c>
      <c r="B658" t="s">
        <v>1961</v>
      </c>
      <c r="C658" t="s">
        <v>298</v>
      </c>
      <c r="D658" t="s">
        <v>356</v>
      </c>
      <c r="E658">
        <v>23.5</v>
      </c>
      <c r="F658">
        <v>19</v>
      </c>
      <c r="G658">
        <v>1</v>
      </c>
      <c r="H658">
        <v>0</v>
      </c>
      <c r="I658">
        <v>4.28</v>
      </c>
      <c r="J658">
        <v>1.36</v>
      </c>
      <c r="K658">
        <v>11</v>
      </c>
      <c r="L658">
        <v>23</v>
      </c>
      <c r="M658">
        <v>9</v>
      </c>
      <c r="N658">
        <v>3</v>
      </c>
      <c r="O658">
        <v>22</v>
      </c>
      <c r="P658">
        <v>0</v>
      </c>
      <c r="Q658">
        <v>1</v>
      </c>
      <c r="R658">
        <v>0</v>
      </c>
      <c r="S658">
        <f t="shared" si="40"/>
        <v>23.5</v>
      </c>
      <c r="T658">
        <f t="shared" si="41"/>
        <v>1.5666666666666667</v>
      </c>
      <c r="U658">
        <f t="shared" si="42"/>
        <v>0.62666666666666671</v>
      </c>
      <c r="V658">
        <f t="shared" si="43"/>
        <v>1</v>
      </c>
    </row>
    <row r="659" spans="1:22" x14ac:dyDescent="0.35">
      <c r="A659" t="s">
        <v>2103</v>
      </c>
      <c r="B659" t="s">
        <v>121</v>
      </c>
      <c r="C659" t="s">
        <v>300</v>
      </c>
      <c r="D659" t="s">
        <v>356</v>
      </c>
      <c r="E659">
        <v>24.5</v>
      </c>
      <c r="F659">
        <v>24</v>
      </c>
      <c r="G659">
        <v>1</v>
      </c>
      <c r="H659">
        <v>0</v>
      </c>
      <c r="I659">
        <v>4.43</v>
      </c>
      <c r="J659">
        <v>1.43</v>
      </c>
      <c r="K659">
        <v>12</v>
      </c>
      <c r="L659">
        <v>24</v>
      </c>
      <c r="M659">
        <v>11</v>
      </c>
      <c r="N659">
        <v>3</v>
      </c>
      <c r="O659">
        <v>24</v>
      </c>
      <c r="P659">
        <v>0</v>
      </c>
      <c r="Q659">
        <v>2</v>
      </c>
      <c r="R659">
        <v>0</v>
      </c>
      <c r="S659">
        <f t="shared" si="40"/>
        <v>23.5</v>
      </c>
      <c r="T659">
        <f t="shared" si="41"/>
        <v>1.5666666666666667</v>
      </c>
      <c r="U659">
        <f t="shared" si="42"/>
        <v>0.62666666666666671</v>
      </c>
      <c r="V659">
        <f t="shared" si="43"/>
        <v>1</v>
      </c>
    </row>
    <row r="660" spans="1:22" x14ac:dyDescent="0.35">
      <c r="A660" t="s">
        <v>55</v>
      </c>
      <c r="B660" t="s">
        <v>1809</v>
      </c>
      <c r="C660" t="s">
        <v>293</v>
      </c>
      <c r="D660" t="s">
        <v>356</v>
      </c>
      <c r="E660">
        <v>17.5</v>
      </c>
      <c r="F660">
        <v>21</v>
      </c>
      <c r="G660">
        <v>1</v>
      </c>
      <c r="H660">
        <v>0</v>
      </c>
      <c r="I660">
        <v>3.85</v>
      </c>
      <c r="J660">
        <v>1.37</v>
      </c>
      <c r="K660">
        <v>8</v>
      </c>
      <c r="L660">
        <v>14</v>
      </c>
      <c r="M660">
        <v>11</v>
      </c>
      <c r="N660">
        <v>2</v>
      </c>
      <c r="O660">
        <v>13</v>
      </c>
      <c r="P660">
        <v>0</v>
      </c>
      <c r="Q660">
        <v>1</v>
      </c>
      <c r="R660">
        <v>0</v>
      </c>
      <c r="S660">
        <f t="shared" si="40"/>
        <v>23.5</v>
      </c>
      <c r="T660">
        <f t="shared" si="41"/>
        <v>1.5666666666666667</v>
      </c>
      <c r="U660">
        <f t="shared" si="42"/>
        <v>0.62666666666666671</v>
      </c>
      <c r="V660">
        <f t="shared" si="43"/>
        <v>1</v>
      </c>
    </row>
    <row r="661" spans="1:22" x14ac:dyDescent="0.35">
      <c r="A661" t="s">
        <v>176</v>
      </c>
      <c r="B661" t="s">
        <v>38</v>
      </c>
      <c r="C661" t="s">
        <v>305</v>
      </c>
      <c r="D661" t="s">
        <v>356</v>
      </c>
      <c r="E661">
        <v>12.5</v>
      </c>
      <c r="F661">
        <v>17</v>
      </c>
      <c r="G661">
        <v>1</v>
      </c>
      <c r="H661">
        <v>0</v>
      </c>
      <c r="I661">
        <v>3.34</v>
      </c>
      <c r="J661">
        <v>1.1599999999999999</v>
      </c>
      <c r="K661">
        <v>5</v>
      </c>
      <c r="L661">
        <v>9</v>
      </c>
      <c r="M661">
        <v>6</v>
      </c>
      <c r="N661">
        <v>1</v>
      </c>
      <c r="O661">
        <v>12</v>
      </c>
      <c r="P661">
        <v>0</v>
      </c>
      <c r="Q661">
        <v>1</v>
      </c>
      <c r="R661">
        <v>0</v>
      </c>
      <c r="S661">
        <f t="shared" si="40"/>
        <v>23.5</v>
      </c>
      <c r="T661">
        <f t="shared" si="41"/>
        <v>1.5666666666666667</v>
      </c>
      <c r="U661">
        <f t="shared" si="42"/>
        <v>0.62666666666666671</v>
      </c>
      <c r="V661">
        <f t="shared" si="43"/>
        <v>1</v>
      </c>
    </row>
    <row r="662" spans="1:22" x14ac:dyDescent="0.35">
      <c r="A662" t="s">
        <v>57</v>
      </c>
      <c r="B662" t="s">
        <v>1622</v>
      </c>
      <c r="D662" t="s">
        <v>356</v>
      </c>
      <c r="E662">
        <v>11.5</v>
      </c>
      <c r="F662">
        <v>17</v>
      </c>
      <c r="G662">
        <v>1</v>
      </c>
      <c r="H662">
        <v>0</v>
      </c>
      <c r="I662">
        <v>3.52</v>
      </c>
      <c r="J662">
        <v>1.17</v>
      </c>
      <c r="K662">
        <v>5</v>
      </c>
      <c r="L662">
        <v>9</v>
      </c>
      <c r="M662">
        <v>5</v>
      </c>
      <c r="N662">
        <v>1</v>
      </c>
      <c r="O662">
        <v>12</v>
      </c>
      <c r="P662">
        <v>0</v>
      </c>
      <c r="Q662">
        <v>1</v>
      </c>
      <c r="R662">
        <v>0</v>
      </c>
      <c r="S662">
        <f t="shared" si="40"/>
        <v>23.5</v>
      </c>
      <c r="T662">
        <f t="shared" si="41"/>
        <v>1.5666666666666667</v>
      </c>
      <c r="U662">
        <f t="shared" si="42"/>
        <v>0.62666666666666671</v>
      </c>
      <c r="V662">
        <f t="shared" si="43"/>
        <v>1</v>
      </c>
    </row>
    <row r="663" spans="1:22" x14ac:dyDescent="0.35">
      <c r="A663" t="s">
        <v>706</v>
      </c>
      <c r="B663" t="s">
        <v>1639</v>
      </c>
      <c r="C663" t="s">
        <v>301</v>
      </c>
      <c r="D663" t="s">
        <v>355</v>
      </c>
      <c r="E663">
        <v>31.4</v>
      </c>
      <c r="F663">
        <v>23</v>
      </c>
      <c r="G663">
        <v>1</v>
      </c>
      <c r="H663">
        <v>0</v>
      </c>
      <c r="I663">
        <v>4.8499999999999996</v>
      </c>
      <c r="J663">
        <v>1.36</v>
      </c>
      <c r="K663">
        <v>17</v>
      </c>
      <c r="L663">
        <v>33</v>
      </c>
      <c r="M663">
        <v>10</v>
      </c>
      <c r="N663">
        <v>5</v>
      </c>
      <c r="O663">
        <v>24</v>
      </c>
      <c r="P663">
        <v>2</v>
      </c>
      <c r="Q663">
        <v>2</v>
      </c>
      <c r="R663">
        <v>0</v>
      </c>
      <c r="S663">
        <f t="shared" si="40"/>
        <v>23.400000000000006</v>
      </c>
      <c r="T663">
        <f t="shared" si="41"/>
        <v>1.5600000000000003</v>
      </c>
      <c r="U663">
        <f t="shared" si="42"/>
        <v>0.62400000000000011</v>
      </c>
      <c r="V663">
        <f t="shared" si="43"/>
        <v>1</v>
      </c>
    </row>
    <row r="664" spans="1:22" x14ac:dyDescent="0.35">
      <c r="A664" t="s">
        <v>765</v>
      </c>
      <c r="B664" t="s">
        <v>766</v>
      </c>
      <c r="C664" t="s">
        <v>318</v>
      </c>
      <c r="D664" t="s">
        <v>356</v>
      </c>
      <c r="E664">
        <v>24.9</v>
      </c>
      <c r="F664">
        <v>19</v>
      </c>
      <c r="G664">
        <v>1</v>
      </c>
      <c r="H664">
        <v>0</v>
      </c>
      <c r="I664">
        <v>4.54</v>
      </c>
      <c r="J664">
        <v>1.39</v>
      </c>
      <c r="K664">
        <v>13</v>
      </c>
      <c r="L664">
        <v>26</v>
      </c>
      <c r="M664">
        <v>8</v>
      </c>
      <c r="N664">
        <v>4</v>
      </c>
      <c r="O664">
        <v>20</v>
      </c>
      <c r="P664">
        <v>0</v>
      </c>
      <c r="Q664">
        <v>1</v>
      </c>
      <c r="R664">
        <v>0</v>
      </c>
      <c r="S664">
        <f t="shared" si="40"/>
        <v>23.4</v>
      </c>
      <c r="T664">
        <f t="shared" si="41"/>
        <v>1.5599999999999998</v>
      </c>
      <c r="U664">
        <f t="shared" si="42"/>
        <v>0.624</v>
      </c>
      <c r="V664">
        <f t="shared" si="43"/>
        <v>1</v>
      </c>
    </row>
    <row r="665" spans="1:22" x14ac:dyDescent="0.35">
      <c r="A665" t="s">
        <v>1823</v>
      </c>
      <c r="B665" t="s">
        <v>1824</v>
      </c>
      <c r="C665" t="s">
        <v>318</v>
      </c>
      <c r="D665" t="s">
        <v>356</v>
      </c>
      <c r="E665">
        <v>29.3</v>
      </c>
      <c r="F665">
        <v>26</v>
      </c>
      <c r="G665">
        <v>1</v>
      </c>
      <c r="H665">
        <v>0</v>
      </c>
      <c r="I665">
        <v>4.7300000000000004</v>
      </c>
      <c r="J665">
        <v>1.47</v>
      </c>
      <c r="K665">
        <v>15</v>
      </c>
      <c r="L665">
        <v>29</v>
      </c>
      <c r="M665">
        <v>14</v>
      </c>
      <c r="N665">
        <v>4</v>
      </c>
      <c r="O665">
        <v>20</v>
      </c>
      <c r="P665">
        <v>2</v>
      </c>
      <c r="Q665">
        <v>2</v>
      </c>
      <c r="R665">
        <v>0</v>
      </c>
      <c r="S665">
        <f t="shared" si="40"/>
        <v>23.299999999999997</v>
      </c>
      <c r="T665">
        <f t="shared" si="41"/>
        <v>1.5533333333333332</v>
      </c>
      <c r="U665">
        <f t="shared" si="42"/>
        <v>0.62133333333333329</v>
      </c>
      <c r="V665">
        <f t="shared" si="43"/>
        <v>1</v>
      </c>
    </row>
    <row r="666" spans="1:22" x14ac:dyDescent="0.35">
      <c r="A666" t="s">
        <v>131</v>
      </c>
      <c r="B666" t="s">
        <v>2175</v>
      </c>
      <c r="C666" t="s">
        <v>303</v>
      </c>
      <c r="D666" t="s">
        <v>355</v>
      </c>
      <c r="E666">
        <v>29.3</v>
      </c>
      <c r="F666">
        <v>25</v>
      </c>
      <c r="G666">
        <v>1</v>
      </c>
      <c r="H666">
        <v>0</v>
      </c>
      <c r="I666">
        <v>4.6399999999999997</v>
      </c>
      <c r="J666">
        <v>1.43</v>
      </c>
      <c r="K666">
        <v>15</v>
      </c>
      <c r="L666">
        <v>29</v>
      </c>
      <c r="M666">
        <v>13</v>
      </c>
      <c r="N666">
        <v>4</v>
      </c>
      <c r="O666">
        <v>29</v>
      </c>
      <c r="P666">
        <v>0</v>
      </c>
      <c r="Q666">
        <v>2</v>
      </c>
      <c r="R666">
        <v>0</v>
      </c>
      <c r="S666">
        <f t="shared" si="40"/>
        <v>23.299999999999997</v>
      </c>
      <c r="T666">
        <f t="shared" si="41"/>
        <v>1.5533333333333332</v>
      </c>
      <c r="U666">
        <f t="shared" si="42"/>
        <v>0.62133333333333329</v>
      </c>
      <c r="V666">
        <f t="shared" si="43"/>
        <v>1</v>
      </c>
    </row>
    <row r="667" spans="1:22" x14ac:dyDescent="0.35">
      <c r="A667" t="s">
        <v>212</v>
      </c>
      <c r="B667" t="s">
        <v>1833</v>
      </c>
      <c r="C667" t="s">
        <v>314</v>
      </c>
      <c r="D667" t="s">
        <v>356</v>
      </c>
      <c r="E667">
        <v>18.3</v>
      </c>
      <c r="F667">
        <v>18</v>
      </c>
      <c r="G667">
        <v>1</v>
      </c>
      <c r="H667">
        <v>0</v>
      </c>
      <c r="I667">
        <v>4.4800000000000004</v>
      </c>
      <c r="J667">
        <v>1.31</v>
      </c>
      <c r="K667">
        <v>9</v>
      </c>
      <c r="L667">
        <v>17</v>
      </c>
      <c r="M667">
        <v>7</v>
      </c>
      <c r="N667">
        <v>3</v>
      </c>
      <c r="O667">
        <v>16</v>
      </c>
      <c r="P667">
        <v>0</v>
      </c>
      <c r="Q667">
        <v>1</v>
      </c>
      <c r="R667">
        <v>0</v>
      </c>
      <c r="S667">
        <f t="shared" si="40"/>
        <v>23.299999999999997</v>
      </c>
      <c r="T667">
        <f t="shared" si="41"/>
        <v>1.5533333333333332</v>
      </c>
      <c r="U667">
        <f t="shared" si="42"/>
        <v>0.62133333333333329</v>
      </c>
      <c r="V667">
        <f t="shared" si="43"/>
        <v>1</v>
      </c>
    </row>
    <row r="668" spans="1:22" x14ac:dyDescent="0.35">
      <c r="A668" t="s">
        <v>70</v>
      </c>
      <c r="B668" t="s">
        <v>2102</v>
      </c>
      <c r="C668" t="s">
        <v>304</v>
      </c>
      <c r="D668" t="s">
        <v>355</v>
      </c>
      <c r="E668">
        <v>20.7</v>
      </c>
      <c r="F668">
        <v>18</v>
      </c>
      <c r="G668">
        <v>1</v>
      </c>
      <c r="H668">
        <v>0</v>
      </c>
      <c r="I668">
        <v>4.4400000000000004</v>
      </c>
      <c r="J668">
        <v>1.33</v>
      </c>
      <c r="K668">
        <v>10</v>
      </c>
      <c r="L668">
        <v>21</v>
      </c>
      <c r="M668">
        <v>7</v>
      </c>
      <c r="N668">
        <v>3</v>
      </c>
      <c r="O668">
        <v>14</v>
      </c>
      <c r="P668">
        <v>2</v>
      </c>
      <c r="Q668">
        <v>1</v>
      </c>
      <c r="R668">
        <v>0</v>
      </c>
      <c r="S668">
        <f t="shared" si="40"/>
        <v>23.200000000000003</v>
      </c>
      <c r="T668">
        <f t="shared" si="41"/>
        <v>1.5466666666666669</v>
      </c>
      <c r="U668">
        <f t="shared" si="42"/>
        <v>0.61866666666666681</v>
      </c>
      <c r="V668">
        <f t="shared" si="43"/>
        <v>1</v>
      </c>
    </row>
    <row r="669" spans="1:22" x14ac:dyDescent="0.35">
      <c r="A669" t="s">
        <v>658</v>
      </c>
      <c r="B669" t="s">
        <v>154</v>
      </c>
      <c r="C669" t="s">
        <v>310</v>
      </c>
      <c r="D669" t="s">
        <v>356</v>
      </c>
      <c r="E669">
        <v>19.2</v>
      </c>
      <c r="F669">
        <v>20</v>
      </c>
      <c r="G669">
        <v>1</v>
      </c>
      <c r="H669">
        <v>0</v>
      </c>
      <c r="I669">
        <v>4.0599999999999996</v>
      </c>
      <c r="J669">
        <v>1.42</v>
      </c>
      <c r="K669">
        <v>9</v>
      </c>
      <c r="L669">
        <v>17</v>
      </c>
      <c r="M669">
        <v>10</v>
      </c>
      <c r="N669">
        <v>2</v>
      </c>
      <c r="O669">
        <v>19</v>
      </c>
      <c r="P669">
        <v>0</v>
      </c>
      <c r="Q669">
        <v>1</v>
      </c>
      <c r="R669">
        <v>0</v>
      </c>
      <c r="S669">
        <f t="shared" si="40"/>
        <v>23.200000000000003</v>
      </c>
      <c r="T669">
        <f t="shared" si="41"/>
        <v>1.5466666666666669</v>
      </c>
      <c r="U669">
        <f t="shared" si="42"/>
        <v>0.61866666666666681</v>
      </c>
      <c r="V669">
        <f t="shared" si="43"/>
        <v>1</v>
      </c>
    </row>
    <row r="670" spans="1:22" x14ac:dyDescent="0.35">
      <c r="A670" t="s">
        <v>546</v>
      </c>
      <c r="B670" t="s">
        <v>134</v>
      </c>
      <c r="C670" t="s">
        <v>293</v>
      </c>
      <c r="D670" t="s">
        <v>356</v>
      </c>
      <c r="E670">
        <v>16.600000000000001</v>
      </c>
      <c r="F670">
        <v>17</v>
      </c>
      <c r="G670">
        <v>1</v>
      </c>
      <c r="H670">
        <v>0</v>
      </c>
      <c r="I670">
        <v>4.08</v>
      </c>
      <c r="J670">
        <v>1.25</v>
      </c>
      <c r="K670">
        <v>8</v>
      </c>
      <c r="L670">
        <v>15</v>
      </c>
      <c r="M670">
        <v>6</v>
      </c>
      <c r="N670">
        <v>2</v>
      </c>
      <c r="O670">
        <v>3</v>
      </c>
      <c r="P670">
        <v>3</v>
      </c>
      <c r="Q670">
        <v>1</v>
      </c>
      <c r="R670">
        <v>0</v>
      </c>
      <c r="S670">
        <f t="shared" si="40"/>
        <v>23.1</v>
      </c>
      <c r="T670">
        <f t="shared" si="41"/>
        <v>1.54</v>
      </c>
      <c r="U670">
        <f t="shared" si="42"/>
        <v>0.6160000000000001</v>
      </c>
      <c r="V670">
        <f t="shared" si="43"/>
        <v>1</v>
      </c>
    </row>
    <row r="671" spans="1:22" x14ac:dyDescent="0.35">
      <c r="A671" t="s">
        <v>330</v>
      </c>
      <c r="B671" t="s">
        <v>2176</v>
      </c>
      <c r="C671" t="s">
        <v>314</v>
      </c>
      <c r="D671" t="s">
        <v>356</v>
      </c>
      <c r="E671">
        <v>19</v>
      </c>
      <c r="F671">
        <v>21</v>
      </c>
      <c r="G671">
        <v>1</v>
      </c>
      <c r="H671">
        <v>0</v>
      </c>
      <c r="I671">
        <v>4.2699999999999996</v>
      </c>
      <c r="J671">
        <v>1.45</v>
      </c>
      <c r="K671">
        <v>9</v>
      </c>
      <c r="L671">
        <v>17</v>
      </c>
      <c r="M671">
        <v>11</v>
      </c>
      <c r="N671">
        <v>3</v>
      </c>
      <c r="O671">
        <v>13</v>
      </c>
      <c r="P671">
        <v>1</v>
      </c>
      <c r="Q671">
        <v>1</v>
      </c>
      <c r="R671">
        <v>0</v>
      </c>
      <c r="S671">
        <f t="shared" si="40"/>
        <v>23</v>
      </c>
      <c r="T671">
        <f t="shared" si="41"/>
        <v>1.5333333333333334</v>
      </c>
      <c r="U671">
        <f t="shared" si="42"/>
        <v>0.6133333333333334</v>
      </c>
      <c r="V671">
        <f t="shared" si="43"/>
        <v>1</v>
      </c>
    </row>
    <row r="672" spans="1:22" x14ac:dyDescent="0.35">
      <c r="A672" t="s">
        <v>131</v>
      </c>
      <c r="B672" t="s">
        <v>792</v>
      </c>
      <c r="C672" t="s">
        <v>306</v>
      </c>
      <c r="D672" t="s">
        <v>355</v>
      </c>
      <c r="E672">
        <v>26.4</v>
      </c>
      <c r="F672">
        <v>20</v>
      </c>
      <c r="G672">
        <v>1</v>
      </c>
      <c r="H672">
        <v>0</v>
      </c>
      <c r="I672">
        <v>4.76</v>
      </c>
      <c r="J672">
        <v>1.3</v>
      </c>
      <c r="K672">
        <v>14</v>
      </c>
      <c r="L672">
        <v>27</v>
      </c>
      <c r="M672">
        <v>7</v>
      </c>
      <c r="N672">
        <v>4</v>
      </c>
      <c r="O672">
        <v>15</v>
      </c>
      <c r="P672">
        <v>3</v>
      </c>
      <c r="Q672">
        <v>2</v>
      </c>
      <c r="R672">
        <v>0</v>
      </c>
      <c r="S672">
        <f t="shared" si="40"/>
        <v>22.9</v>
      </c>
      <c r="T672">
        <f t="shared" si="41"/>
        <v>1.5266666666666666</v>
      </c>
      <c r="U672">
        <f t="shared" si="42"/>
        <v>0.61066666666666669</v>
      </c>
      <c r="V672">
        <f t="shared" si="43"/>
        <v>1</v>
      </c>
    </row>
    <row r="673" spans="1:22" x14ac:dyDescent="0.35">
      <c r="A673" t="s">
        <v>393</v>
      </c>
      <c r="B673" t="s">
        <v>1768</v>
      </c>
      <c r="C673" t="s">
        <v>295</v>
      </c>
      <c r="D673" t="s">
        <v>356</v>
      </c>
      <c r="E673">
        <v>21.9</v>
      </c>
      <c r="F673">
        <v>19</v>
      </c>
      <c r="G673">
        <v>1</v>
      </c>
      <c r="H673">
        <v>0</v>
      </c>
      <c r="I673">
        <v>4.1900000000000004</v>
      </c>
      <c r="J673">
        <v>1.37</v>
      </c>
      <c r="K673">
        <v>10</v>
      </c>
      <c r="L673">
        <v>22</v>
      </c>
      <c r="M673">
        <v>9</v>
      </c>
      <c r="N673">
        <v>3</v>
      </c>
      <c r="O673">
        <v>17</v>
      </c>
      <c r="P673">
        <v>0</v>
      </c>
      <c r="Q673">
        <v>1</v>
      </c>
      <c r="R673">
        <v>0</v>
      </c>
      <c r="S673">
        <f t="shared" si="40"/>
        <v>22.9</v>
      </c>
      <c r="T673">
        <f t="shared" si="41"/>
        <v>1.5266666666666666</v>
      </c>
      <c r="U673">
        <f t="shared" si="42"/>
        <v>0.61066666666666669</v>
      </c>
      <c r="V673">
        <f t="shared" si="43"/>
        <v>1</v>
      </c>
    </row>
    <row r="674" spans="1:22" x14ac:dyDescent="0.35">
      <c r="A674" t="s">
        <v>43</v>
      </c>
      <c r="B674" t="s">
        <v>120</v>
      </c>
      <c r="C674" t="s">
        <v>318</v>
      </c>
      <c r="D674" t="s">
        <v>356</v>
      </c>
      <c r="E674">
        <v>17.899999999999999</v>
      </c>
      <c r="F674">
        <v>18</v>
      </c>
      <c r="G674">
        <v>1</v>
      </c>
      <c r="H674">
        <v>0</v>
      </c>
      <c r="I674">
        <v>4.26</v>
      </c>
      <c r="J674">
        <v>1.36</v>
      </c>
      <c r="K674">
        <v>8</v>
      </c>
      <c r="L674">
        <v>16</v>
      </c>
      <c r="M674">
        <v>8</v>
      </c>
      <c r="N674">
        <v>2</v>
      </c>
      <c r="O674">
        <v>18</v>
      </c>
      <c r="P674">
        <v>0</v>
      </c>
      <c r="Q674">
        <v>1</v>
      </c>
      <c r="R674">
        <v>0</v>
      </c>
      <c r="S674">
        <f t="shared" si="40"/>
        <v>22.9</v>
      </c>
      <c r="T674">
        <f t="shared" si="41"/>
        <v>1.5266666666666666</v>
      </c>
      <c r="U674">
        <f t="shared" si="42"/>
        <v>0.61066666666666669</v>
      </c>
      <c r="V674">
        <f t="shared" si="43"/>
        <v>1</v>
      </c>
    </row>
    <row r="675" spans="1:22" x14ac:dyDescent="0.35">
      <c r="A675" t="s">
        <v>167</v>
      </c>
      <c r="B675" t="s">
        <v>1465</v>
      </c>
      <c r="C675" t="s">
        <v>308</v>
      </c>
      <c r="D675" t="s">
        <v>356</v>
      </c>
      <c r="E675">
        <v>26.3</v>
      </c>
      <c r="F675">
        <v>21</v>
      </c>
      <c r="G675">
        <v>1</v>
      </c>
      <c r="H675">
        <v>0</v>
      </c>
      <c r="I675">
        <v>4.55</v>
      </c>
      <c r="J675">
        <v>1.36</v>
      </c>
      <c r="K675">
        <v>13</v>
      </c>
      <c r="L675">
        <v>28</v>
      </c>
      <c r="M675">
        <v>8</v>
      </c>
      <c r="N675">
        <v>4</v>
      </c>
      <c r="O675">
        <v>21</v>
      </c>
      <c r="P675">
        <v>1</v>
      </c>
      <c r="Q675">
        <v>2</v>
      </c>
      <c r="R675">
        <v>0</v>
      </c>
      <c r="S675">
        <f t="shared" si="40"/>
        <v>22.799999999999997</v>
      </c>
      <c r="T675">
        <f t="shared" si="41"/>
        <v>1.5199999999999998</v>
      </c>
      <c r="U675">
        <f t="shared" si="42"/>
        <v>0.60799999999999998</v>
      </c>
      <c r="V675">
        <f t="shared" si="43"/>
        <v>1</v>
      </c>
    </row>
    <row r="676" spans="1:22" x14ac:dyDescent="0.35">
      <c r="A676" t="s">
        <v>99</v>
      </c>
      <c r="B676" t="s">
        <v>224</v>
      </c>
      <c r="C676" t="s">
        <v>1523</v>
      </c>
      <c r="D676" t="s">
        <v>356</v>
      </c>
      <c r="E676">
        <v>20.8</v>
      </c>
      <c r="F676">
        <v>19</v>
      </c>
      <c r="G676">
        <v>1</v>
      </c>
      <c r="H676">
        <v>0</v>
      </c>
      <c r="I676">
        <v>4.6900000000000004</v>
      </c>
      <c r="J676">
        <v>1.41</v>
      </c>
      <c r="K676">
        <v>11</v>
      </c>
      <c r="L676">
        <v>21</v>
      </c>
      <c r="M676">
        <v>8</v>
      </c>
      <c r="N676">
        <v>3</v>
      </c>
      <c r="O676">
        <v>20</v>
      </c>
      <c r="P676">
        <v>0</v>
      </c>
      <c r="Q676">
        <v>1</v>
      </c>
      <c r="R676">
        <v>0</v>
      </c>
      <c r="S676">
        <f t="shared" si="40"/>
        <v>22.799999999999997</v>
      </c>
      <c r="T676">
        <f t="shared" si="41"/>
        <v>1.5199999999999998</v>
      </c>
      <c r="U676">
        <f t="shared" si="42"/>
        <v>0.60799999999999998</v>
      </c>
      <c r="V676">
        <f t="shared" si="43"/>
        <v>1</v>
      </c>
    </row>
    <row r="677" spans="1:22" x14ac:dyDescent="0.35">
      <c r="A677" t="s">
        <v>951</v>
      </c>
      <c r="B677" t="s">
        <v>1808</v>
      </c>
      <c r="C677" t="s">
        <v>307</v>
      </c>
      <c r="D677" t="s">
        <v>355</v>
      </c>
      <c r="E677">
        <v>20.2</v>
      </c>
      <c r="F677">
        <v>19</v>
      </c>
      <c r="G677">
        <v>1</v>
      </c>
      <c r="H677">
        <v>0</v>
      </c>
      <c r="I677">
        <v>4.32</v>
      </c>
      <c r="J677">
        <v>1.38</v>
      </c>
      <c r="K677">
        <v>10</v>
      </c>
      <c r="L677">
        <v>19</v>
      </c>
      <c r="M677">
        <v>9</v>
      </c>
      <c r="N677">
        <v>3</v>
      </c>
      <c r="O677">
        <v>17</v>
      </c>
      <c r="P677">
        <v>1</v>
      </c>
      <c r="Q677">
        <v>1</v>
      </c>
      <c r="R677">
        <v>0</v>
      </c>
      <c r="S677">
        <f t="shared" si="40"/>
        <v>22.700000000000003</v>
      </c>
      <c r="T677">
        <f t="shared" si="41"/>
        <v>1.5133333333333334</v>
      </c>
      <c r="U677">
        <f t="shared" si="42"/>
        <v>0.60533333333333339</v>
      </c>
      <c r="V677">
        <f t="shared" si="43"/>
        <v>1</v>
      </c>
    </row>
    <row r="678" spans="1:22" x14ac:dyDescent="0.35">
      <c r="A678" t="s">
        <v>203</v>
      </c>
      <c r="B678" t="s">
        <v>155</v>
      </c>
      <c r="C678" t="s">
        <v>304</v>
      </c>
      <c r="D678" t="s">
        <v>356</v>
      </c>
      <c r="E678">
        <v>21.6</v>
      </c>
      <c r="F678">
        <v>18</v>
      </c>
      <c r="G678">
        <v>1</v>
      </c>
      <c r="H678">
        <v>0</v>
      </c>
      <c r="I678">
        <v>4.57</v>
      </c>
      <c r="J678">
        <v>1.38</v>
      </c>
      <c r="K678">
        <v>11</v>
      </c>
      <c r="L678">
        <v>21</v>
      </c>
      <c r="M678">
        <v>8</v>
      </c>
      <c r="N678">
        <v>3</v>
      </c>
      <c r="O678">
        <v>21</v>
      </c>
      <c r="P678">
        <v>0</v>
      </c>
      <c r="Q678">
        <v>1</v>
      </c>
      <c r="R678">
        <v>0</v>
      </c>
      <c r="S678">
        <f t="shared" si="40"/>
        <v>22.6</v>
      </c>
      <c r="T678">
        <f t="shared" si="41"/>
        <v>1.5066666666666668</v>
      </c>
      <c r="U678">
        <f t="shared" si="42"/>
        <v>0.60266666666666679</v>
      </c>
      <c r="V678">
        <f t="shared" si="43"/>
        <v>1</v>
      </c>
    </row>
    <row r="679" spans="1:22" x14ac:dyDescent="0.35">
      <c r="A679" t="s">
        <v>57</v>
      </c>
      <c r="B679" t="s">
        <v>1971</v>
      </c>
      <c r="C679" t="s">
        <v>302</v>
      </c>
      <c r="D679" t="s">
        <v>356</v>
      </c>
      <c r="E679">
        <v>25.1</v>
      </c>
      <c r="F679">
        <v>24</v>
      </c>
      <c r="G679">
        <v>1</v>
      </c>
      <c r="H679">
        <v>0</v>
      </c>
      <c r="I679">
        <v>4.63</v>
      </c>
      <c r="J679">
        <v>1.55</v>
      </c>
      <c r="K679">
        <v>13</v>
      </c>
      <c r="L679">
        <v>24</v>
      </c>
      <c r="M679">
        <v>15</v>
      </c>
      <c r="N679">
        <v>3</v>
      </c>
      <c r="O679">
        <v>25</v>
      </c>
      <c r="P679">
        <v>0</v>
      </c>
      <c r="Q679">
        <v>1</v>
      </c>
      <c r="R679">
        <v>0</v>
      </c>
      <c r="S679">
        <f t="shared" si="40"/>
        <v>22.6</v>
      </c>
      <c r="T679">
        <f t="shared" si="41"/>
        <v>1.5066666666666668</v>
      </c>
      <c r="U679">
        <f t="shared" si="42"/>
        <v>0.60266666666666679</v>
      </c>
      <c r="V679">
        <f t="shared" si="43"/>
        <v>1</v>
      </c>
    </row>
    <row r="680" spans="1:22" x14ac:dyDescent="0.35">
      <c r="A680" t="s">
        <v>61</v>
      </c>
      <c r="B680" t="s">
        <v>67</v>
      </c>
      <c r="C680" t="s">
        <v>296</v>
      </c>
      <c r="D680" t="s">
        <v>356</v>
      </c>
      <c r="E680">
        <v>23.5</v>
      </c>
      <c r="F680">
        <v>20</v>
      </c>
      <c r="G680">
        <v>1</v>
      </c>
      <c r="H680">
        <v>0</v>
      </c>
      <c r="I680">
        <v>4.66</v>
      </c>
      <c r="J680">
        <v>1.41</v>
      </c>
      <c r="K680">
        <v>12</v>
      </c>
      <c r="L680">
        <v>22</v>
      </c>
      <c r="M680">
        <v>11</v>
      </c>
      <c r="N680">
        <v>3</v>
      </c>
      <c r="O680">
        <v>24</v>
      </c>
      <c r="P680">
        <v>0</v>
      </c>
      <c r="Q680">
        <v>1</v>
      </c>
      <c r="R680">
        <v>0</v>
      </c>
      <c r="S680">
        <f t="shared" si="40"/>
        <v>22.5</v>
      </c>
      <c r="T680">
        <f t="shared" si="41"/>
        <v>1.5</v>
      </c>
      <c r="U680">
        <f t="shared" si="42"/>
        <v>0.60000000000000009</v>
      </c>
      <c r="V680">
        <f t="shared" si="43"/>
        <v>1</v>
      </c>
    </row>
    <row r="681" spans="1:22" x14ac:dyDescent="0.35">
      <c r="A681" t="s">
        <v>81</v>
      </c>
      <c r="B681" t="s">
        <v>1671</v>
      </c>
      <c r="C681" t="s">
        <v>310</v>
      </c>
      <c r="D681" t="s">
        <v>356</v>
      </c>
      <c r="E681">
        <v>19</v>
      </c>
      <c r="F681">
        <v>20</v>
      </c>
      <c r="G681">
        <v>1</v>
      </c>
      <c r="H681">
        <v>0</v>
      </c>
      <c r="I681">
        <v>4.59</v>
      </c>
      <c r="J681">
        <v>1.45</v>
      </c>
      <c r="K681">
        <v>10</v>
      </c>
      <c r="L681">
        <v>17</v>
      </c>
      <c r="M681">
        <v>10</v>
      </c>
      <c r="N681">
        <v>3</v>
      </c>
      <c r="O681">
        <v>19</v>
      </c>
      <c r="P681">
        <v>0</v>
      </c>
      <c r="Q681">
        <v>1</v>
      </c>
      <c r="R681">
        <v>0</v>
      </c>
      <c r="S681">
        <f t="shared" si="40"/>
        <v>22.5</v>
      </c>
      <c r="T681">
        <f t="shared" si="41"/>
        <v>1.5</v>
      </c>
      <c r="U681">
        <f t="shared" si="42"/>
        <v>0.60000000000000009</v>
      </c>
      <c r="V681">
        <f t="shared" si="43"/>
        <v>1</v>
      </c>
    </row>
    <row r="682" spans="1:22" x14ac:dyDescent="0.35">
      <c r="A682" t="s">
        <v>157</v>
      </c>
      <c r="B682" t="s">
        <v>1780</v>
      </c>
      <c r="C682" t="s">
        <v>293</v>
      </c>
      <c r="D682" t="s">
        <v>356</v>
      </c>
      <c r="E682">
        <v>25.9</v>
      </c>
      <c r="F682">
        <v>21</v>
      </c>
      <c r="G682">
        <v>1</v>
      </c>
      <c r="H682">
        <v>0</v>
      </c>
      <c r="I682">
        <v>4.3899999999999997</v>
      </c>
      <c r="J682">
        <v>1.36</v>
      </c>
      <c r="K682">
        <v>13</v>
      </c>
      <c r="L682">
        <v>26</v>
      </c>
      <c r="M682">
        <v>9</v>
      </c>
      <c r="N682">
        <v>4</v>
      </c>
      <c r="O682">
        <v>16</v>
      </c>
      <c r="P682">
        <v>2</v>
      </c>
      <c r="Q682">
        <v>2</v>
      </c>
      <c r="R682">
        <v>0</v>
      </c>
      <c r="S682">
        <f t="shared" si="40"/>
        <v>22.4</v>
      </c>
      <c r="T682">
        <f t="shared" si="41"/>
        <v>1.4933333333333332</v>
      </c>
      <c r="U682">
        <f t="shared" si="42"/>
        <v>0.59733333333333327</v>
      </c>
      <c r="V682">
        <f t="shared" si="43"/>
        <v>1</v>
      </c>
    </row>
    <row r="683" spans="1:22" x14ac:dyDescent="0.35">
      <c r="A683" t="s">
        <v>137</v>
      </c>
      <c r="B683" t="s">
        <v>608</v>
      </c>
      <c r="C683" t="s">
        <v>319</v>
      </c>
      <c r="D683" t="s">
        <v>356</v>
      </c>
      <c r="E683">
        <v>26.4</v>
      </c>
      <c r="F683">
        <v>22</v>
      </c>
      <c r="G683">
        <v>1</v>
      </c>
      <c r="H683">
        <v>0</v>
      </c>
      <c r="I683">
        <v>4.8</v>
      </c>
      <c r="J683">
        <v>1.48</v>
      </c>
      <c r="K683">
        <v>14</v>
      </c>
      <c r="L683">
        <v>26</v>
      </c>
      <c r="M683">
        <v>13</v>
      </c>
      <c r="N683">
        <v>3</v>
      </c>
      <c r="O683">
        <v>26</v>
      </c>
      <c r="P683">
        <v>0</v>
      </c>
      <c r="Q683">
        <v>1</v>
      </c>
      <c r="R683">
        <v>0</v>
      </c>
      <c r="S683">
        <f t="shared" si="40"/>
        <v>22.4</v>
      </c>
      <c r="T683">
        <f t="shared" si="41"/>
        <v>1.4933333333333332</v>
      </c>
      <c r="U683">
        <f t="shared" si="42"/>
        <v>0.59733333333333327</v>
      </c>
      <c r="V683">
        <f t="shared" si="43"/>
        <v>1</v>
      </c>
    </row>
    <row r="684" spans="1:22" x14ac:dyDescent="0.35">
      <c r="A684" t="s">
        <v>1884</v>
      </c>
      <c r="B684" t="s">
        <v>1885</v>
      </c>
      <c r="C684" t="s">
        <v>309</v>
      </c>
      <c r="D684" t="s">
        <v>356</v>
      </c>
      <c r="E684">
        <v>20.399999999999999</v>
      </c>
      <c r="F684">
        <v>21</v>
      </c>
      <c r="G684">
        <v>1</v>
      </c>
      <c r="H684">
        <v>0</v>
      </c>
      <c r="I684">
        <v>4.45</v>
      </c>
      <c r="J684">
        <v>1.47</v>
      </c>
      <c r="K684">
        <v>10</v>
      </c>
      <c r="L684">
        <v>18</v>
      </c>
      <c r="M684">
        <v>12</v>
      </c>
      <c r="N684">
        <v>2</v>
      </c>
      <c r="O684">
        <v>21</v>
      </c>
      <c r="P684">
        <v>0</v>
      </c>
      <c r="Q684">
        <v>1</v>
      </c>
      <c r="R684">
        <v>0</v>
      </c>
      <c r="S684">
        <f t="shared" si="40"/>
        <v>22.4</v>
      </c>
      <c r="T684">
        <f t="shared" si="41"/>
        <v>1.4933333333333332</v>
      </c>
      <c r="U684">
        <f t="shared" si="42"/>
        <v>0.59733333333333327</v>
      </c>
      <c r="V684">
        <f t="shared" si="43"/>
        <v>1</v>
      </c>
    </row>
    <row r="685" spans="1:22" x14ac:dyDescent="0.35">
      <c r="A685" t="s">
        <v>393</v>
      </c>
      <c r="B685" t="s">
        <v>619</v>
      </c>
      <c r="C685" t="s">
        <v>302</v>
      </c>
      <c r="D685" t="s">
        <v>356</v>
      </c>
      <c r="E685">
        <v>20.3</v>
      </c>
      <c r="F685">
        <v>19</v>
      </c>
      <c r="G685">
        <v>1</v>
      </c>
      <c r="H685">
        <v>0</v>
      </c>
      <c r="I685">
        <v>4.4400000000000004</v>
      </c>
      <c r="J685">
        <v>1.41</v>
      </c>
      <c r="K685">
        <v>10</v>
      </c>
      <c r="L685">
        <v>20</v>
      </c>
      <c r="M685">
        <v>9</v>
      </c>
      <c r="N685">
        <v>3</v>
      </c>
      <c r="O685">
        <v>10</v>
      </c>
      <c r="P685">
        <v>1</v>
      </c>
      <c r="Q685">
        <v>1</v>
      </c>
      <c r="R685">
        <v>0</v>
      </c>
      <c r="S685">
        <f t="shared" si="40"/>
        <v>22.299999999999997</v>
      </c>
      <c r="T685">
        <f t="shared" si="41"/>
        <v>1.4866666666666666</v>
      </c>
      <c r="U685">
        <f t="shared" si="42"/>
        <v>0.59466666666666668</v>
      </c>
      <c r="V685">
        <f t="shared" si="43"/>
        <v>1</v>
      </c>
    </row>
    <row r="686" spans="1:22" x14ac:dyDescent="0.35">
      <c r="A686" t="s">
        <v>1949</v>
      </c>
      <c r="B686" t="s">
        <v>58</v>
      </c>
      <c r="C686" t="s">
        <v>300</v>
      </c>
      <c r="D686" t="s">
        <v>355</v>
      </c>
      <c r="E686">
        <v>26.2</v>
      </c>
      <c r="F686">
        <v>24</v>
      </c>
      <c r="G686">
        <v>1</v>
      </c>
      <c r="H686">
        <v>0</v>
      </c>
      <c r="I686">
        <v>5.23</v>
      </c>
      <c r="J686">
        <v>1.47</v>
      </c>
      <c r="K686">
        <v>15</v>
      </c>
      <c r="L686">
        <v>27</v>
      </c>
      <c r="M686">
        <v>11</v>
      </c>
      <c r="N686">
        <v>5</v>
      </c>
      <c r="O686">
        <v>8</v>
      </c>
      <c r="P686">
        <v>5</v>
      </c>
      <c r="Q686">
        <v>2</v>
      </c>
      <c r="R686">
        <v>0</v>
      </c>
      <c r="S686">
        <f t="shared" si="40"/>
        <v>22.200000000000003</v>
      </c>
      <c r="T686">
        <f t="shared" si="41"/>
        <v>1.4800000000000002</v>
      </c>
      <c r="U686">
        <f t="shared" si="42"/>
        <v>0.59200000000000008</v>
      </c>
      <c r="V686">
        <f t="shared" si="43"/>
        <v>1</v>
      </c>
    </row>
    <row r="687" spans="1:22" x14ac:dyDescent="0.35">
      <c r="A687" t="s">
        <v>143</v>
      </c>
      <c r="B687" t="s">
        <v>2100</v>
      </c>
      <c r="C687" t="s">
        <v>296</v>
      </c>
      <c r="D687" t="s">
        <v>355</v>
      </c>
      <c r="E687">
        <v>24.7</v>
      </c>
      <c r="F687">
        <v>24</v>
      </c>
      <c r="G687">
        <v>1</v>
      </c>
      <c r="H687">
        <v>0</v>
      </c>
      <c r="I687">
        <v>4.5999999999999996</v>
      </c>
      <c r="J687">
        <v>1.45</v>
      </c>
      <c r="K687">
        <v>13</v>
      </c>
      <c r="L687">
        <v>24</v>
      </c>
      <c r="M687">
        <v>12</v>
      </c>
      <c r="N687">
        <v>3</v>
      </c>
      <c r="O687">
        <v>14</v>
      </c>
      <c r="P687">
        <v>2</v>
      </c>
      <c r="Q687">
        <v>2</v>
      </c>
      <c r="R687">
        <v>0</v>
      </c>
      <c r="S687">
        <f t="shared" si="40"/>
        <v>22.200000000000003</v>
      </c>
      <c r="T687">
        <f t="shared" si="41"/>
        <v>1.4800000000000002</v>
      </c>
      <c r="U687">
        <f t="shared" si="42"/>
        <v>0.59200000000000008</v>
      </c>
      <c r="V687">
        <f t="shared" si="43"/>
        <v>1</v>
      </c>
    </row>
    <row r="688" spans="1:22" x14ac:dyDescent="0.35">
      <c r="A688" t="s">
        <v>1444</v>
      </c>
      <c r="B688" t="s">
        <v>1476</v>
      </c>
      <c r="C688" t="s">
        <v>315</v>
      </c>
      <c r="D688" t="s">
        <v>356</v>
      </c>
      <c r="E688">
        <v>20.7</v>
      </c>
      <c r="F688">
        <v>19</v>
      </c>
      <c r="G688">
        <v>1</v>
      </c>
      <c r="H688">
        <v>0</v>
      </c>
      <c r="I688">
        <v>4.66</v>
      </c>
      <c r="J688">
        <v>1.39</v>
      </c>
      <c r="K688">
        <v>11</v>
      </c>
      <c r="L688">
        <v>20</v>
      </c>
      <c r="M688">
        <v>9</v>
      </c>
      <c r="N688">
        <v>3</v>
      </c>
      <c r="O688">
        <v>15</v>
      </c>
      <c r="P688">
        <v>0</v>
      </c>
      <c r="Q688">
        <v>1</v>
      </c>
      <c r="R688">
        <v>0</v>
      </c>
      <c r="S688">
        <f t="shared" si="40"/>
        <v>22.200000000000003</v>
      </c>
      <c r="T688">
        <f t="shared" si="41"/>
        <v>1.4800000000000002</v>
      </c>
      <c r="U688">
        <f t="shared" si="42"/>
        <v>0.59200000000000008</v>
      </c>
      <c r="V688">
        <f t="shared" si="43"/>
        <v>1</v>
      </c>
    </row>
    <row r="689" spans="1:22" x14ac:dyDescent="0.35">
      <c r="A689" t="s">
        <v>42</v>
      </c>
      <c r="B689" t="s">
        <v>1275</v>
      </c>
      <c r="C689" t="s">
        <v>307</v>
      </c>
      <c r="D689" t="s">
        <v>356</v>
      </c>
      <c r="E689">
        <v>18.100000000000001</v>
      </c>
      <c r="F689">
        <v>16</v>
      </c>
      <c r="G689">
        <v>1</v>
      </c>
      <c r="H689">
        <v>0</v>
      </c>
      <c r="I689">
        <v>3.73</v>
      </c>
      <c r="J689">
        <v>1.27</v>
      </c>
      <c r="K689">
        <v>8</v>
      </c>
      <c r="L689">
        <v>18</v>
      </c>
      <c r="M689">
        <v>6</v>
      </c>
      <c r="N689">
        <v>2</v>
      </c>
      <c r="O689">
        <v>12</v>
      </c>
      <c r="P689">
        <v>1</v>
      </c>
      <c r="Q689">
        <v>1</v>
      </c>
      <c r="R689">
        <v>0</v>
      </c>
      <c r="S689">
        <f t="shared" si="40"/>
        <v>22.1</v>
      </c>
      <c r="T689">
        <f t="shared" si="41"/>
        <v>1.4733333333333334</v>
      </c>
      <c r="U689">
        <f t="shared" si="42"/>
        <v>0.58933333333333338</v>
      </c>
      <c r="V689">
        <f t="shared" si="43"/>
        <v>1</v>
      </c>
    </row>
    <row r="690" spans="1:22" x14ac:dyDescent="0.35">
      <c r="A690" t="s">
        <v>804</v>
      </c>
      <c r="B690" t="s">
        <v>60</v>
      </c>
      <c r="C690" t="s">
        <v>317</v>
      </c>
      <c r="D690" t="s">
        <v>356</v>
      </c>
      <c r="E690">
        <v>20.6</v>
      </c>
      <c r="F690">
        <v>19</v>
      </c>
      <c r="G690">
        <v>1</v>
      </c>
      <c r="H690">
        <v>0</v>
      </c>
      <c r="I690">
        <v>4.5999999999999996</v>
      </c>
      <c r="J690">
        <v>1.4</v>
      </c>
      <c r="K690">
        <v>11</v>
      </c>
      <c r="L690">
        <v>20</v>
      </c>
      <c r="M690">
        <v>9</v>
      </c>
      <c r="N690">
        <v>3</v>
      </c>
      <c r="O690">
        <v>21</v>
      </c>
      <c r="P690">
        <v>0</v>
      </c>
      <c r="Q690">
        <v>1</v>
      </c>
      <c r="R690">
        <v>0</v>
      </c>
      <c r="S690">
        <f t="shared" si="40"/>
        <v>22.1</v>
      </c>
      <c r="T690">
        <f t="shared" si="41"/>
        <v>1.4733333333333334</v>
      </c>
      <c r="U690">
        <f t="shared" si="42"/>
        <v>0.58933333333333338</v>
      </c>
      <c r="V690">
        <f t="shared" si="43"/>
        <v>1</v>
      </c>
    </row>
    <row r="691" spans="1:22" x14ac:dyDescent="0.35">
      <c r="A691" t="s">
        <v>331</v>
      </c>
      <c r="B691" t="s">
        <v>525</v>
      </c>
      <c r="C691" t="s">
        <v>308</v>
      </c>
      <c r="D691" t="s">
        <v>356</v>
      </c>
      <c r="E691">
        <v>21.1</v>
      </c>
      <c r="F691">
        <v>22</v>
      </c>
      <c r="G691">
        <v>1</v>
      </c>
      <c r="H691">
        <v>0</v>
      </c>
      <c r="I691">
        <v>4.53</v>
      </c>
      <c r="J691">
        <v>1.38</v>
      </c>
      <c r="K691">
        <v>11</v>
      </c>
      <c r="L691">
        <v>19</v>
      </c>
      <c r="M691">
        <v>10</v>
      </c>
      <c r="N691">
        <v>3</v>
      </c>
      <c r="O691">
        <v>22</v>
      </c>
      <c r="P691">
        <v>0</v>
      </c>
      <c r="Q691">
        <v>2</v>
      </c>
      <c r="R691">
        <v>0</v>
      </c>
      <c r="S691">
        <f t="shared" si="40"/>
        <v>22.1</v>
      </c>
      <c r="T691">
        <f t="shared" si="41"/>
        <v>1.4733333333333334</v>
      </c>
      <c r="U691">
        <f t="shared" si="42"/>
        <v>0.58933333333333338</v>
      </c>
      <c r="V691">
        <f t="shared" si="43"/>
        <v>1</v>
      </c>
    </row>
    <row r="692" spans="1:22" x14ac:dyDescent="0.35">
      <c r="A692" t="s">
        <v>1927</v>
      </c>
      <c r="B692" t="s">
        <v>1472</v>
      </c>
      <c r="C692" t="s">
        <v>297</v>
      </c>
      <c r="D692" t="s">
        <v>356</v>
      </c>
      <c r="E692">
        <v>18.5</v>
      </c>
      <c r="F692">
        <v>17</v>
      </c>
      <c r="G692">
        <v>1</v>
      </c>
      <c r="H692">
        <v>0</v>
      </c>
      <c r="I692">
        <v>4.13</v>
      </c>
      <c r="J692">
        <v>1.35</v>
      </c>
      <c r="K692">
        <v>9</v>
      </c>
      <c r="L692">
        <v>18</v>
      </c>
      <c r="M692">
        <v>7</v>
      </c>
      <c r="N692">
        <v>2</v>
      </c>
      <c r="O692">
        <v>19</v>
      </c>
      <c r="P692">
        <v>0</v>
      </c>
      <c r="Q692">
        <v>1</v>
      </c>
      <c r="R692">
        <v>0</v>
      </c>
      <c r="S692">
        <f t="shared" si="40"/>
        <v>22</v>
      </c>
      <c r="T692">
        <f t="shared" si="41"/>
        <v>1.4666666666666666</v>
      </c>
      <c r="U692">
        <f t="shared" si="42"/>
        <v>0.58666666666666667</v>
      </c>
      <c r="V692">
        <f t="shared" si="43"/>
        <v>1</v>
      </c>
    </row>
    <row r="693" spans="1:22" x14ac:dyDescent="0.35">
      <c r="A693" t="s">
        <v>2111</v>
      </c>
      <c r="B693" t="s">
        <v>1696</v>
      </c>
      <c r="C693" t="s">
        <v>297</v>
      </c>
      <c r="D693" t="s">
        <v>355</v>
      </c>
      <c r="E693">
        <v>18.899999999999999</v>
      </c>
      <c r="F693">
        <v>17</v>
      </c>
      <c r="G693">
        <v>1</v>
      </c>
      <c r="H693">
        <v>0</v>
      </c>
      <c r="I693">
        <v>4.4400000000000004</v>
      </c>
      <c r="J693">
        <v>1.38</v>
      </c>
      <c r="K693">
        <v>9</v>
      </c>
      <c r="L693">
        <v>19</v>
      </c>
      <c r="M693">
        <v>7</v>
      </c>
      <c r="N693">
        <v>3</v>
      </c>
      <c r="O693">
        <v>5</v>
      </c>
      <c r="P693">
        <v>3</v>
      </c>
      <c r="Q693">
        <v>1</v>
      </c>
      <c r="R693">
        <v>0</v>
      </c>
      <c r="S693">
        <f t="shared" si="40"/>
        <v>21.9</v>
      </c>
      <c r="T693">
        <f t="shared" si="41"/>
        <v>1.46</v>
      </c>
      <c r="U693">
        <f t="shared" si="42"/>
        <v>0.58399999999999996</v>
      </c>
      <c r="V693">
        <f t="shared" si="43"/>
        <v>1</v>
      </c>
    </row>
    <row r="694" spans="1:22" x14ac:dyDescent="0.35">
      <c r="A694" t="s">
        <v>2177</v>
      </c>
      <c r="B694" t="s">
        <v>67</v>
      </c>
      <c r="C694" t="s">
        <v>315</v>
      </c>
      <c r="D694" t="s">
        <v>356</v>
      </c>
      <c r="E694">
        <v>19.399999999999999</v>
      </c>
      <c r="F694">
        <v>18</v>
      </c>
      <c r="G694">
        <v>1</v>
      </c>
      <c r="H694">
        <v>0</v>
      </c>
      <c r="I694">
        <v>4.2699999999999996</v>
      </c>
      <c r="J694">
        <v>1.36</v>
      </c>
      <c r="K694">
        <v>9</v>
      </c>
      <c r="L694">
        <v>18</v>
      </c>
      <c r="M694">
        <v>9</v>
      </c>
      <c r="N694">
        <v>2</v>
      </c>
      <c r="O694">
        <v>19</v>
      </c>
      <c r="P694">
        <v>0</v>
      </c>
      <c r="Q694">
        <v>1</v>
      </c>
      <c r="R694">
        <v>0</v>
      </c>
      <c r="S694">
        <f t="shared" si="40"/>
        <v>21.9</v>
      </c>
      <c r="T694">
        <f t="shared" si="41"/>
        <v>1.46</v>
      </c>
      <c r="U694">
        <f t="shared" si="42"/>
        <v>0.58399999999999996</v>
      </c>
      <c r="V694">
        <f t="shared" si="43"/>
        <v>1</v>
      </c>
    </row>
    <row r="695" spans="1:22" x14ac:dyDescent="0.35">
      <c r="A695" t="s">
        <v>1330</v>
      </c>
      <c r="B695" t="s">
        <v>1331</v>
      </c>
      <c r="C695" t="s">
        <v>311</v>
      </c>
      <c r="D695" t="s">
        <v>355</v>
      </c>
      <c r="E695">
        <v>20.100000000000001</v>
      </c>
      <c r="F695">
        <v>18</v>
      </c>
      <c r="G695">
        <v>1</v>
      </c>
      <c r="H695">
        <v>0</v>
      </c>
      <c r="I695">
        <v>5.0199999999999996</v>
      </c>
      <c r="J695">
        <v>1.39</v>
      </c>
      <c r="K695">
        <v>11</v>
      </c>
      <c r="L695">
        <v>20</v>
      </c>
      <c r="M695">
        <v>8</v>
      </c>
      <c r="N695">
        <v>4</v>
      </c>
      <c r="O695">
        <v>11</v>
      </c>
      <c r="P695">
        <v>2</v>
      </c>
      <c r="Q695">
        <v>1</v>
      </c>
      <c r="R695">
        <v>0</v>
      </c>
      <c r="S695">
        <f t="shared" si="40"/>
        <v>21.6</v>
      </c>
      <c r="T695">
        <f t="shared" si="41"/>
        <v>1.4400000000000002</v>
      </c>
      <c r="U695">
        <f t="shared" si="42"/>
        <v>0.57600000000000007</v>
      </c>
      <c r="V695">
        <f t="shared" si="43"/>
        <v>1</v>
      </c>
    </row>
    <row r="696" spans="1:22" x14ac:dyDescent="0.35">
      <c r="A696" t="s">
        <v>188</v>
      </c>
      <c r="B696" t="s">
        <v>1618</v>
      </c>
      <c r="C696" t="s">
        <v>309</v>
      </c>
      <c r="D696" t="s">
        <v>356</v>
      </c>
      <c r="E696">
        <v>18.600000000000001</v>
      </c>
      <c r="F696">
        <v>15</v>
      </c>
      <c r="G696">
        <v>1</v>
      </c>
      <c r="H696">
        <v>0</v>
      </c>
      <c r="I696">
        <v>3.93</v>
      </c>
      <c r="J696">
        <v>1.3</v>
      </c>
      <c r="K696">
        <v>8</v>
      </c>
      <c r="L696">
        <v>18</v>
      </c>
      <c r="M696">
        <v>6</v>
      </c>
      <c r="N696">
        <v>2</v>
      </c>
      <c r="O696">
        <v>18</v>
      </c>
      <c r="P696">
        <v>0</v>
      </c>
      <c r="Q696">
        <v>1</v>
      </c>
      <c r="R696">
        <v>0</v>
      </c>
      <c r="S696">
        <f t="shared" si="40"/>
        <v>21.6</v>
      </c>
      <c r="T696">
        <f t="shared" si="41"/>
        <v>1.4400000000000002</v>
      </c>
      <c r="U696">
        <f t="shared" si="42"/>
        <v>0.57600000000000007</v>
      </c>
      <c r="V696">
        <f t="shared" si="43"/>
        <v>1</v>
      </c>
    </row>
    <row r="697" spans="1:22" x14ac:dyDescent="0.35">
      <c r="A697" t="s">
        <v>90</v>
      </c>
      <c r="B697" t="s">
        <v>1980</v>
      </c>
      <c r="C697" t="s">
        <v>309</v>
      </c>
      <c r="D697" t="s">
        <v>356</v>
      </c>
      <c r="E697">
        <v>18.600000000000001</v>
      </c>
      <c r="F697">
        <v>16</v>
      </c>
      <c r="G697">
        <v>1</v>
      </c>
      <c r="H697">
        <v>0</v>
      </c>
      <c r="I697">
        <v>3.96</v>
      </c>
      <c r="J697">
        <v>1.36</v>
      </c>
      <c r="K697">
        <v>8</v>
      </c>
      <c r="L697">
        <v>18</v>
      </c>
      <c r="M697">
        <v>7</v>
      </c>
      <c r="N697">
        <v>2</v>
      </c>
      <c r="O697">
        <v>19</v>
      </c>
      <c r="P697">
        <v>0</v>
      </c>
      <c r="Q697">
        <v>1</v>
      </c>
      <c r="R697">
        <v>0</v>
      </c>
      <c r="S697">
        <f t="shared" si="40"/>
        <v>21.6</v>
      </c>
      <c r="T697">
        <f t="shared" si="41"/>
        <v>1.4400000000000002</v>
      </c>
      <c r="U697">
        <f t="shared" si="42"/>
        <v>0.57600000000000007</v>
      </c>
      <c r="V697">
        <f t="shared" si="43"/>
        <v>1</v>
      </c>
    </row>
    <row r="698" spans="1:22" x14ac:dyDescent="0.35">
      <c r="A698" t="s">
        <v>66</v>
      </c>
      <c r="B698" t="s">
        <v>173</v>
      </c>
      <c r="C698" t="s">
        <v>300</v>
      </c>
      <c r="D698" t="s">
        <v>356</v>
      </c>
      <c r="E698">
        <v>30.5</v>
      </c>
      <c r="F698">
        <v>29</v>
      </c>
      <c r="G698">
        <v>1</v>
      </c>
      <c r="H698">
        <v>0</v>
      </c>
      <c r="I698">
        <v>5.25</v>
      </c>
      <c r="J698">
        <v>1.61</v>
      </c>
      <c r="K698">
        <v>18</v>
      </c>
      <c r="L698">
        <v>32</v>
      </c>
      <c r="M698">
        <v>17</v>
      </c>
      <c r="N698">
        <v>5</v>
      </c>
      <c r="O698">
        <v>32</v>
      </c>
      <c r="P698">
        <v>0</v>
      </c>
      <c r="Q698">
        <v>2</v>
      </c>
      <c r="R698">
        <v>0</v>
      </c>
      <c r="S698">
        <f t="shared" si="40"/>
        <v>21.5</v>
      </c>
      <c r="T698">
        <f t="shared" si="41"/>
        <v>1.4333333333333333</v>
      </c>
      <c r="U698">
        <f t="shared" si="42"/>
        <v>0.57333333333333336</v>
      </c>
      <c r="V698">
        <f t="shared" si="43"/>
        <v>1</v>
      </c>
    </row>
    <row r="699" spans="1:22" x14ac:dyDescent="0.35">
      <c r="A699" t="s">
        <v>162</v>
      </c>
      <c r="B699" t="s">
        <v>2108</v>
      </c>
      <c r="C699" t="s">
        <v>319</v>
      </c>
      <c r="D699" t="s">
        <v>355</v>
      </c>
      <c r="E699">
        <v>19</v>
      </c>
      <c r="F699">
        <v>15</v>
      </c>
      <c r="G699">
        <v>1</v>
      </c>
      <c r="H699">
        <v>0</v>
      </c>
      <c r="I699">
        <v>4.17</v>
      </c>
      <c r="J699">
        <v>1.3</v>
      </c>
      <c r="K699">
        <v>9</v>
      </c>
      <c r="L699">
        <v>20</v>
      </c>
      <c r="M699">
        <v>5</v>
      </c>
      <c r="N699">
        <v>2</v>
      </c>
      <c r="O699">
        <v>17</v>
      </c>
      <c r="P699">
        <v>1</v>
      </c>
      <c r="Q699">
        <v>1</v>
      </c>
      <c r="R699">
        <v>0</v>
      </c>
      <c r="S699">
        <f t="shared" si="40"/>
        <v>21.5</v>
      </c>
      <c r="T699">
        <f t="shared" si="41"/>
        <v>1.4333333333333333</v>
      </c>
      <c r="U699">
        <f t="shared" si="42"/>
        <v>0.57333333333333336</v>
      </c>
      <c r="V699">
        <f t="shared" si="43"/>
        <v>1</v>
      </c>
    </row>
    <row r="700" spans="1:22" x14ac:dyDescent="0.35">
      <c r="A700" t="s">
        <v>441</v>
      </c>
      <c r="B700" t="s">
        <v>112</v>
      </c>
      <c r="C700" t="s">
        <v>298</v>
      </c>
      <c r="D700" t="s">
        <v>356</v>
      </c>
      <c r="E700">
        <v>18</v>
      </c>
      <c r="F700">
        <v>17</v>
      </c>
      <c r="G700">
        <v>1</v>
      </c>
      <c r="H700">
        <v>0</v>
      </c>
      <c r="I700">
        <v>4.37</v>
      </c>
      <c r="J700">
        <v>1.37</v>
      </c>
      <c r="K700">
        <v>9</v>
      </c>
      <c r="L700">
        <v>16</v>
      </c>
      <c r="M700">
        <v>8</v>
      </c>
      <c r="N700">
        <v>2</v>
      </c>
      <c r="O700">
        <v>18</v>
      </c>
      <c r="P700">
        <v>0</v>
      </c>
      <c r="Q700">
        <v>1</v>
      </c>
      <c r="R700">
        <v>0</v>
      </c>
      <c r="S700">
        <f t="shared" si="40"/>
        <v>21.5</v>
      </c>
      <c r="T700">
        <f t="shared" si="41"/>
        <v>1.4333333333333333</v>
      </c>
      <c r="U700">
        <f t="shared" si="42"/>
        <v>0.57333333333333336</v>
      </c>
      <c r="V700">
        <f t="shared" si="43"/>
        <v>1</v>
      </c>
    </row>
    <row r="701" spans="1:22" x14ac:dyDescent="0.35">
      <c r="A701" t="s">
        <v>156</v>
      </c>
      <c r="B701" t="s">
        <v>1496</v>
      </c>
      <c r="C701" t="s">
        <v>296</v>
      </c>
      <c r="D701" t="s">
        <v>356</v>
      </c>
      <c r="E701">
        <v>25.9</v>
      </c>
      <c r="F701">
        <v>20</v>
      </c>
      <c r="G701">
        <v>1</v>
      </c>
      <c r="H701">
        <v>0</v>
      </c>
      <c r="I701">
        <v>4.95</v>
      </c>
      <c r="J701">
        <v>1.45</v>
      </c>
      <c r="K701">
        <v>14</v>
      </c>
      <c r="L701">
        <v>27</v>
      </c>
      <c r="M701">
        <v>11</v>
      </c>
      <c r="N701">
        <v>4</v>
      </c>
      <c r="O701">
        <v>22</v>
      </c>
      <c r="P701">
        <v>0</v>
      </c>
      <c r="Q701">
        <v>1</v>
      </c>
      <c r="R701">
        <v>0</v>
      </c>
      <c r="S701">
        <f t="shared" si="40"/>
        <v>21.4</v>
      </c>
      <c r="T701">
        <f t="shared" si="41"/>
        <v>1.4266666666666665</v>
      </c>
      <c r="U701">
        <f t="shared" si="42"/>
        <v>0.57066666666666666</v>
      </c>
      <c r="V701">
        <f t="shared" si="43"/>
        <v>1</v>
      </c>
    </row>
    <row r="702" spans="1:22" x14ac:dyDescent="0.35">
      <c r="A702" t="s">
        <v>64</v>
      </c>
      <c r="B702" t="s">
        <v>614</v>
      </c>
      <c r="C702" t="s">
        <v>302</v>
      </c>
      <c r="D702" t="s">
        <v>356</v>
      </c>
      <c r="E702">
        <v>18.899999999999999</v>
      </c>
      <c r="F702">
        <v>16</v>
      </c>
      <c r="G702">
        <v>1</v>
      </c>
      <c r="H702">
        <v>0</v>
      </c>
      <c r="I702">
        <v>4.55</v>
      </c>
      <c r="J702">
        <v>1.34</v>
      </c>
      <c r="K702">
        <v>10</v>
      </c>
      <c r="L702">
        <v>19</v>
      </c>
      <c r="M702">
        <v>6</v>
      </c>
      <c r="N702">
        <v>3</v>
      </c>
      <c r="O702">
        <v>18</v>
      </c>
      <c r="P702">
        <v>0</v>
      </c>
      <c r="Q702">
        <v>1</v>
      </c>
      <c r="R702">
        <v>0</v>
      </c>
      <c r="S702">
        <f t="shared" si="40"/>
        <v>21.4</v>
      </c>
      <c r="T702">
        <f t="shared" si="41"/>
        <v>1.4266666666666665</v>
      </c>
      <c r="U702">
        <f t="shared" si="42"/>
        <v>0.57066666666666666</v>
      </c>
      <c r="V702">
        <f t="shared" si="43"/>
        <v>1</v>
      </c>
    </row>
    <row r="703" spans="1:22" x14ac:dyDescent="0.35">
      <c r="A703" t="s">
        <v>57</v>
      </c>
      <c r="B703" t="s">
        <v>1680</v>
      </c>
      <c r="C703" t="s">
        <v>298</v>
      </c>
      <c r="D703" t="s">
        <v>356</v>
      </c>
      <c r="E703">
        <v>21.3</v>
      </c>
      <c r="F703">
        <v>18</v>
      </c>
      <c r="G703">
        <v>1</v>
      </c>
      <c r="H703">
        <v>0</v>
      </c>
      <c r="I703">
        <v>4.5199999999999996</v>
      </c>
      <c r="J703">
        <v>1.42</v>
      </c>
      <c r="K703">
        <v>11</v>
      </c>
      <c r="L703">
        <v>21</v>
      </c>
      <c r="M703">
        <v>9</v>
      </c>
      <c r="N703">
        <v>3</v>
      </c>
      <c r="O703">
        <v>21</v>
      </c>
      <c r="P703">
        <v>0</v>
      </c>
      <c r="Q703">
        <v>1</v>
      </c>
      <c r="R703">
        <v>0</v>
      </c>
      <c r="S703">
        <f t="shared" si="40"/>
        <v>21.299999999999997</v>
      </c>
      <c r="T703">
        <f t="shared" si="41"/>
        <v>1.4199999999999997</v>
      </c>
      <c r="U703">
        <f t="shared" si="42"/>
        <v>0.56799999999999995</v>
      </c>
      <c r="V703">
        <f t="shared" si="43"/>
        <v>1</v>
      </c>
    </row>
    <row r="704" spans="1:22" x14ac:dyDescent="0.35">
      <c r="A704" t="s">
        <v>558</v>
      </c>
      <c r="B704" t="s">
        <v>187</v>
      </c>
      <c r="C704" t="s">
        <v>293</v>
      </c>
      <c r="D704" t="s">
        <v>356</v>
      </c>
      <c r="E704">
        <v>15.3</v>
      </c>
      <c r="F704">
        <v>14</v>
      </c>
      <c r="G704">
        <v>1</v>
      </c>
      <c r="H704">
        <v>0</v>
      </c>
      <c r="I704">
        <v>3.7</v>
      </c>
      <c r="J704">
        <v>1.24</v>
      </c>
      <c r="K704">
        <v>6</v>
      </c>
      <c r="L704">
        <v>14</v>
      </c>
      <c r="M704">
        <v>5</v>
      </c>
      <c r="N704">
        <v>1</v>
      </c>
      <c r="O704">
        <v>15</v>
      </c>
      <c r="P704">
        <v>0</v>
      </c>
      <c r="Q704">
        <v>1</v>
      </c>
      <c r="R704">
        <v>0</v>
      </c>
      <c r="S704">
        <f t="shared" si="40"/>
        <v>21.299999999999997</v>
      </c>
      <c r="T704">
        <f t="shared" si="41"/>
        <v>1.4199999999999997</v>
      </c>
      <c r="U704">
        <f t="shared" si="42"/>
        <v>0.56799999999999995</v>
      </c>
      <c r="V704">
        <f t="shared" si="43"/>
        <v>1</v>
      </c>
    </row>
    <row r="705" spans="1:22" x14ac:dyDescent="0.35">
      <c r="A705" t="s">
        <v>34</v>
      </c>
      <c r="B705" t="s">
        <v>613</v>
      </c>
      <c r="C705" t="s">
        <v>302</v>
      </c>
      <c r="D705" t="s">
        <v>356</v>
      </c>
      <c r="E705">
        <v>27.2</v>
      </c>
      <c r="F705">
        <v>21</v>
      </c>
      <c r="G705">
        <v>1</v>
      </c>
      <c r="H705">
        <v>0</v>
      </c>
      <c r="I705">
        <v>4.79</v>
      </c>
      <c r="J705">
        <v>1.41</v>
      </c>
      <c r="K705">
        <v>14</v>
      </c>
      <c r="L705">
        <v>28</v>
      </c>
      <c r="M705">
        <v>10</v>
      </c>
      <c r="N705">
        <v>4</v>
      </c>
      <c r="O705">
        <v>23</v>
      </c>
      <c r="P705">
        <v>2</v>
      </c>
      <c r="Q705">
        <v>2</v>
      </c>
      <c r="R705">
        <v>0</v>
      </c>
      <c r="S705">
        <f t="shared" si="40"/>
        <v>21.200000000000003</v>
      </c>
      <c r="T705">
        <f t="shared" si="41"/>
        <v>1.4133333333333336</v>
      </c>
      <c r="U705">
        <f t="shared" si="42"/>
        <v>0.56533333333333347</v>
      </c>
      <c r="V705">
        <f t="shared" si="43"/>
        <v>1</v>
      </c>
    </row>
    <row r="706" spans="1:22" x14ac:dyDescent="0.35">
      <c r="A706" t="s">
        <v>203</v>
      </c>
      <c r="B706" t="s">
        <v>134</v>
      </c>
      <c r="C706" t="s">
        <v>317</v>
      </c>
      <c r="D706" t="s">
        <v>356</v>
      </c>
      <c r="E706">
        <v>20.7</v>
      </c>
      <c r="F706">
        <v>19</v>
      </c>
      <c r="G706">
        <v>1</v>
      </c>
      <c r="H706">
        <v>0</v>
      </c>
      <c r="I706">
        <v>4.79</v>
      </c>
      <c r="J706">
        <v>1.47</v>
      </c>
      <c r="K706">
        <v>11</v>
      </c>
      <c r="L706">
        <v>20</v>
      </c>
      <c r="M706">
        <v>10</v>
      </c>
      <c r="N706">
        <v>3</v>
      </c>
      <c r="O706">
        <v>19</v>
      </c>
      <c r="P706">
        <v>0</v>
      </c>
      <c r="Q706">
        <v>1</v>
      </c>
      <c r="R706">
        <v>0</v>
      </c>
      <c r="S706">
        <f t="shared" ref="S706:S769" si="44">E706+F706+(10*G706)+(7*H706)-(0.5*K706)-(0.5*L706)-M706-(3*Q706)+(5*R706)</f>
        <v>21.200000000000003</v>
      </c>
      <c r="T706">
        <f t="shared" ref="T706:T769" si="45">S706/15</f>
        <v>1.4133333333333336</v>
      </c>
      <c r="U706">
        <f t="shared" ref="U706:U769" si="46">IF(S706 &gt;= 550,T706*1.35,IF(S706 &gt;= 500,T706*1.3,IF(S706 &gt;= 450,T706*1.25,IF(S706 &gt;= 400,T706*1.2,IF(S706 &gt;= 350,T706*1.1,IF(S706 &gt;= 300,T706,IF(S706 &gt;= 250,T706*0.9,IF(S706 &gt;= 200,T706*0.8,IF(S706 &gt;= 150,T706*0.7,IF(S706 &gt;= 100,T706*0.6,IF(S706 &gt;= 50,T706*0.5,T706*0.4)))))))))))</f>
        <v>0.56533333333333347</v>
      </c>
      <c r="V706">
        <f t="shared" ref="V706:V769" si="47">IF(U706 &lt; 1.5,1,U706)</f>
        <v>1</v>
      </c>
    </row>
    <row r="707" spans="1:22" x14ac:dyDescent="0.35">
      <c r="A707" t="s">
        <v>24</v>
      </c>
      <c r="B707" t="s">
        <v>872</v>
      </c>
      <c r="D707" t="s">
        <v>355</v>
      </c>
      <c r="E707">
        <v>17.5</v>
      </c>
      <c r="F707">
        <v>17</v>
      </c>
      <c r="G707">
        <v>1</v>
      </c>
      <c r="H707">
        <v>0</v>
      </c>
      <c r="I707">
        <v>4.6399999999999997</v>
      </c>
      <c r="J707">
        <v>1.35</v>
      </c>
      <c r="K707">
        <v>9</v>
      </c>
      <c r="L707">
        <v>16</v>
      </c>
      <c r="M707">
        <v>8</v>
      </c>
      <c r="N707">
        <v>3</v>
      </c>
      <c r="O707">
        <v>4</v>
      </c>
      <c r="P707">
        <v>3</v>
      </c>
      <c r="Q707">
        <v>1</v>
      </c>
      <c r="R707">
        <v>0</v>
      </c>
      <c r="S707">
        <f t="shared" si="44"/>
        <v>21</v>
      </c>
      <c r="T707">
        <f t="shared" si="45"/>
        <v>1.4</v>
      </c>
      <c r="U707">
        <f t="shared" si="46"/>
        <v>0.55999999999999994</v>
      </c>
      <c r="V707">
        <f t="shared" si="47"/>
        <v>1</v>
      </c>
    </row>
    <row r="708" spans="1:22" x14ac:dyDescent="0.35">
      <c r="A708" t="s">
        <v>1967</v>
      </c>
      <c r="B708" t="s">
        <v>1968</v>
      </c>
      <c r="C708" t="s">
        <v>303</v>
      </c>
      <c r="D708" t="s">
        <v>355</v>
      </c>
      <c r="E708">
        <v>17.399999999999999</v>
      </c>
      <c r="F708">
        <v>15</v>
      </c>
      <c r="G708">
        <v>1</v>
      </c>
      <c r="H708">
        <v>0</v>
      </c>
      <c r="I708">
        <v>4.28</v>
      </c>
      <c r="J708">
        <v>1.32</v>
      </c>
      <c r="K708">
        <v>8</v>
      </c>
      <c r="L708">
        <v>17</v>
      </c>
      <c r="M708">
        <v>6</v>
      </c>
      <c r="N708">
        <v>2</v>
      </c>
      <c r="O708">
        <v>15</v>
      </c>
      <c r="P708">
        <v>1</v>
      </c>
      <c r="Q708">
        <v>1</v>
      </c>
      <c r="R708">
        <v>0</v>
      </c>
      <c r="S708">
        <f t="shared" si="44"/>
        <v>20.9</v>
      </c>
      <c r="T708">
        <f t="shared" si="45"/>
        <v>1.3933333333333333</v>
      </c>
      <c r="U708">
        <f t="shared" si="46"/>
        <v>0.55733333333333335</v>
      </c>
      <c r="V708">
        <f t="shared" si="47"/>
        <v>1</v>
      </c>
    </row>
    <row r="709" spans="1:22" x14ac:dyDescent="0.35">
      <c r="A709" t="s">
        <v>860</v>
      </c>
      <c r="B709" t="s">
        <v>1265</v>
      </c>
      <c r="C709" t="s">
        <v>310</v>
      </c>
      <c r="D709" t="s">
        <v>356</v>
      </c>
      <c r="E709">
        <v>17.399999999999999</v>
      </c>
      <c r="F709">
        <v>18</v>
      </c>
      <c r="G709">
        <v>1</v>
      </c>
      <c r="H709">
        <v>0</v>
      </c>
      <c r="I709">
        <v>4.47</v>
      </c>
      <c r="J709">
        <v>1.42</v>
      </c>
      <c r="K709">
        <v>9</v>
      </c>
      <c r="L709">
        <v>16</v>
      </c>
      <c r="M709">
        <v>9</v>
      </c>
      <c r="N709">
        <v>2</v>
      </c>
      <c r="O709">
        <v>16</v>
      </c>
      <c r="P709">
        <v>0</v>
      </c>
      <c r="Q709">
        <v>1</v>
      </c>
      <c r="R709">
        <v>0</v>
      </c>
      <c r="S709">
        <f t="shared" si="44"/>
        <v>20.9</v>
      </c>
      <c r="T709">
        <f t="shared" si="45"/>
        <v>1.3933333333333333</v>
      </c>
      <c r="U709">
        <f t="shared" si="46"/>
        <v>0.55733333333333335</v>
      </c>
      <c r="V709">
        <f t="shared" si="47"/>
        <v>1</v>
      </c>
    </row>
    <row r="710" spans="1:22" x14ac:dyDescent="0.35">
      <c r="A710" t="s">
        <v>1277</v>
      </c>
      <c r="B710" t="s">
        <v>2110</v>
      </c>
      <c r="C710" t="s">
        <v>1523</v>
      </c>
      <c r="D710" t="s">
        <v>355</v>
      </c>
      <c r="E710">
        <v>16.8</v>
      </c>
      <c r="F710">
        <v>15</v>
      </c>
      <c r="G710">
        <v>1</v>
      </c>
      <c r="H710">
        <v>0</v>
      </c>
      <c r="I710">
        <v>4.4400000000000004</v>
      </c>
      <c r="J710">
        <v>1.35</v>
      </c>
      <c r="K710">
        <v>8</v>
      </c>
      <c r="L710">
        <v>16</v>
      </c>
      <c r="M710">
        <v>6</v>
      </c>
      <c r="N710">
        <v>2</v>
      </c>
      <c r="O710">
        <v>3</v>
      </c>
      <c r="P710">
        <v>3</v>
      </c>
      <c r="Q710">
        <v>1</v>
      </c>
      <c r="R710">
        <v>0</v>
      </c>
      <c r="S710">
        <f t="shared" si="44"/>
        <v>20.799999999999997</v>
      </c>
      <c r="T710">
        <f t="shared" si="45"/>
        <v>1.3866666666666665</v>
      </c>
      <c r="U710">
        <f t="shared" si="46"/>
        <v>0.55466666666666664</v>
      </c>
      <c r="V710">
        <f t="shared" si="47"/>
        <v>1</v>
      </c>
    </row>
    <row r="711" spans="1:22" x14ac:dyDescent="0.35">
      <c r="A711" t="s">
        <v>1266</v>
      </c>
      <c r="B711" t="s">
        <v>1267</v>
      </c>
      <c r="C711" t="s">
        <v>313</v>
      </c>
      <c r="D711" t="s">
        <v>356</v>
      </c>
      <c r="E711">
        <v>18.8</v>
      </c>
      <c r="F711">
        <v>15</v>
      </c>
      <c r="G711">
        <v>1</v>
      </c>
      <c r="H711">
        <v>0</v>
      </c>
      <c r="I711">
        <v>4.22</v>
      </c>
      <c r="J711">
        <v>1.32</v>
      </c>
      <c r="K711">
        <v>9</v>
      </c>
      <c r="L711">
        <v>19</v>
      </c>
      <c r="M711">
        <v>6</v>
      </c>
      <c r="N711">
        <v>2</v>
      </c>
      <c r="O711">
        <v>17</v>
      </c>
      <c r="P711">
        <v>0</v>
      </c>
      <c r="Q711">
        <v>1</v>
      </c>
      <c r="R711">
        <v>0</v>
      </c>
      <c r="S711">
        <f t="shared" si="44"/>
        <v>20.799999999999997</v>
      </c>
      <c r="T711">
        <f t="shared" si="45"/>
        <v>1.3866666666666665</v>
      </c>
      <c r="U711">
        <f t="shared" si="46"/>
        <v>0.55466666666666664</v>
      </c>
      <c r="V711">
        <f t="shared" si="47"/>
        <v>1</v>
      </c>
    </row>
    <row r="712" spans="1:22" x14ac:dyDescent="0.35">
      <c r="A712" t="s">
        <v>157</v>
      </c>
      <c r="B712" t="s">
        <v>110</v>
      </c>
      <c r="C712" t="s">
        <v>297</v>
      </c>
      <c r="D712" t="s">
        <v>356</v>
      </c>
      <c r="E712">
        <v>19.8</v>
      </c>
      <c r="F712">
        <v>16</v>
      </c>
      <c r="G712">
        <v>1</v>
      </c>
      <c r="H712">
        <v>0</v>
      </c>
      <c r="I712">
        <v>4.5</v>
      </c>
      <c r="J712">
        <v>1.4</v>
      </c>
      <c r="K712">
        <v>10</v>
      </c>
      <c r="L712">
        <v>20</v>
      </c>
      <c r="M712">
        <v>7</v>
      </c>
      <c r="N712">
        <v>2</v>
      </c>
      <c r="O712">
        <v>17</v>
      </c>
      <c r="P712">
        <v>0</v>
      </c>
      <c r="Q712">
        <v>1</v>
      </c>
      <c r="R712">
        <v>0</v>
      </c>
      <c r="S712">
        <f t="shared" si="44"/>
        <v>20.799999999999997</v>
      </c>
      <c r="T712">
        <f t="shared" si="45"/>
        <v>1.3866666666666665</v>
      </c>
      <c r="U712">
        <f t="shared" si="46"/>
        <v>0.55466666666666664</v>
      </c>
      <c r="V712">
        <f t="shared" si="47"/>
        <v>1</v>
      </c>
    </row>
    <row r="713" spans="1:22" x14ac:dyDescent="0.35">
      <c r="A713" t="s">
        <v>139</v>
      </c>
      <c r="B713" t="s">
        <v>1955</v>
      </c>
      <c r="C713" t="s">
        <v>363</v>
      </c>
      <c r="D713" t="s">
        <v>356</v>
      </c>
      <c r="E713">
        <v>17.3</v>
      </c>
      <c r="F713">
        <v>17</v>
      </c>
      <c r="G713">
        <v>1</v>
      </c>
      <c r="H713">
        <v>0</v>
      </c>
      <c r="I713">
        <v>4.57</v>
      </c>
      <c r="J713">
        <v>1.36</v>
      </c>
      <c r="K713">
        <v>9</v>
      </c>
      <c r="L713">
        <v>16</v>
      </c>
      <c r="M713">
        <v>8</v>
      </c>
      <c r="N713">
        <v>3</v>
      </c>
      <c r="O713">
        <v>17</v>
      </c>
      <c r="P713">
        <v>0</v>
      </c>
      <c r="Q713">
        <v>1</v>
      </c>
      <c r="R713">
        <v>0</v>
      </c>
      <c r="S713">
        <f t="shared" si="44"/>
        <v>20.799999999999997</v>
      </c>
      <c r="T713">
        <f t="shared" si="45"/>
        <v>1.3866666666666665</v>
      </c>
      <c r="U713">
        <f t="shared" si="46"/>
        <v>0.55466666666666664</v>
      </c>
      <c r="V713">
        <f t="shared" si="47"/>
        <v>1</v>
      </c>
    </row>
    <row r="714" spans="1:22" x14ac:dyDescent="0.35">
      <c r="A714" t="s">
        <v>1454</v>
      </c>
      <c r="B714" t="s">
        <v>1258</v>
      </c>
      <c r="C714" t="s">
        <v>301</v>
      </c>
      <c r="D714" t="s">
        <v>356</v>
      </c>
      <c r="E714">
        <v>23.2</v>
      </c>
      <c r="F714">
        <v>20</v>
      </c>
      <c r="G714">
        <v>1</v>
      </c>
      <c r="H714">
        <v>0</v>
      </c>
      <c r="I714">
        <v>4.58</v>
      </c>
      <c r="J714">
        <v>1.48</v>
      </c>
      <c r="K714">
        <v>12</v>
      </c>
      <c r="L714">
        <v>23</v>
      </c>
      <c r="M714">
        <v>12</v>
      </c>
      <c r="N714">
        <v>3</v>
      </c>
      <c r="O714">
        <v>21</v>
      </c>
      <c r="P714">
        <v>0</v>
      </c>
      <c r="Q714">
        <v>1</v>
      </c>
      <c r="R714">
        <v>0</v>
      </c>
      <c r="S714">
        <f t="shared" si="44"/>
        <v>20.700000000000003</v>
      </c>
      <c r="T714">
        <f t="shared" si="45"/>
        <v>1.3800000000000001</v>
      </c>
      <c r="U714">
        <f t="shared" si="46"/>
        <v>0.55200000000000005</v>
      </c>
      <c r="V714">
        <f t="shared" si="47"/>
        <v>1</v>
      </c>
    </row>
    <row r="715" spans="1:22" x14ac:dyDescent="0.35">
      <c r="A715" t="s">
        <v>747</v>
      </c>
      <c r="B715" t="s">
        <v>762</v>
      </c>
      <c r="C715" t="s">
        <v>298</v>
      </c>
      <c r="D715" t="s">
        <v>356</v>
      </c>
      <c r="E715">
        <v>17.2</v>
      </c>
      <c r="F715">
        <v>15</v>
      </c>
      <c r="G715">
        <v>1</v>
      </c>
      <c r="H715">
        <v>0</v>
      </c>
      <c r="I715">
        <v>4.34</v>
      </c>
      <c r="J715">
        <v>1.32</v>
      </c>
      <c r="K715">
        <v>8</v>
      </c>
      <c r="L715">
        <v>17</v>
      </c>
      <c r="M715">
        <v>6</v>
      </c>
      <c r="N715">
        <v>2</v>
      </c>
      <c r="O715">
        <v>9</v>
      </c>
      <c r="P715">
        <v>2</v>
      </c>
      <c r="Q715">
        <v>1</v>
      </c>
      <c r="R715">
        <v>0</v>
      </c>
      <c r="S715">
        <f t="shared" si="44"/>
        <v>20.700000000000003</v>
      </c>
      <c r="T715">
        <f t="shared" si="45"/>
        <v>1.3800000000000001</v>
      </c>
      <c r="U715">
        <f t="shared" si="46"/>
        <v>0.55200000000000005</v>
      </c>
      <c r="V715">
        <f t="shared" si="47"/>
        <v>1</v>
      </c>
    </row>
    <row r="716" spans="1:22" x14ac:dyDescent="0.35">
      <c r="A716" t="s">
        <v>55</v>
      </c>
      <c r="B716" t="s">
        <v>825</v>
      </c>
      <c r="C716" t="s">
        <v>300</v>
      </c>
      <c r="D716" t="s">
        <v>356</v>
      </c>
      <c r="E716">
        <v>16.7</v>
      </c>
      <c r="F716">
        <v>16</v>
      </c>
      <c r="G716">
        <v>1</v>
      </c>
      <c r="H716">
        <v>0</v>
      </c>
      <c r="I716">
        <v>4.91</v>
      </c>
      <c r="J716">
        <v>1.38</v>
      </c>
      <c r="K716">
        <v>9</v>
      </c>
      <c r="L716">
        <v>17</v>
      </c>
      <c r="M716">
        <v>6</v>
      </c>
      <c r="N716">
        <v>3</v>
      </c>
      <c r="O716">
        <v>17</v>
      </c>
      <c r="P716">
        <v>0</v>
      </c>
      <c r="Q716">
        <v>1</v>
      </c>
      <c r="R716">
        <v>0</v>
      </c>
      <c r="S716">
        <f t="shared" si="44"/>
        <v>20.700000000000003</v>
      </c>
      <c r="T716">
        <f t="shared" si="45"/>
        <v>1.3800000000000001</v>
      </c>
      <c r="U716">
        <f t="shared" si="46"/>
        <v>0.55200000000000005</v>
      </c>
      <c r="V716">
        <f t="shared" si="47"/>
        <v>1</v>
      </c>
    </row>
    <row r="717" spans="1:22" x14ac:dyDescent="0.35">
      <c r="A717" t="s">
        <v>150</v>
      </c>
      <c r="B717" t="s">
        <v>1712</v>
      </c>
      <c r="C717" t="s">
        <v>293</v>
      </c>
      <c r="D717" t="s">
        <v>356</v>
      </c>
      <c r="E717">
        <v>14.2</v>
      </c>
      <c r="F717">
        <v>16</v>
      </c>
      <c r="G717">
        <v>1</v>
      </c>
      <c r="H717">
        <v>0</v>
      </c>
      <c r="I717">
        <v>4.13</v>
      </c>
      <c r="J717">
        <v>1.36</v>
      </c>
      <c r="K717">
        <v>7</v>
      </c>
      <c r="L717">
        <v>12</v>
      </c>
      <c r="M717">
        <v>7</v>
      </c>
      <c r="N717">
        <v>2</v>
      </c>
      <c r="O717">
        <v>14</v>
      </c>
      <c r="P717">
        <v>0</v>
      </c>
      <c r="Q717">
        <v>1</v>
      </c>
      <c r="R717">
        <v>0</v>
      </c>
      <c r="S717">
        <f t="shared" si="44"/>
        <v>20.700000000000003</v>
      </c>
      <c r="T717">
        <f t="shared" si="45"/>
        <v>1.3800000000000001</v>
      </c>
      <c r="U717">
        <f t="shared" si="46"/>
        <v>0.55200000000000005</v>
      </c>
      <c r="V717">
        <f t="shared" si="47"/>
        <v>1</v>
      </c>
    </row>
    <row r="718" spans="1:22" x14ac:dyDescent="0.35">
      <c r="A718" t="s">
        <v>1312</v>
      </c>
      <c r="B718" t="s">
        <v>2099</v>
      </c>
      <c r="C718" t="s">
        <v>1523</v>
      </c>
      <c r="D718" t="s">
        <v>355</v>
      </c>
      <c r="E718">
        <v>29.1</v>
      </c>
      <c r="F718">
        <v>24</v>
      </c>
      <c r="G718">
        <v>1</v>
      </c>
      <c r="H718">
        <v>0</v>
      </c>
      <c r="I718">
        <v>4.8899999999999997</v>
      </c>
      <c r="J718">
        <v>1.5</v>
      </c>
      <c r="K718">
        <v>16</v>
      </c>
      <c r="L718">
        <v>29</v>
      </c>
      <c r="M718">
        <v>14</v>
      </c>
      <c r="N718">
        <v>4</v>
      </c>
      <c r="O718">
        <v>16</v>
      </c>
      <c r="P718">
        <v>3</v>
      </c>
      <c r="Q718">
        <v>2</v>
      </c>
      <c r="R718">
        <v>0</v>
      </c>
      <c r="S718">
        <f t="shared" si="44"/>
        <v>20.6</v>
      </c>
      <c r="T718">
        <f t="shared" si="45"/>
        <v>1.3733333333333335</v>
      </c>
      <c r="U718">
        <f t="shared" si="46"/>
        <v>0.54933333333333345</v>
      </c>
      <c r="V718">
        <f t="shared" si="47"/>
        <v>1</v>
      </c>
    </row>
    <row r="719" spans="1:22" x14ac:dyDescent="0.35">
      <c r="A719" t="s">
        <v>244</v>
      </c>
      <c r="B719" t="s">
        <v>1805</v>
      </c>
      <c r="C719" t="s">
        <v>302</v>
      </c>
      <c r="D719" t="s">
        <v>356</v>
      </c>
      <c r="E719">
        <v>19.600000000000001</v>
      </c>
      <c r="F719">
        <v>16</v>
      </c>
      <c r="G719">
        <v>1</v>
      </c>
      <c r="H719">
        <v>0</v>
      </c>
      <c r="I719">
        <v>4.7699999999999996</v>
      </c>
      <c r="J719">
        <v>1.37</v>
      </c>
      <c r="K719">
        <v>10</v>
      </c>
      <c r="L719">
        <v>20</v>
      </c>
      <c r="M719">
        <v>7</v>
      </c>
      <c r="N719">
        <v>3</v>
      </c>
      <c r="O719">
        <v>9</v>
      </c>
      <c r="P719">
        <v>3</v>
      </c>
      <c r="Q719">
        <v>1</v>
      </c>
      <c r="R719">
        <v>0</v>
      </c>
      <c r="S719">
        <f t="shared" si="44"/>
        <v>20.6</v>
      </c>
      <c r="T719">
        <f t="shared" si="45"/>
        <v>1.3733333333333335</v>
      </c>
      <c r="U719">
        <f t="shared" si="46"/>
        <v>0.54933333333333345</v>
      </c>
      <c r="V719">
        <f t="shared" si="47"/>
        <v>1</v>
      </c>
    </row>
    <row r="720" spans="1:22" x14ac:dyDescent="0.35">
      <c r="A720" t="s">
        <v>39</v>
      </c>
      <c r="B720" t="s">
        <v>1919</v>
      </c>
      <c r="C720" t="s">
        <v>305</v>
      </c>
      <c r="D720" t="s">
        <v>356</v>
      </c>
      <c r="E720">
        <v>14.6</v>
      </c>
      <c r="F720">
        <v>16</v>
      </c>
      <c r="G720">
        <v>1</v>
      </c>
      <c r="H720">
        <v>0</v>
      </c>
      <c r="I720">
        <v>4.4800000000000004</v>
      </c>
      <c r="J720">
        <v>1.35</v>
      </c>
      <c r="K720">
        <v>7</v>
      </c>
      <c r="L720">
        <v>13</v>
      </c>
      <c r="M720">
        <v>7</v>
      </c>
      <c r="N720">
        <v>2</v>
      </c>
      <c r="O720">
        <v>12</v>
      </c>
      <c r="P720">
        <v>0</v>
      </c>
      <c r="Q720">
        <v>1</v>
      </c>
      <c r="R720">
        <v>0</v>
      </c>
      <c r="S720">
        <f t="shared" si="44"/>
        <v>20.6</v>
      </c>
      <c r="T720">
        <f t="shared" si="45"/>
        <v>1.3733333333333335</v>
      </c>
      <c r="U720">
        <f t="shared" si="46"/>
        <v>0.54933333333333345</v>
      </c>
      <c r="V720">
        <f t="shared" si="47"/>
        <v>1</v>
      </c>
    </row>
    <row r="721" spans="1:22" x14ac:dyDescent="0.35">
      <c r="A721" t="s">
        <v>1720</v>
      </c>
      <c r="B721" t="s">
        <v>744</v>
      </c>
      <c r="C721" t="s">
        <v>320</v>
      </c>
      <c r="D721" t="s">
        <v>356</v>
      </c>
      <c r="E721">
        <v>20</v>
      </c>
      <c r="F721">
        <v>18</v>
      </c>
      <c r="G721">
        <v>1</v>
      </c>
      <c r="H721">
        <v>0</v>
      </c>
      <c r="I721">
        <v>4.46</v>
      </c>
      <c r="J721">
        <v>1.47</v>
      </c>
      <c r="K721">
        <v>10</v>
      </c>
      <c r="L721">
        <v>19</v>
      </c>
      <c r="M721">
        <v>10</v>
      </c>
      <c r="N721">
        <v>2</v>
      </c>
      <c r="O721">
        <v>19</v>
      </c>
      <c r="P721">
        <v>0</v>
      </c>
      <c r="Q721">
        <v>1</v>
      </c>
      <c r="R721">
        <v>0</v>
      </c>
      <c r="S721">
        <f t="shared" si="44"/>
        <v>20.5</v>
      </c>
      <c r="T721">
        <f t="shared" si="45"/>
        <v>1.3666666666666667</v>
      </c>
      <c r="U721">
        <f t="shared" si="46"/>
        <v>0.54666666666666675</v>
      </c>
      <c r="V721">
        <f t="shared" si="47"/>
        <v>1</v>
      </c>
    </row>
    <row r="722" spans="1:22" x14ac:dyDescent="0.35">
      <c r="A722" t="s">
        <v>83</v>
      </c>
      <c r="B722" t="s">
        <v>1024</v>
      </c>
      <c r="C722" t="s">
        <v>2138</v>
      </c>
      <c r="D722" t="s">
        <v>356</v>
      </c>
      <c r="E722">
        <v>17.5</v>
      </c>
      <c r="F722">
        <v>15</v>
      </c>
      <c r="G722">
        <v>1</v>
      </c>
      <c r="H722">
        <v>0</v>
      </c>
      <c r="I722">
        <v>4.41</v>
      </c>
      <c r="J722">
        <v>1.33</v>
      </c>
      <c r="K722">
        <v>9</v>
      </c>
      <c r="L722">
        <v>17</v>
      </c>
      <c r="M722">
        <v>6</v>
      </c>
      <c r="N722">
        <v>3</v>
      </c>
      <c r="O722">
        <v>17</v>
      </c>
      <c r="P722">
        <v>0</v>
      </c>
      <c r="Q722">
        <v>1</v>
      </c>
      <c r="R722">
        <v>0</v>
      </c>
      <c r="S722">
        <f t="shared" si="44"/>
        <v>20.5</v>
      </c>
      <c r="T722">
        <f t="shared" si="45"/>
        <v>1.3666666666666667</v>
      </c>
      <c r="U722">
        <f t="shared" si="46"/>
        <v>0.54666666666666675</v>
      </c>
      <c r="V722">
        <f t="shared" si="47"/>
        <v>1</v>
      </c>
    </row>
    <row r="723" spans="1:22" x14ac:dyDescent="0.35">
      <c r="A723" t="s">
        <v>33</v>
      </c>
      <c r="B723" t="s">
        <v>2178</v>
      </c>
      <c r="C723" t="s">
        <v>298</v>
      </c>
      <c r="D723" t="s">
        <v>356</v>
      </c>
      <c r="E723">
        <v>18.5</v>
      </c>
      <c r="F723">
        <v>17</v>
      </c>
      <c r="G723">
        <v>1</v>
      </c>
      <c r="H723">
        <v>0</v>
      </c>
      <c r="I723">
        <v>4.2699999999999996</v>
      </c>
      <c r="J723">
        <v>1.45</v>
      </c>
      <c r="K723">
        <v>9</v>
      </c>
      <c r="L723">
        <v>17</v>
      </c>
      <c r="M723">
        <v>9</v>
      </c>
      <c r="N723">
        <v>2</v>
      </c>
      <c r="O723">
        <v>18</v>
      </c>
      <c r="P723">
        <v>0</v>
      </c>
      <c r="Q723">
        <v>1</v>
      </c>
      <c r="R723">
        <v>0</v>
      </c>
      <c r="S723">
        <f t="shared" si="44"/>
        <v>20.5</v>
      </c>
      <c r="T723">
        <f t="shared" si="45"/>
        <v>1.3666666666666667</v>
      </c>
      <c r="U723">
        <f t="shared" si="46"/>
        <v>0.54666666666666675</v>
      </c>
      <c r="V723">
        <f t="shared" si="47"/>
        <v>1</v>
      </c>
    </row>
    <row r="724" spans="1:22" x14ac:dyDescent="0.35">
      <c r="A724" t="s">
        <v>66</v>
      </c>
      <c r="B724" t="s">
        <v>114</v>
      </c>
      <c r="C724" t="s">
        <v>293</v>
      </c>
      <c r="D724" t="s">
        <v>356</v>
      </c>
      <c r="E724">
        <v>23.7</v>
      </c>
      <c r="F724">
        <v>21</v>
      </c>
      <c r="G724">
        <v>1</v>
      </c>
      <c r="H724">
        <v>0</v>
      </c>
      <c r="I724">
        <v>4.8899999999999997</v>
      </c>
      <c r="J724">
        <v>1.5</v>
      </c>
      <c r="K724">
        <v>13</v>
      </c>
      <c r="L724">
        <v>22</v>
      </c>
      <c r="M724">
        <v>14</v>
      </c>
      <c r="N724">
        <v>3</v>
      </c>
      <c r="O724">
        <v>22</v>
      </c>
      <c r="P724">
        <v>0</v>
      </c>
      <c r="Q724">
        <v>1</v>
      </c>
      <c r="R724">
        <v>0</v>
      </c>
      <c r="S724">
        <f t="shared" si="44"/>
        <v>20.200000000000003</v>
      </c>
      <c r="T724">
        <f t="shared" si="45"/>
        <v>1.3466666666666669</v>
      </c>
      <c r="U724">
        <f t="shared" si="46"/>
        <v>0.53866666666666674</v>
      </c>
      <c r="V724">
        <f t="shared" si="47"/>
        <v>1</v>
      </c>
    </row>
    <row r="725" spans="1:22" x14ac:dyDescent="0.35">
      <c r="A725" t="s">
        <v>174</v>
      </c>
      <c r="B725" t="s">
        <v>1284</v>
      </c>
      <c r="C725" t="s">
        <v>313</v>
      </c>
      <c r="D725" t="s">
        <v>356</v>
      </c>
      <c r="E725">
        <v>17.7</v>
      </c>
      <c r="F725">
        <v>14</v>
      </c>
      <c r="G725">
        <v>1</v>
      </c>
      <c r="H725">
        <v>0</v>
      </c>
      <c r="I725">
        <v>4.24</v>
      </c>
      <c r="J725">
        <v>1.33</v>
      </c>
      <c r="K725">
        <v>8</v>
      </c>
      <c r="L725">
        <v>17</v>
      </c>
      <c r="M725">
        <v>6</v>
      </c>
      <c r="N725">
        <v>2</v>
      </c>
      <c r="O725">
        <v>16</v>
      </c>
      <c r="P725">
        <v>0</v>
      </c>
      <c r="Q725">
        <v>1</v>
      </c>
      <c r="R725">
        <v>0</v>
      </c>
      <c r="S725">
        <f t="shared" si="44"/>
        <v>20.200000000000003</v>
      </c>
      <c r="T725">
        <f t="shared" si="45"/>
        <v>1.3466666666666669</v>
      </c>
      <c r="U725">
        <f t="shared" si="46"/>
        <v>0.53866666666666674</v>
      </c>
      <c r="V725">
        <f t="shared" si="47"/>
        <v>1</v>
      </c>
    </row>
    <row r="726" spans="1:22" x14ac:dyDescent="0.35">
      <c r="A726" t="s">
        <v>523</v>
      </c>
      <c r="B726" t="s">
        <v>674</v>
      </c>
      <c r="C726" t="s">
        <v>307</v>
      </c>
      <c r="D726" t="s">
        <v>355</v>
      </c>
      <c r="E726">
        <v>16.2</v>
      </c>
      <c r="F726">
        <v>15</v>
      </c>
      <c r="G726">
        <v>1</v>
      </c>
      <c r="H726">
        <v>0</v>
      </c>
      <c r="I726">
        <v>4.33</v>
      </c>
      <c r="J726">
        <v>1.36</v>
      </c>
      <c r="K726">
        <v>8</v>
      </c>
      <c r="L726">
        <v>16</v>
      </c>
      <c r="M726">
        <v>6</v>
      </c>
      <c r="N726">
        <v>2</v>
      </c>
      <c r="O726">
        <v>15</v>
      </c>
      <c r="P726">
        <v>0</v>
      </c>
      <c r="Q726">
        <v>1</v>
      </c>
      <c r="R726">
        <v>0</v>
      </c>
      <c r="S726">
        <f t="shared" si="44"/>
        <v>20.200000000000003</v>
      </c>
      <c r="T726">
        <f t="shared" si="45"/>
        <v>1.3466666666666669</v>
      </c>
      <c r="U726">
        <f t="shared" si="46"/>
        <v>0.53866666666666674</v>
      </c>
      <c r="V726">
        <f t="shared" si="47"/>
        <v>1</v>
      </c>
    </row>
    <row r="727" spans="1:22" x14ac:dyDescent="0.35">
      <c r="A727" t="s">
        <v>462</v>
      </c>
      <c r="B727" t="s">
        <v>480</v>
      </c>
      <c r="D727" t="s">
        <v>356</v>
      </c>
      <c r="E727">
        <v>24.1</v>
      </c>
      <c r="F727">
        <v>16</v>
      </c>
      <c r="G727">
        <v>1</v>
      </c>
      <c r="H727">
        <v>0</v>
      </c>
      <c r="I727">
        <v>4.43</v>
      </c>
      <c r="J727">
        <v>1.42</v>
      </c>
      <c r="K727">
        <v>12</v>
      </c>
      <c r="L727">
        <v>26</v>
      </c>
      <c r="M727">
        <v>8</v>
      </c>
      <c r="N727">
        <v>3</v>
      </c>
      <c r="O727">
        <v>26</v>
      </c>
      <c r="P727">
        <v>0</v>
      </c>
      <c r="Q727">
        <v>1</v>
      </c>
      <c r="R727">
        <v>0</v>
      </c>
      <c r="S727">
        <f t="shared" si="44"/>
        <v>20.100000000000001</v>
      </c>
      <c r="T727">
        <f t="shared" si="45"/>
        <v>1.34</v>
      </c>
      <c r="U727">
        <f t="shared" si="46"/>
        <v>0.53600000000000003</v>
      </c>
      <c r="V727">
        <f t="shared" si="47"/>
        <v>1</v>
      </c>
    </row>
    <row r="728" spans="1:22" x14ac:dyDescent="0.35">
      <c r="A728" t="s">
        <v>55</v>
      </c>
      <c r="B728" t="s">
        <v>829</v>
      </c>
      <c r="C728" t="s">
        <v>297</v>
      </c>
      <c r="D728" t="s">
        <v>356</v>
      </c>
      <c r="E728">
        <v>20.100000000000001</v>
      </c>
      <c r="F728">
        <v>16</v>
      </c>
      <c r="G728">
        <v>1</v>
      </c>
      <c r="H728">
        <v>0</v>
      </c>
      <c r="I728">
        <v>4.92</v>
      </c>
      <c r="J728">
        <v>1.39</v>
      </c>
      <c r="K728">
        <v>11</v>
      </c>
      <c r="L728">
        <v>21</v>
      </c>
      <c r="M728">
        <v>7</v>
      </c>
      <c r="N728">
        <v>4</v>
      </c>
      <c r="O728">
        <v>18</v>
      </c>
      <c r="P728">
        <v>0</v>
      </c>
      <c r="Q728">
        <v>1</v>
      </c>
      <c r="R728">
        <v>0</v>
      </c>
      <c r="S728">
        <f t="shared" si="44"/>
        <v>20.100000000000001</v>
      </c>
      <c r="T728">
        <f t="shared" si="45"/>
        <v>1.34</v>
      </c>
      <c r="U728">
        <f t="shared" si="46"/>
        <v>0.53600000000000003</v>
      </c>
      <c r="V728">
        <f t="shared" si="47"/>
        <v>1</v>
      </c>
    </row>
    <row r="729" spans="1:22" x14ac:dyDescent="0.35">
      <c r="A729" t="s">
        <v>232</v>
      </c>
      <c r="B729" t="s">
        <v>1894</v>
      </c>
      <c r="C729" t="s">
        <v>297</v>
      </c>
      <c r="D729" t="s">
        <v>356</v>
      </c>
      <c r="E729">
        <v>19.600000000000001</v>
      </c>
      <c r="F729">
        <v>19</v>
      </c>
      <c r="G729">
        <v>1</v>
      </c>
      <c r="H729">
        <v>0</v>
      </c>
      <c r="I729">
        <v>4.5199999999999996</v>
      </c>
      <c r="J729">
        <v>1.49</v>
      </c>
      <c r="K729">
        <v>10</v>
      </c>
      <c r="L729">
        <v>19</v>
      </c>
      <c r="M729">
        <v>11</v>
      </c>
      <c r="N729">
        <v>2</v>
      </c>
      <c r="O729">
        <v>12</v>
      </c>
      <c r="P729">
        <v>0</v>
      </c>
      <c r="Q729">
        <v>1</v>
      </c>
      <c r="R729">
        <v>0</v>
      </c>
      <c r="S729">
        <f t="shared" si="44"/>
        <v>20.100000000000001</v>
      </c>
      <c r="T729">
        <f t="shared" si="45"/>
        <v>1.34</v>
      </c>
      <c r="U729">
        <f t="shared" si="46"/>
        <v>0.53600000000000003</v>
      </c>
      <c r="V729">
        <f t="shared" si="47"/>
        <v>1</v>
      </c>
    </row>
    <row r="730" spans="1:22" x14ac:dyDescent="0.35">
      <c r="A730" t="s">
        <v>646</v>
      </c>
      <c r="B730" t="s">
        <v>2179</v>
      </c>
      <c r="C730" t="s">
        <v>363</v>
      </c>
      <c r="D730" t="s">
        <v>356</v>
      </c>
      <c r="E730">
        <v>22.6</v>
      </c>
      <c r="F730">
        <v>22</v>
      </c>
      <c r="G730">
        <v>1</v>
      </c>
      <c r="H730">
        <v>0</v>
      </c>
      <c r="I730">
        <v>4.7</v>
      </c>
      <c r="J730">
        <v>1.48</v>
      </c>
      <c r="K730">
        <v>12</v>
      </c>
      <c r="L730">
        <v>21</v>
      </c>
      <c r="M730">
        <v>12</v>
      </c>
      <c r="N730">
        <v>3</v>
      </c>
      <c r="O730">
        <v>22</v>
      </c>
      <c r="P730">
        <v>0</v>
      </c>
      <c r="Q730">
        <v>2</v>
      </c>
      <c r="R730">
        <v>0</v>
      </c>
      <c r="S730">
        <f t="shared" si="44"/>
        <v>20.100000000000001</v>
      </c>
      <c r="T730">
        <f t="shared" si="45"/>
        <v>1.34</v>
      </c>
      <c r="U730">
        <f t="shared" si="46"/>
        <v>0.53600000000000003</v>
      </c>
      <c r="V730">
        <f t="shared" si="47"/>
        <v>1</v>
      </c>
    </row>
    <row r="731" spans="1:22" x14ac:dyDescent="0.35">
      <c r="A731" t="s">
        <v>1379</v>
      </c>
      <c r="B731" t="s">
        <v>1380</v>
      </c>
      <c r="C731" t="s">
        <v>305</v>
      </c>
      <c r="D731" t="s">
        <v>356</v>
      </c>
      <c r="E731">
        <v>18.5</v>
      </c>
      <c r="F731">
        <v>18</v>
      </c>
      <c r="G731">
        <v>1</v>
      </c>
      <c r="H731">
        <v>0</v>
      </c>
      <c r="I731">
        <v>4.7</v>
      </c>
      <c r="J731">
        <v>1.49</v>
      </c>
      <c r="K731">
        <v>10</v>
      </c>
      <c r="L731">
        <v>17</v>
      </c>
      <c r="M731">
        <v>10</v>
      </c>
      <c r="N731">
        <v>3</v>
      </c>
      <c r="O731">
        <v>15</v>
      </c>
      <c r="P731">
        <v>1</v>
      </c>
      <c r="Q731">
        <v>1</v>
      </c>
      <c r="R731">
        <v>0</v>
      </c>
      <c r="S731">
        <f t="shared" si="44"/>
        <v>20</v>
      </c>
      <c r="T731">
        <f t="shared" si="45"/>
        <v>1.3333333333333333</v>
      </c>
      <c r="U731">
        <f t="shared" si="46"/>
        <v>0.53333333333333333</v>
      </c>
      <c r="V731">
        <f t="shared" si="47"/>
        <v>1</v>
      </c>
    </row>
    <row r="732" spans="1:22" x14ac:dyDescent="0.35">
      <c r="A732" t="s">
        <v>1978</v>
      </c>
      <c r="B732" t="s">
        <v>1740</v>
      </c>
      <c r="C732" t="s">
        <v>313</v>
      </c>
      <c r="D732" t="s">
        <v>356</v>
      </c>
      <c r="E732">
        <v>15</v>
      </c>
      <c r="F732">
        <v>16</v>
      </c>
      <c r="G732">
        <v>1</v>
      </c>
      <c r="H732">
        <v>0</v>
      </c>
      <c r="I732">
        <v>4.24</v>
      </c>
      <c r="J732">
        <v>1.4</v>
      </c>
      <c r="K732">
        <v>7</v>
      </c>
      <c r="L732">
        <v>13</v>
      </c>
      <c r="M732">
        <v>8</v>
      </c>
      <c r="N732">
        <v>2</v>
      </c>
      <c r="O732">
        <v>15</v>
      </c>
      <c r="P732">
        <v>0</v>
      </c>
      <c r="Q732">
        <v>1</v>
      </c>
      <c r="R732">
        <v>0</v>
      </c>
      <c r="S732">
        <f t="shared" si="44"/>
        <v>20</v>
      </c>
      <c r="T732">
        <f t="shared" si="45"/>
        <v>1.3333333333333333</v>
      </c>
      <c r="U732">
        <f t="shared" si="46"/>
        <v>0.53333333333333333</v>
      </c>
      <c r="V732">
        <f t="shared" si="47"/>
        <v>1</v>
      </c>
    </row>
    <row r="733" spans="1:22" x14ac:dyDescent="0.35">
      <c r="A733" t="s">
        <v>64</v>
      </c>
      <c r="B733" t="s">
        <v>798</v>
      </c>
      <c r="D733" t="s">
        <v>356</v>
      </c>
      <c r="E733">
        <v>25.9</v>
      </c>
      <c r="F733">
        <v>20</v>
      </c>
      <c r="G733">
        <v>1</v>
      </c>
      <c r="H733">
        <v>0</v>
      </c>
      <c r="I733">
        <v>4.6900000000000004</v>
      </c>
      <c r="J733">
        <v>1.43</v>
      </c>
      <c r="K733">
        <v>14</v>
      </c>
      <c r="L733">
        <v>28</v>
      </c>
      <c r="M733">
        <v>9</v>
      </c>
      <c r="N733">
        <v>4</v>
      </c>
      <c r="O733">
        <v>12</v>
      </c>
      <c r="P733">
        <v>1</v>
      </c>
      <c r="Q733">
        <v>2</v>
      </c>
      <c r="R733">
        <v>0</v>
      </c>
      <c r="S733">
        <f t="shared" si="44"/>
        <v>19.899999999999999</v>
      </c>
      <c r="T733">
        <f t="shared" si="45"/>
        <v>1.3266666666666667</v>
      </c>
      <c r="U733">
        <f t="shared" si="46"/>
        <v>0.53066666666666673</v>
      </c>
      <c r="V733">
        <f t="shared" si="47"/>
        <v>1</v>
      </c>
    </row>
    <row r="734" spans="1:22" x14ac:dyDescent="0.35">
      <c r="A734" t="s">
        <v>1261</v>
      </c>
      <c r="B734" t="s">
        <v>93</v>
      </c>
      <c r="D734" t="s">
        <v>356</v>
      </c>
      <c r="E734">
        <v>21.9</v>
      </c>
      <c r="F734">
        <v>21</v>
      </c>
      <c r="G734">
        <v>1</v>
      </c>
      <c r="H734">
        <v>0</v>
      </c>
      <c r="I734">
        <v>4.3099999999999996</v>
      </c>
      <c r="J734">
        <v>1.41</v>
      </c>
      <c r="K734">
        <v>11</v>
      </c>
      <c r="L734">
        <v>21</v>
      </c>
      <c r="M734">
        <v>11</v>
      </c>
      <c r="N734">
        <v>3</v>
      </c>
      <c r="O734">
        <v>12</v>
      </c>
      <c r="P734">
        <v>1</v>
      </c>
      <c r="Q734">
        <v>2</v>
      </c>
      <c r="R734">
        <v>0</v>
      </c>
      <c r="S734">
        <f t="shared" si="44"/>
        <v>19.899999999999999</v>
      </c>
      <c r="T734">
        <f t="shared" si="45"/>
        <v>1.3266666666666667</v>
      </c>
      <c r="U734">
        <f t="shared" si="46"/>
        <v>0.53066666666666673</v>
      </c>
      <c r="V734">
        <f t="shared" si="47"/>
        <v>1</v>
      </c>
    </row>
    <row r="735" spans="1:22" x14ac:dyDescent="0.35">
      <c r="A735" t="s">
        <v>393</v>
      </c>
      <c r="B735" t="s">
        <v>1803</v>
      </c>
      <c r="C735" t="s">
        <v>300</v>
      </c>
      <c r="D735" t="s">
        <v>356</v>
      </c>
      <c r="E735">
        <v>23.3</v>
      </c>
      <c r="F735">
        <v>22</v>
      </c>
      <c r="G735">
        <v>1</v>
      </c>
      <c r="H735">
        <v>0</v>
      </c>
      <c r="I735">
        <v>5.17</v>
      </c>
      <c r="J735">
        <v>1.51</v>
      </c>
      <c r="K735">
        <v>13</v>
      </c>
      <c r="L735">
        <v>24</v>
      </c>
      <c r="M735">
        <v>11</v>
      </c>
      <c r="N735">
        <v>4</v>
      </c>
      <c r="O735">
        <v>18</v>
      </c>
      <c r="P735">
        <v>1</v>
      </c>
      <c r="Q735">
        <v>2</v>
      </c>
      <c r="R735">
        <v>0</v>
      </c>
      <c r="S735">
        <f t="shared" si="44"/>
        <v>19.799999999999997</v>
      </c>
      <c r="T735">
        <f t="shared" si="45"/>
        <v>1.3199999999999998</v>
      </c>
      <c r="U735">
        <f t="shared" si="46"/>
        <v>0.52799999999999991</v>
      </c>
      <c r="V735">
        <f t="shared" si="47"/>
        <v>1</v>
      </c>
    </row>
    <row r="736" spans="1:22" x14ac:dyDescent="0.35">
      <c r="A736" t="s">
        <v>2180</v>
      </c>
      <c r="B736" t="s">
        <v>2181</v>
      </c>
      <c r="C736" t="s">
        <v>311</v>
      </c>
      <c r="D736" t="s">
        <v>356</v>
      </c>
      <c r="E736">
        <v>15.8</v>
      </c>
      <c r="F736">
        <v>18</v>
      </c>
      <c r="G736">
        <v>1</v>
      </c>
      <c r="H736">
        <v>0</v>
      </c>
      <c r="I736">
        <v>4.3099999999999996</v>
      </c>
      <c r="J736">
        <v>1.47</v>
      </c>
      <c r="K736">
        <v>8</v>
      </c>
      <c r="L736">
        <v>14</v>
      </c>
      <c r="M736">
        <v>10</v>
      </c>
      <c r="N736">
        <v>2</v>
      </c>
      <c r="O736">
        <v>16</v>
      </c>
      <c r="P736">
        <v>0</v>
      </c>
      <c r="Q736">
        <v>1</v>
      </c>
      <c r="R736">
        <v>0</v>
      </c>
      <c r="S736">
        <f t="shared" si="44"/>
        <v>19.799999999999997</v>
      </c>
      <c r="T736">
        <f t="shared" si="45"/>
        <v>1.3199999999999998</v>
      </c>
      <c r="U736">
        <f t="shared" si="46"/>
        <v>0.52799999999999991</v>
      </c>
      <c r="V736">
        <f t="shared" si="47"/>
        <v>1</v>
      </c>
    </row>
    <row r="737" spans="1:22" x14ac:dyDescent="0.35">
      <c r="A737" t="s">
        <v>57</v>
      </c>
      <c r="B737" t="s">
        <v>1911</v>
      </c>
      <c r="C737" t="s">
        <v>310</v>
      </c>
      <c r="D737" t="s">
        <v>356</v>
      </c>
      <c r="E737">
        <v>20.7</v>
      </c>
      <c r="F737">
        <v>16</v>
      </c>
      <c r="G737">
        <v>1</v>
      </c>
      <c r="H737">
        <v>0</v>
      </c>
      <c r="I737">
        <v>4.63</v>
      </c>
      <c r="J737">
        <v>1.43</v>
      </c>
      <c r="K737">
        <v>11</v>
      </c>
      <c r="L737">
        <v>21</v>
      </c>
      <c r="M737">
        <v>8</v>
      </c>
      <c r="N737">
        <v>3</v>
      </c>
      <c r="O737">
        <v>19</v>
      </c>
      <c r="P737">
        <v>0</v>
      </c>
      <c r="Q737">
        <v>1</v>
      </c>
      <c r="R737">
        <v>0</v>
      </c>
      <c r="S737">
        <f t="shared" si="44"/>
        <v>19.700000000000003</v>
      </c>
      <c r="T737">
        <f t="shared" si="45"/>
        <v>1.3133333333333335</v>
      </c>
      <c r="U737">
        <f t="shared" si="46"/>
        <v>0.52533333333333343</v>
      </c>
      <c r="V737">
        <f t="shared" si="47"/>
        <v>1</v>
      </c>
    </row>
    <row r="738" spans="1:22" x14ac:dyDescent="0.35">
      <c r="A738" t="s">
        <v>468</v>
      </c>
      <c r="B738" t="s">
        <v>757</v>
      </c>
      <c r="C738" t="s">
        <v>309</v>
      </c>
      <c r="D738" t="s">
        <v>356</v>
      </c>
      <c r="E738">
        <v>15.2</v>
      </c>
      <c r="F738">
        <v>16</v>
      </c>
      <c r="G738">
        <v>1</v>
      </c>
      <c r="H738">
        <v>0</v>
      </c>
      <c r="I738">
        <v>4.47</v>
      </c>
      <c r="J738">
        <v>1.42</v>
      </c>
      <c r="K738">
        <v>8</v>
      </c>
      <c r="L738">
        <v>13</v>
      </c>
      <c r="M738">
        <v>8</v>
      </c>
      <c r="N738">
        <v>2</v>
      </c>
      <c r="O738">
        <v>16</v>
      </c>
      <c r="P738">
        <v>0</v>
      </c>
      <c r="Q738">
        <v>1</v>
      </c>
      <c r="R738">
        <v>0</v>
      </c>
      <c r="S738">
        <f t="shared" si="44"/>
        <v>19.700000000000003</v>
      </c>
      <c r="T738">
        <f t="shared" si="45"/>
        <v>1.3133333333333335</v>
      </c>
      <c r="U738">
        <f t="shared" si="46"/>
        <v>0.52533333333333343</v>
      </c>
      <c r="V738">
        <f t="shared" si="47"/>
        <v>1</v>
      </c>
    </row>
    <row r="739" spans="1:22" x14ac:dyDescent="0.35">
      <c r="A739" t="s">
        <v>174</v>
      </c>
      <c r="B739" t="s">
        <v>1638</v>
      </c>
      <c r="C739" t="s">
        <v>309</v>
      </c>
      <c r="D739" t="s">
        <v>356</v>
      </c>
      <c r="E739">
        <v>18.600000000000001</v>
      </c>
      <c r="F739">
        <v>17</v>
      </c>
      <c r="G739">
        <v>1</v>
      </c>
      <c r="H739">
        <v>0</v>
      </c>
      <c r="I739">
        <v>4.5999999999999996</v>
      </c>
      <c r="J739">
        <v>1.42</v>
      </c>
      <c r="K739">
        <v>10</v>
      </c>
      <c r="L739">
        <v>18</v>
      </c>
      <c r="M739">
        <v>9</v>
      </c>
      <c r="N739">
        <v>4</v>
      </c>
      <c r="O739">
        <v>4</v>
      </c>
      <c r="P739">
        <v>1</v>
      </c>
      <c r="Q739">
        <v>1</v>
      </c>
      <c r="R739">
        <v>0</v>
      </c>
      <c r="S739">
        <f t="shared" si="44"/>
        <v>19.600000000000001</v>
      </c>
      <c r="T739">
        <f t="shared" si="45"/>
        <v>1.3066666666666669</v>
      </c>
      <c r="U739">
        <f t="shared" si="46"/>
        <v>0.52266666666666672</v>
      </c>
      <c r="V739">
        <f t="shared" si="47"/>
        <v>1</v>
      </c>
    </row>
    <row r="740" spans="1:22" x14ac:dyDescent="0.35">
      <c r="A740" t="s">
        <v>468</v>
      </c>
      <c r="B740" t="s">
        <v>908</v>
      </c>
      <c r="C740" t="s">
        <v>304</v>
      </c>
      <c r="D740" t="s">
        <v>355</v>
      </c>
      <c r="E740">
        <v>17.100000000000001</v>
      </c>
      <c r="F740">
        <v>14</v>
      </c>
      <c r="G740">
        <v>1</v>
      </c>
      <c r="H740">
        <v>0</v>
      </c>
      <c r="I740">
        <v>4.29</v>
      </c>
      <c r="J740">
        <v>1.34</v>
      </c>
      <c r="K740">
        <v>8</v>
      </c>
      <c r="L740">
        <v>17</v>
      </c>
      <c r="M740">
        <v>6</v>
      </c>
      <c r="N740">
        <v>2</v>
      </c>
      <c r="O740">
        <v>7</v>
      </c>
      <c r="P740">
        <v>2</v>
      </c>
      <c r="Q740">
        <v>1</v>
      </c>
      <c r="R740">
        <v>0</v>
      </c>
      <c r="S740">
        <f t="shared" si="44"/>
        <v>19.600000000000001</v>
      </c>
      <c r="T740">
        <f t="shared" si="45"/>
        <v>1.3066666666666669</v>
      </c>
      <c r="U740">
        <f t="shared" si="46"/>
        <v>0.52266666666666672</v>
      </c>
      <c r="V740">
        <f t="shared" si="47"/>
        <v>1</v>
      </c>
    </row>
    <row r="741" spans="1:22" x14ac:dyDescent="0.35">
      <c r="A741" t="s">
        <v>77</v>
      </c>
      <c r="B741" t="s">
        <v>2109</v>
      </c>
      <c r="C741" t="s">
        <v>318</v>
      </c>
      <c r="D741" t="s">
        <v>356</v>
      </c>
      <c r="E741">
        <v>15.1</v>
      </c>
      <c r="F741">
        <v>14</v>
      </c>
      <c r="G741">
        <v>1</v>
      </c>
      <c r="H741">
        <v>0</v>
      </c>
      <c r="I741">
        <v>4.29</v>
      </c>
      <c r="J741">
        <v>1.32</v>
      </c>
      <c r="K741">
        <v>7</v>
      </c>
      <c r="L741">
        <v>14</v>
      </c>
      <c r="M741">
        <v>6</v>
      </c>
      <c r="N741">
        <v>2</v>
      </c>
      <c r="O741">
        <v>15</v>
      </c>
      <c r="P741">
        <v>0</v>
      </c>
      <c r="Q741">
        <v>1</v>
      </c>
      <c r="R741">
        <v>0</v>
      </c>
      <c r="S741">
        <f t="shared" si="44"/>
        <v>19.600000000000001</v>
      </c>
      <c r="T741">
        <f t="shared" si="45"/>
        <v>1.3066666666666669</v>
      </c>
      <c r="U741">
        <f t="shared" si="46"/>
        <v>0.52266666666666672</v>
      </c>
      <c r="V741">
        <f t="shared" si="47"/>
        <v>1</v>
      </c>
    </row>
    <row r="742" spans="1:22" x14ac:dyDescent="0.35">
      <c r="A742" t="s">
        <v>488</v>
      </c>
      <c r="B742" t="s">
        <v>1616</v>
      </c>
      <c r="C742" t="s">
        <v>293</v>
      </c>
      <c r="D742" t="s">
        <v>356</v>
      </c>
      <c r="E742">
        <v>13.6</v>
      </c>
      <c r="F742">
        <v>16</v>
      </c>
      <c r="G742">
        <v>1</v>
      </c>
      <c r="H742">
        <v>0</v>
      </c>
      <c r="I742">
        <v>4.5599999999999996</v>
      </c>
      <c r="J742">
        <v>1.48</v>
      </c>
      <c r="K742">
        <v>7</v>
      </c>
      <c r="L742">
        <v>13</v>
      </c>
      <c r="M742">
        <v>7</v>
      </c>
      <c r="N742">
        <v>2</v>
      </c>
      <c r="O742">
        <v>14</v>
      </c>
      <c r="P742">
        <v>0</v>
      </c>
      <c r="Q742">
        <v>1</v>
      </c>
      <c r="R742">
        <v>0</v>
      </c>
      <c r="S742">
        <f t="shared" si="44"/>
        <v>19.600000000000001</v>
      </c>
      <c r="T742">
        <f t="shared" si="45"/>
        <v>1.3066666666666669</v>
      </c>
      <c r="U742">
        <f t="shared" si="46"/>
        <v>0.52266666666666672</v>
      </c>
      <c r="V742">
        <f t="shared" si="47"/>
        <v>1</v>
      </c>
    </row>
    <row r="743" spans="1:22" x14ac:dyDescent="0.35">
      <c r="A743" t="s">
        <v>73</v>
      </c>
      <c r="B743" t="s">
        <v>1644</v>
      </c>
      <c r="C743" t="s">
        <v>303</v>
      </c>
      <c r="D743" t="s">
        <v>356</v>
      </c>
      <c r="E743">
        <v>22.5</v>
      </c>
      <c r="F743">
        <v>17</v>
      </c>
      <c r="G743">
        <v>1</v>
      </c>
      <c r="H743">
        <v>0</v>
      </c>
      <c r="I743">
        <v>4.8099999999999996</v>
      </c>
      <c r="J743">
        <v>1.43</v>
      </c>
      <c r="K743">
        <v>12</v>
      </c>
      <c r="L743">
        <v>24</v>
      </c>
      <c r="M743">
        <v>9</v>
      </c>
      <c r="N743">
        <v>3</v>
      </c>
      <c r="O743">
        <v>20</v>
      </c>
      <c r="P743">
        <v>0</v>
      </c>
      <c r="Q743">
        <v>1</v>
      </c>
      <c r="R743">
        <v>0</v>
      </c>
      <c r="S743">
        <f t="shared" si="44"/>
        <v>19.5</v>
      </c>
      <c r="T743">
        <f t="shared" si="45"/>
        <v>1.3</v>
      </c>
      <c r="U743">
        <f t="shared" si="46"/>
        <v>0.52</v>
      </c>
      <c r="V743">
        <f t="shared" si="47"/>
        <v>1</v>
      </c>
    </row>
    <row r="744" spans="1:22" x14ac:dyDescent="0.35">
      <c r="A744" t="s">
        <v>836</v>
      </c>
      <c r="B744" t="s">
        <v>46</v>
      </c>
      <c r="C744" t="s">
        <v>317</v>
      </c>
      <c r="D744" t="s">
        <v>356</v>
      </c>
      <c r="E744">
        <v>27.9</v>
      </c>
      <c r="F744">
        <v>19</v>
      </c>
      <c r="G744">
        <v>1</v>
      </c>
      <c r="H744">
        <v>0</v>
      </c>
      <c r="I744">
        <v>4.97</v>
      </c>
      <c r="J744">
        <v>1.39</v>
      </c>
      <c r="K744">
        <v>15</v>
      </c>
      <c r="L744">
        <v>30</v>
      </c>
      <c r="M744">
        <v>9</v>
      </c>
      <c r="N744">
        <v>5</v>
      </c>
      <c r="O744">
        <v>12</v>
      </c>
      <c r="P744">
        <v>3</v>
      </c>
      <c r="Q744">
        <v>2</v>
      </c>
      <c r="R744">
        <v>0</v>
      </c>
      <c r="S744">
        <f t="shared" si="44"/>
        <v>19.399999999999999</v>
      </c>
      <c r="T744">
        <f t="shared" si="45"/>
        <v>1.2933333333333332</v>
      </c>
      <c r="U744">
        <f t="shared" si="46"/>
        <v>0.51733333333333331</v>
      </c>
      <c r="V744">
        <f t="shared" si="47"/>
        <v>1</v>
      </c>
    </row>
    <row r="745" spans="1:22" x14ac:dyDescent="0.35">
      <c r="A745" t="s">
        <v>860</v>
      </c>
      <c r="B745" t="s">
        <v>2182</v>
      </c>
      <c r="C745" t="s">
        <v>306</v>
      </c>
      <c r="D745" t="s">
        <v>356</v>
      </c>
      <c r="E745">
        <v>17.899999999999999</v>
      </c>
      <c r="F745">
        <v>18</v>
      </c>
      <c r="G745">
        <v>1</v>
      </c>
      <c r="H745">
        <v>0</v>
      </c>
      <c r="I745">
        <v>4.88</v>
      </c>
      <c r="J745">
        <v>1.49</v>
      </c>
      <c r="K745">
        <v>10</v>
      </c>
      <c r="L745">
        <v>17</v>
      </c>
      <c r="M745">
        <v>10</v>
      </c>
      <c r="N745">
        <v>2</v>
      </c>
      <c r="O745">
        <v>18</v>
      </c>
      <c r="P745">
        <v>0</v>
      </c>
      <c r="Q745">
        <v>1</v>
      </c>
      <c r="R745">
        <v>0</v>
      </c>
      <c r="S745">
        <f t="shared" si="44"/>
        <v>19.399999999999999</v>
      </c>
      <c r="T745">
        <f t="shared" si="45"/>
        <v>1.2933333333333332</v>
      </c>
      <c r="U745">
        <f t="shared" si="46"/>
        <v>0.51733333333333331</v>
      </c>
      <c r="V745">
        <f t="shared" si="47"/>
        <v>1</v>
      </c>
    </row>
    <row r="746" spans="1:22" x14ac:dyDescent="0.35">
      <c r="A746" t="s">
        <v>890</v>
      </c>
      <c r="B746" t="s">
        <v>73</v>
      </c>
      <c r="C746" t="s">
        <v>320</v>
      </c>
      <c r="D746" t="s">
        <v>356</v>
      </c>
      <c r="E746">
        <v>12.9</v>
      </c>
      <c r="F746">
        <v>13</v>
      </c>
      <c r="G746">
        <v>1</v>
      </c>
      <c r="H746">
        <v>0</v>
      </c>
      <c r="I746">
        <v>5.09</v>
      </c>
      <c r="J746">
        <v>1.53</v>
      </c>
      <c r="K746">
        <v>7</v>
      </c>
      <c r="L746">
        <v>12</v>
      </c>
      <c r="M746">
        <v>7</v>
      </c>
      <c r="N746">
        <v>2</v>
      </c>
      <c r="O746">
        <v>12</v>
      </c>
      <c r="P746">
        <v>0</v>
      </c>
      <c r="Q746">
        <v>0</v>
      </c>
      <c r="R746">
        <v>0</v>
      </c>
      <c r="S746">
        <f t="shared" si="44"/>
        <v>19.399999999999999</v>
      </c>
      <c r="T746">
        <f t="shared" si="45"/>
        <v>1.2933333333333332</v>
      </c>
      <c r="U746">
        <f t="shared" si="46"/>
        <v>0.51733333333333331</v>
      </c>
      <c r="V746">
        <f t="shared" si="47"/>
        <v>1</v>
      </c>
    </row>
    <row r="747" spans="1:22" x14ac:dyDescent="0.35">
      <c r="A747" t="s">
        <v>211</v>
      </c>
      <c r="B747" t="s">
        <v>170</v>
      </c>
      <c r="C747" t="s">
        <v>2138</v>
      </c>
      <c r="D747" t="s">
        <v>356</v>
      </c>
      <c r="E747">
        <v>19.8</v>
      </c>
      <c r="F747">
        <v>13</v>
      </c>
      <c r="G747">
        <v>1</v>
      </c>
      <c r="H747">
        <v>0</v>
      </c>
      <c r="I747">
        <v>4.62</v>
      </c>
      <c r="J747">
        <v>1.31</v>
      </c>
      <c r="K747">
        <v>10</v>
      </c>
      <c r="L747">
        <v>21</v>
      </c>
      <c r="M747">
        <v>5</v>
      </c>
      <c r="N747">
        <v>3</v>
      </c>
      <c r="O747">
        <v>20</v>
      </c>
      <c r="P747">
        <v>0</v>
      </c>
      <c r="Q747">
        <v>1</v>
      </c>
      <c r="R747">
        <v>0</v>
      </c>
      <c r="S747">
        <f t="shared" si="44"/>
        <v>19.299999999999997</v>
      </c>
      <c r="T747">
        <f t="shared" si="45"/>
        <v>1.2866666666666664</v>
      </c>
      <c r="U747">
        <f t="shared" si="46"/>
        <v>0.51466666666666661</v>
      </c>
      <c r="V747">
        <f t="shared" si="47"/>
        <v>1</v>
      </c>
    </row>
    <row r="748" spans="1:22" x14ac:dyDescent="0.35">
      <c r="A748" t="s">
        <v>2128</v>
      </c>
      <c r="B748" t="s">
        <v>2129</v>
      </c>
      <c r="C748" t="s">
        <v>303</v>
      </c>
      <c r="D748" t="s">
        <v>355</v>
      </c>
      <c r="E748">
        <v>14.3</v>
      </c>
      <c r="F748">
        <v>14</v>
      </c>
      <c r="G748">
        <v>1</v>
      </c>
      <c r="H748">
        <v>0</v>
      </c>
      <c r="I748">
        <v>4.18</v>
      </c>
      <c r="J748">
        <v>1.36</v>
      </c>
      <c r="K748">
        <v>7</v>
      </c>
      <c r="L748">
        <v>13</v>
      </c>
      <c r="M748">
        <v>6</v>
      </c>
      <c r="N748">
        <v>2</v>
      </c>
      <c r="O748">
        <v>4</v>
      </c>
      <c r="P748">
        <v>3</v>
      </c>
      <c r="Q748">
        <v>1</v>
      </c>
      <c r="R748">
        <v>0</v>
      </c>
      <c r="S748">
        <f t="shared" si="44"/>
        <v>19.299999999999997</v>
      </c>
      <c r="T748">
        <f t="shared" si="45"/>
        <v>1.2866666666666664</v>
      </c>
      <c r="U748">
        <f t="shared" si="46"/>
        <v>0.51466666666666661</v>
      </c>
      <c r="V748">
        <f t="shared" si="47"/>
        <v>1</v>
      </c>
    </row>
    <row r="749" spans="1:22" x14ac:dyDescent="0.35">
      <c r="A749" t="s">
        <v>102</v>
      </c>
      <c r="B749" t="s">
        <v>1367</v>
      </c>
      <c r="C749" t="s">
        <v>2137</v>
      </c>
      <c r="D749" t="s">
        <v>356</v>
      </c>
      <c r="E749">
        <v>19.3</v>
      </c>
      <c r="F749">
        <v>16</v>
      </c>
      <c r="G749">
        <v>1</v>
      </c>
      <c r="H749">
        <v>0</v>
      </c>
      <c r="I749">
        <v>4.7699999999999996</v>
      </c>
      <c r="J749">
        <v>1.43</v>
      </c>
      <c r="K749">
        <v>10</v>
      </c>
      <c r="L749">
        <v>20</v>
      </c>
      <c r="M749">
        <v>8</v>
      </c>
      <c r="N749">
        <v>3</v>
      </c>
      <c r="O749">
        <v>16</v>
      </c>
      <c r="P749">
        <v>0</v>
      </c>
      <c r="Q749">
        <v>1</v>
      </c>
      <c r="R749">
        <v>0</v>
      </c>
      <c r="S749">
        <f t="shared" si="44"/>
        <v>19.299999999999997</v>
      </c>
      <c r="T749">
        <f t="shared" si="45"/>
        <v>1.2866666666666664</v>
      </c>
      <c r="U749">
        <f t="shared" si="46"/>
        <v>0.51466666666666661</v>
      </c>
      <c r="V749">
        <f t="shared" si="47"/>
        <v>1</v>
      </c>
    </row>
    <row r="750" spans="1:22" x14ac:dyDescent="0.35">
      <c r="A750" t="s">
        <v>1899</v>
      </c>
      <c r="B750" t="s">
        <v>945</v>
      </c>
      <c r="C750" t="s">
        <v>303</v>
      </c>
      <c r="D750" t="s">
        <v>356</v>
      </c>
      <c r="E750">
        <v>15.8</v>
      </c>
      <c r="F750">
        <v>15</v>
      </c>
      <c r="G750">
        <v>1</v>
      </c>
      <c r="H750">
        <v>0</v>
      </c>
      <c r="I750">
        <v>4.2300000000000004</v>
      </c>
      <c r="J750">
        <v>1.39</v>
      </c>
      <c r="K750">
        <v>7</v>
      </c>
      <c r="L750">
        <v>14</v>
      </c>
      <c r="M750">
        <v>8</v>
      </c>
      <c r="N750">
        <v>2</v>
      </c>
      <c r="O750">
        <v>13</v>
      </c>
      <c r="P750">
        <v>0</v>
      </c>
      <c r="Q750">
        <v>1</v>
      </c>
      <c r="R750">
        <v>0</v>
      </c>
      <c r="S750">
        <f t="shared" si="44"/>
        <v>19.299999999999997</v>
      </c>
      <c r="T750">
        <f t="shared" si="45"/>
        <v>1.2866666666666664</v>
      </c>
      <c r="U750">
        <f t="shared" si="46"/>
        <v>0.51466666666666661</v>
      </c>
      <c r="V750">
        <f t="shared" si="47"/>
        <v>1</v>
      </c>
    </row>
    <row r="751" spans="1:22" x14ac:dyDescent="0.35">
      <c r="A751" t="s">
        <v>1446</v>
      </c>
      <c r="B751" t="s">
        <v>173</v>
      </c>
      <c r="C751" t="s">
        <v>316</v>
      </c>
      <c r="D751" t="s">
        <v>356</v>
      </c>
      <c r="E751">
        <v>16.3</v>
      </c>
      <c r="F751">
        <v>14</v>
      </c>
      <c r="G751">
        <v>1</v>
      </c>
      <c r="H751">
        <v>0</v>
      </c>
      <c r="I751">
        <v>4.32</v>
      </c>
      <c r="J751">
        <v>1.32</v>
      </c>
      <c r="K751">
        <v>8</v>
      </c>
      <c r="L751">
        <v>16</v>
      </c>
      <c r="M751">
        <v>6</v>
      </c>
      <c r="N751">
        <v>2</v>
      </c>
      <c r="O751">
        <v>13</v>
      </c>
      <c r="P751">
        <v>0</v>
      </c>
      <c r="Q751">
        <v>1</v>
      </c>
      <c r="R751">
        <v>0</v>
      </c>
      <c r="S751">
        <f t="shared" si="44"/>
        <v>19.299999999999997</v>
      </c>
      <c r="T751">
        <f t="shared" si="45"/>
        <v>1.2866666666666664</v>
      </c>
      <c r="U751">
        <f t="shared" si="46"/>
        <v>0.51466666666666661</v>
      </c>
      <c r="V751">
        <f t="shared" si="47"/>
        <v>1</v>
      </c>
    </row>
    <row r="752" spans="1:22" x14ac:dyDescent="0.35">
      <c r="A752" t="s">
        <v>1976</v>
      </c>
      <c r="B752" t="s">
        <v>1977</v>
      </c>
      <c r="C752" t="s">
        <v>2138</v>
      </c>
      <c r="D752" t="s">
        <v>355</v>
      </c>
      <c r="E752">
        <v>18.2</v>
      </c>
      <c r="F752">
        <v>14</v>
      </c>
      <c r="G752">
        <v>1</v>
      </c>
      <c r="H752">
        <v>0</v>
      </c>
      <c r="I752">
        <v>4.58</v>
      </c>
      <c r="J752">
        <v>1.35</v>
      </c>
      <c r="K752">
        <v>9</v>
      </c>
      <c r="L752">
        <v>19</v>
      </c>
      <c r="M752">
        <v>6</v>
      </c>
      <c r="N752">
        <v>3</v>
      </c>
      <c r="O752">
        <v>16</v>
      </c>
      <c r="P752">
        <v>0</v>
      </c>
      <c r="Q752">
        <v>1</v>
      </c>
      <c r="R752">
        <v>0</v>
      </c>
      <c r="S752">
        <f t="shared" si="44"/>
        <v>19.200000000000003</v>
      </c>
      <c r="T752">
        <f t="shared" si="45"/>
        <v>1.2800000000000002</v>
      </c>
      <c r="U752">
        <f t="shared" si="46"/>
        <v>0.51200000000000012</v>
      </c>
      <c r="V752">
        <f t="shared" si="47"/>
        <v>1</v>
      </c>
    </row>
    <row r="753" spans="1:22" x14ac:dyDescent="0.35">
      <c r="A753" t="s">
        <v>39</v>
      </c>
      <c r="B753" t="s">
        <v>420</v>
      </c>
      <c r="C753" t="s">
        <v>301</v>
      </c>
      <c r="D753" t="s">
        <v>356</v>
      </c>
      <c r="E753">
        <v>15.7</v>
      </c>
      <c r="F753">
        <v>15</v>
      </c>
      <c r="G753">
        <v>1</v>
      </c>
      <c r="H753">
        <v>0</v>
      </c>
      <c r="I753">
        <v>4.84</v>
      </c>
      <c r="J753">
        <v>1.41</v>
      </c>
      <c r="K753">
        <v>8</v>
      </c>
      <c r="L753">
        <v>15</v>
      </c>
      <c r="M753">
        <v>7</v>
      </c>
      <c r="N753">
        <v>2</v>
      </c>
      <c r="O753">
        <v>15</v>
      </c>
      <c r="P753">
        <v>0</v>
      </c>
      <c r="Q753">
        <v>1</v>
      </c>
      <c r="R753">
        <v>0</v>
      </c>
      <c r="S753">
        <f t="shared" si="44"/>
        <v>19.200000000000003</v>
      </c>
      <c r="T753">
        <f t="shared" si="45"/>
        <v>1.2800000000000002</v>
      </c>
      <c r="U753">
        <f t="shared" si="46"/>
        <v>0.51200000000000012</v>
      </c>
      <c r="V753">
        <f t="shared" si="47"/>
        <v>1</v>
      </c>
    </row>
    <row r="754" spans="1:22" x14ac:dyDescent="0.35">
      <c r="A754" t="s">
        <v>1020</v>
      </c>
      <c r="B754" t="s">
        <v>1021</v>
      </c>
      <c r="C754" t="s">
        <v>306</v>
      </c>
      <c r="D754" t="s">
        <v>356</v>
      </c>
      <c r="E754">
        <v>21.5</v>
      </c>
      <c r="F754">
        <v>17</v>
      </c>
      <c r="G754">
        <v>1</v>
      </c>
      <c r="H754">
        <v>0</v>
      </c>
      <c r="I754">
        <v>5.24</v>
      </c>
      <c r="J754">
        <v>1.47</v>
      </c>
      <c r="K754">
        <v>13</v>
      </c>
      <c r="L754">
        <v>24</v>
      </c>
      <c r="M754">
        <v>8</v>
      </c>
      <c r="N754">
        <v>5</v>
      </c>
      <c r="O754">
        <v>11</v>
      </c>
      <c r="P754">
        <v>1</v>
      </c>
      <c r="Q754">
        <v>1</v>
      </c>
      <c r="R754">
        <v>0</v>
      </c>
      <c r="S754">
        <f t="shared" si="44"/>
        <v>19</v>
      </c>
      <c r="T754">
        <f t="shared" si="45"/>
        <v>1.2666666666666666</v>
      </c>
      <c r="U754">
        <f t="shared" si="46"/>
        <v>0.50666666666666671</v>
      </c>
      <c r="V754">
        <f t="shared" si="47"/>
        <v>1</v>
      </c>
    </row>
    <row r="755" spans="1:22" x14ac:dyDescent="0.35">
      <c r="A755" t="s">
        <v>88</v>
      </c>
      <c r="B755" t="s">
        <v>1462</v>
      </c>
      <c r="C755" t="s">
        <v>319</v>
      </c>
      <c r="D755" t="s">
        <v>356</v>
      </c>
      <c r="E755">
        <v>17</v>
      </c>
      <c r="F755">
        <v>14</v>
      </c>
      <c r="G755">
        <v>1</v>
      </c>
      <c r="H755">
        <v>0</v>
      </c>
      <c r="I755">
        <v>4.59</v>
      </c>
      <c r="J755">
        <v>1.38</v>
      </c>
      <c r="K755">
        <v>9</v>
      </c>
      <c r="L755">
        <v>17</v>
      </c>
      <c r="M755">
        <v>6</v>
      </c>
      <c r="N755">
        <v>2</v>
      </c>
      <c r="O755">
        <v>16</v>
      </c>
      <c r="P755">
        <v>0</v>
      </c>
      <c r="Q755">
        <v>1</v>
      </c>
      <c r="R755">
        <v>0</v>
      </c>
      <c r="S755">
        <f t="shared" si="44"/>
        <v>19</v>
      </c>
      <c r="T755">
        <f t="shared" si="45"/>
        <v>1.2666666666666666</v>
      </c>
      <c r="U755">
        <f t="shared" si="46"/>
        <v>0.50666666666666671</v>
      </c>
      <c r="V755">
        <f t="shared" si="47"/>
        <v>1</v>
      </c>
    </row>
    <row r="756" spans="1:22" x14ac:dyDescent="0.35">
      <c r="A756" t="s">
        <v>125</v>
      </c>
      <c r="B756" t="s">
        <v>2183</v>
      </c>
      <c r="C756" t="s">
        <v>308</v>
      </c>
      <c r="D756" t="s">
        <v>356</v>
      </c>
      <c r="E756">
        <v>16</v>
      </c>
      <c r="F756">
        <v>16</v>
      </c>
      <c r="G756">
        <v>1</v>
      </c>
      <c r="H756">
        <v>0</v>
      </c>
      <c r="I756">
        <v>4.46</v>
      </c>
      <c r="J756">
        <v>1.47</v>
      </c>
      <c r="K756">
        <v>8</v>
      </c>
      <c r="L756">
        <v>14</v>
      </c>
      <c r="M756">
        <v>9</v>
      </c>
      <c r="N756">
        <v>2</v>
      </c>
      <c r="O756">
        <v>16</v>
      </c>
      <c r="P756">
        <v>0</v>
      </c>
      <c r="Q756">
        <v>1</v>
      </c>
      <c r="R756">
        <v>0</v>
      </c>
      <c r="S756">
        <f t="shared" si="44"/>
        <v>19</v>
      </c>
      <c r="T756">
        <f t="shared" si="45"/>
        <v>1.2666666666666666</v>
      </c>
      <c r="U756">
        <f t="shared" si="46"/>
        <v>0.50666666666666671</v>
      </c>
      <c r="V756">
        <f t="shared" si="47"/>
        <v>1</v>
      </c>
    </row>
    <row r="757" spans="1:22" x14ac:dyDescent="0.35">
      <c r="A757" t="s">
        <v>1221</v>
      </c>
      <c r="B757" t="s">
        <v>1280</v>
      </c>
      <c r="C757" t="s">
        <v>304</v>
      </c>
      <c r="D757" t="s">
        <v>356</v>
      </c>
      <c r="E757">
        <v>16</v>
      </c>
      <c r="F757">
        <v>14</v>
      </c>
      <c r="G757">
        <v>1</v>
      </c>
      <c r="H757">
        <v>0</v>
      </c>
      <c r="I757">
        <v>4.7300000000000004</v>
      </c>
      <c r="J757">
        <v>1.4</v>
      </c>
      <c r="K757">
        <v>8</v>
      </c>
      <c r="L757">
        <v>16</v>
      </c>
      <c r="M757">
        <v>6</v>
      </c>
      <c r="N757">
        <v>2</v>
      </c>
      <c r="O757">
        <v>15</v>
      </c>
      <c r="P757">
        <v>0</v>
      </c>
      <c r="Q757">
        <v>1</v>
      </c>
      <c r="R757">
        <v>0</v>
      </c>
      <c r="S757">
        <f t="shared" si="44"/>
        <v>19</v>
      </c>
      <c r="T757">
        <f t="shared" si="45"/>
        <v>1.2666666666666666</v>
      </c>
      <c r="U757">
        <f t="shared" si="46"/>
        <v>0.50666666666666671</v>
      </c>
      <c r="V757">
        <f t="shared" si="47"/>
        <v>1</v>
      </c>
    </row>
    <row r="758" spans="1:22" x14ac:dyDescent="0.35">
      <c r="A758" t="s">
        <v>951</v>
      </c>
      <c r="B758" t="s">
        <v>635</v>
      </c>
      <c r="C758" t="s">
        <v>296</v>
      </c>
      <c r="D758" t="s">
        <v>356</v>
      </c>
      <c r="E758">
        <v>13.5</v>
      </c>
      <c r="F758">
        <v>15</v>
      </c>
      <c r="G758">
        <v>1</v>
      </c>
      <c r="H758">
        <v>0</v>
      </c>
      <c r="I758">
        <v>4.45</v>
      </c>
      <c r="J758">
        <v>1.43</v>
      </c>
      <c r="K758">
        <v>7</v>
      </c>
      <c r="L758">
        <v>12</v>
      </c>
      <c r="M758">
        <v>7</v>
      </c>
      <c r="N758">
        <v>2</v>
      </c>
      <c r="O758">
        <v>13</v>
      </c>
      <c r="P758">
        <v>0</v>
      </c>
      <c r="Q758">
        <v>1</v>
      </c>
      <c r="R758">
        <v>0</v>
      </c>
      <c r="S758">
        <f t="shared" si="44"/>
        <v>19</v>
      </c>
      <c r="T758">
        <f t="shared" si="45"/>
        <v>1.2666666666666666</v>
      </c>
      <c r="U758">
        <f t="shared" si="46"/>
        <v>0.50666666666666671</v>
      </c>
      <c r="V758">
        <f t="shared" si="47"/>
        <v>1</v>
      </c>
    </row>
    <row r="759" spans="1:22" x14ac:dyDescent="0.35">
      <c r="A759" t="s">
        <v>405</v>
      </c>
      <c r="B759" t="s">
        <v>1487</v>
      </c>
      <c r="D759" t="s">
        <v>356</v>
      </c>
      <c r="E759">
        <v>24.9</v>
      </c>
      <c r="F759">
        <v>19</v>
      </c>
      <c r="G759">
        <v>1</v>
      </c>
      <c r="H759">
        <v>0</v>
      </c>
      <c r="I759">
        <v>4.5199999999999996</v>
      </c>
      <c r="J759">
        <v>1.41</v>
      </c>
      <c r="K759">
        <v>13</v>
      </c>
      <c r="L759">
        <v>27</v>
      </c>
      <c r="M759">
        <v>9</v>
      </c>
      <c r="N759">
        <v>4</v>
      </c>
      <c r="O759">
        <v>15</v>
      </c>
      <c r="P759">
        <v>1</v>
      </c>
      <c r="Q759">
        <v>2</v>
      </c>
      <c r="R759">
        <v>0</v>
      </c>
      <c r="S759">
        <f t="shared" si="44"/>
        <v>18.899999999999999</v>
      </c>
      <c r="T759">
        <f t="shared" si="45"/>
        <v>1.26</v>
      </c>
      <c r="U759">
        <f t="shared" si="46"/>
        <v>0.504</v>
      </c>
      <c r="V759">
        <f t="shared" si="47"/>
        <v>1</v>
      </c>
    </row>
    <row r="760" spans="1:22" x14ac:dyDescent="0.35">
      <c r="A760" t="s">
        <v>144</v>
      </c>
      <c r="B760" t="s">
        <v>888</v>
      </c>
      <c r="C760" t="s">
        <v>314</v>
      </c>
      <c r="D760" t="s">
        <v>356</v>
      </c>
      <c r="E760">
        <v>9.9</v>
      </c>
      <c r="F760">
        <v>9</v>
      </c>
      <c r="G760">
        <v>1</v>
      </c>
      <c r="H760">
        <v>0</v>
      </c>
      <c r="I760">
        <v>4.4000000000000004</v>
      </c>
      <c r="J760">
        <v>1.24</v>
      </c>
      <c r="K760">
        <v>5</v>
      </c>
      <c r="L760">
        <v>9</v>
      </c>
      <c r="M760">
        <v>3</v>
      </c>
      <c r="N760">
        <v>2</v>
      </c>
      <c r="O760">
        <v>6</v>
      </c>
      <c r="P760">
        <v>0</v>
      </c>
      <c r="Q760">
        <v>0</v>
      </c>
      <c r="R760">
        <v>0</v>
      </c>
      <c r="S760">
        <f t="shared" si="44"/>
        <v>18.899999999999999</v>
      </c>
      <c r="T760">
        <f t="shared" si="45"/>
        <v>1.26</v>
      </c>
      <c r="U760">
        <f t="shared" si="46"/>
        <v>0.504</v>
      </c>
      <c r="V760">
        <f t="shared" si="47"/>
        <v>1</v>
      </c>
    </row>
    <row r="761" spans="1:22" x14ac:dyDescent="0.35">
      <c r="A761" t="s">
        <v>149</v>
      </c>
      <c r="B761" t="s">
        <v>882</v>
      </c>
      <c r="C761" t="s">
        <v>320</v>
      </c>
      <c r="D761" t="s">
        <v>356</v>
      </c>
      <c r="E761">
        <v>11.9</v>
      </c>
      <c r="F761">
        <v>14</v>
      </c>
      <c r="G761">
        <v>1</v>
      </c>
      <c r="H761">
        <v>0</v>
      </c>
      <c r="I761">
        <v>4.51</v>
      </c>
      <c r="J761">
        <v>1.4</v>
      </c>
      <c r="K761">
        <v>6</v>
      </c>
      <c r="L761">
        <v>10</v>
      </c>
      <c r="M761">
        <v>6</v>
      </c>
      <c r="N761">
        <v>2</v>
      </c>
      <c r="O761">
        <v>12</v>
      </c>
      <c r="P761">
        <v>0</v>
      </c>
      <c r="Q761">
        <v>1</v>
      </c>
      <c r="R761">
        <v>0</v>
      </c>
      <c r="S761">
        <f t="shared" si="44"/>
        <v>18.899999999999999</v>
      </c>
      <c r="T761">
        <f t="shared" si="45"/>
        <v>1.26</v>
      </c>
      <c r="U761">
        <f t="shared" si="46"/>
        <v>0.504</v>
      </c>
      <c r="V761">
        <f t="shared" si="47"/>
        <v>1</v>
      </c>
    </row>
    <row r="762" spans="1:22" x14ac:dyDescent="0.35">
      <c r="A762" t="s">
        <v>1786</v>
      </c>
      <c r="B762" t="s">
        <v>1776</v>
      </c>
      <c r="C762" t="s">
        <v>2137</v>
      </c>
      <c r="D762" t="s">
        <v>356</v>
      </c>
      <c r="E762">
        <v>23.3</v>
      </c>
      <c r="F762">
        <v>17</v>
      </c>
      <c r="G762">
        <v>1</v>
      </c>
      <c r="H762">
        <v>0</v>
      </c>
      <c r="I762">
        <v>5.0199999999999996</v>
      </c>
      <c r="J762">
        <v>1.5</v>
      </c>
      <c r="K762">
        <v>13</v>
      </c>
      <c r="L762">
        <v>24</v>
      </c>
      <c r="M762">
        <v>10</v>
      </c>
      <c r="N762">
        <v>3</v>
      </c>
      <c r="O762">
        <v>16</v>
      </c>
      <c r="P762">
        <v>0</v>
      </c>
      <c r="Q762">
        <v>1</v>
      </c>
      <c r="R762">
        <v>0</v>
      </c>
      <c r="S762">
        <f t="shared" si="44"/>
        <v>18.799999999999997</v>
      </c>
      <c r="T762">
        <f t="shared" si="45"/>
        <v>1.2533333333333332</v>
      </c>
      <c r="U762">
        <f t="shared" si="46"/>
        <v>0.5013333333333333</v>
      </c>
      <c r="V762">
        <f t="shared" si="47"/>
        <v>1</v>
      </c>
    </row>
    <row r="763" spans="1:22" x14ac:dyDescent="0.35">
      <c r="A763" t="s">
        <v>42</v>
      </c>
      <c r="B763" t="s">
        <v>2184</v>
      </c>
      <c r="C763" t="s">
        <v>363</v>
      </c>
      <c r="D763" t="s">
        <v>356</v>
      </c>
      <c r="E763">
        <v>16.8</v>
      </c>
      <c r="F763">
        <v>15</v>
      </c>
      <c r="G763">
        <v>1</v>
      </c>
      <c r="H763">
        <v>0</v>
      </c>
      <c r="I763">
        <v>4.4800000000000004</v>
      </c>
      <c r="J763">
        <v>1.43</v>
      </c>
      <c r="K763">
        <v>8</v>
      </c>
      <c r="L763">
        <v>16</v>
      </c>
      <c r="M763">
        <v>8</v>
      </c>
      <c r="N763">
        <v>2</v>
      </c>
      <c r="O763">
        <v>16</v>
      </c>
      <c r="P763">
        <v>0</v>
      </c>
      <c r="Q763">
        <v>1</v>
      </c>
      <c r="R763">
        <v>0</v>
      </c>
      <c r="S763">
        <f t="shared" si="44"/>
        <v>18.799999999999997</v>
      </c>
      <c r="T763">
        <f t="shared" si="45"/>
        <v>1.2533333333333332</v>
      </c>
      <c r="U763">
        <f t="shared" si="46"/>
        <v>0.5013333333333333</v>
      </c>
      <c r="V763">
        <f t="shared" si="47"/>
        <v>1</v>
      </c>
    </row>
    <row r="764" spans="1:22" x14ac:dyDescent="0.35">
      <c r="A764" t="s">
        <v>33</v>
      </c>
      <c r="B764" t="s">
        <v>1150</v>
      </c>
      <c r="D764" t="s">
        <v>356</v>
      </c>
      <c r="E764">
        <v>12.8</v>
      </c>
      <c r="F764">
        <v>13</v>
      </c>
      <c r="G764">
        <v>1</v>
      </c>
      <c r="H764">
        <v>0</v>
      </c>
      <c r="I764">
        <v>4.22</v>
      </c>
      <c r="J764">
        <v>1.29</v>
      </c>
      <c r="K764">
        <v>6</v>
      </c>
      <c r="L764">
        <v>12</v>
      </c>
      <c r="M764">
        <v>5</v>
      </c>
      <c r="N764">
        <v>2</v>
      </c>
      <c r="O764">
        <v>8</v>
      </c>
      <c r="P764">
        <v>1</v>
      </c>
      <c r="Q764">
        <v>1</v>
      </c>
      <c r="R764">
        <v>0</v>
      </c>
      <c r="S764">
        <f t="shared" si="44"/>
        <v>18.799999999999997</v>
      </c>
      <c r="T764">
        <f t="shared" si="45"/>
        <v>1.2533333333333332</v>
      </c>
      <c r="U764">
        <f t="shared" si="46"/>
        <v>0.5013333333333333</v>
      </c>
      <c r="V764">
        <f t="shared" si="47"/>
        <v>1</v>
      </c>
    </row>
    <row r="765" spans="1:22" x14ac:dyDescent="0.35">
      <c r="A765" t="s">
        <v>1066</v>
      </c>
      <c r="B765" t="s">
        <v>225</v>
      </c>
      <c r="C765" t="s">
        <v>1523</v>
      </c>
      <c r="D765" t="s">
        <v>355</v>
      </c>
      <c r="E765">
        <v>13.2</v>
      </c>
      <c r="F765">
        <v>10</v>
      </c>
      <c r="G765">
        <v>1</v>
      </c>
      <c r="H765">
        <v>0</v>
      </c>
      <c r="I765">
        <v>4.33</v>
      </c>
      <c r="J765">
        <v>1.4</v>
      </c>
      <c r="K765">
        <v>6</v>
      </c>
      <c r="L765">
        <v>13</v>
      </c>
      <c r="M765">
        <v>5</v>
      </c>
      <c r="N765">
        <v>1</v>
      </c>
      <c r="O765">
        <v>11</v>
      </c>
      <c r="P765">
        <v>0</v>
      </c>
      <c r="Q765">
        <v>0</v>
      </c>
      <c r="R765">
        <v>0</v>
      </c>
      <c r="S765">
        <f t="shared" si="44"/>
        <v>18.700000000000003</v>
      </c>
      <c r="T765">
        <f t="shared" si="45"/>
        <v>1.2466666666666668</v>
      </c>
      <c r="U765">
        <f t="shared" si="46"/>
        <v>0.49866666666666676</v>
      </c>
      <c r="V765">
        <f t="shared" si="47"/>
        <v>1</v>
      </c>
    </row>
    <row r="766" spans="1:22" x14ac:dyDescent="0.35">
      <c r="A766" t="s">
        <v>193</v>
      </c>
      <c r="B766" t="s">
        <v>1356</v>
      </c>
      <c r="C766" t="s">
        <v>315</v>
      </c>
      <c r="D766" t="s">
        <v>355</v>
      </c>
      <c r="E766">
        <v>13.9</v>
      </c>
      <c r="F766">
        <v>12</v>
      </c>
      <c r="G766">
        <v>1</v>
      </c>
      <c r="H766">
        <v>0</v>
      </c>
      <c r="I766">
        <v>4.41</v>
      </c>
      <c r="J766">
        <v>1.26</v>
      </c>
      <c r="K766">
        <v>7</v>
      </c>
      <c r="L766">
        <v>14</v>
      </c>
      <c r="M766">
        <v>4</v>
      </c>
      <c r="N766">
        <v>2</v>
      </c>
      <c r="O766">
        <v>14</v>
      </c>
      <c r="P766">
        <v>0</v>
      </c>
      <c r="Q766">
        <v>1</v>
      </c>
      <c r="R766">
        <v>0</v>
      </c>
      <c r="S766">
        <f t="shared" si="44"/>
        <v>18.399999999999999</v>
      </c>
      <c r="T766">
        <f t="shared" si="45"/>
        <v>1.2266666666666666</v>
      </c>
      <c r="U766">
        <f t="shared" si="46"/>
        <v>0.49066666666666664</v>
      </c>
      <c r="V766">
        <f t="shared" si="47"/>
        <v>1</v>
      </c>
    </row>
    <row r="767" spans="1:22" x14ac:dyDescent="0.35">
      <c r="A767" t="s">
        <v>182</v>
      </c>
      <c r="B767" t="s">
        <v>622</v>
      </c>
      <c r="C767" t="s">
        <v>317</v>
      </c>
      <c r="D767" t="s">
        <v>356</v>
      </c>
      <c r="E767">
        <v>15.9</v>
      </c>
      <c r="F767">
        <v>15</v>
      </c>
      <c r="G767">
        <v>1</v>
      </c>
      <c r="H767">
        <v>0</v>
      </c>
      <c r="I767">
        <v>4.46</v>
      </c>
      <c r="J767">
        <v>1.44</v>
      </c>
      <c r="K767">
        <v>8</v>
      </c>
      <c r="L767">
        <v>15</v>
      </c>
      <c r="M767">
        <v>8</v>
      </c>
      <c r="N767">
        <v>2</v>
      </c>
      <c r="O767">
        <v>16</v>
      </c>
      <c r="P767">
        <v>0</v>
      </c>
      <c r="Q767">
        <v>1</v>
      </c>
      <c r="R767">
        <v>0</v>
      </c>
      <c r="S767">
        <f t="shared" si="44"/>
        <v>18.399999999999999</v>
      </c>
      <c r="T767">
        <f t="shared" si="45"/>
        <v>1.2266666666666666</v>
      </c>
      <c r="U767">
        <f t="shared" si="46"/>
        <v>0.49066666666666664</v>
      </c>
      <c r="V767">
        <f t="shared" si="47"/>
        <v>1</v>
      </c>
    </row>
    <row r="768" spans="1:22" x14ac:dyDescent="0.35">
      <c r="A768" t="s">
        <v>2118</v>
      </c>
      <c r="B768" t="s">
        <v>1776</v>
      </c>
      <c r="C768" t="s">
        <v>320</v>
      </c>
      <c r="D768" t="s">
        <v>356</v>
      </c>
      <c r="E768">
        <v>13.3</v>
      </c>
      <c r="F768">
        <v>15</v>
      </c>
      <c r="G768">
        <v>1</v>
      </c>
      <c r="H768">
        <v>0</v>
      </c>
      <c r="I768">
        <v>4.33</v>
      </c>
      <c r="J768">
        <v>1.49</v>
      </c>
      <c r="K768">
        <v>6</v>
      </c>
      <c r="L768">
        <v>12</v>
      </c>
      <c r="M768">
        <v>8</v>
      </c>
      <c r="N768">
        <v>1</v>
      </c>
      <c r="O768">
        <v>13</v>
      </c>
      <c r="P768">
        <v>0</v>
      </c>
      <c r="Q768">
        <v>1</v>
      </c>
      <c r="R768">
        <v>0</v>
      </c>
      <c r="S768">
        <f t="shared" si="44"/>
        <v>18.299999999999997</v>
      </c>
      <c r="T768">
        <f t="shared" si="45"/>
        <v>1.2199999999999998</v>
      </c>
      <c r="U768">
        <f t="shared" si="46"/>
        <v>0.48799999999999993</v>
      </c>
      <c r="V768">
        <f t="shared" si="47"/>
        <v>1</v>
      </c>
    </row>
    <row r="769" spans="1:22" x14ac:dyDescent="0.35">
      <c r="A769" t="s">
        <v>2113</v>
      </c>
      <c r="B769" t="s">
        <v>2084</v>
      </c>
      <c r="C769" t="s">
        <v>320</v>
      </c>
      <c r="D769" t="s">
        <v>355</v>
      </c>
      <c r="E769">
        <v>16.100000000000001</v>
      </c>
      <c r="F769">
        <v>14</v>
      </c>
      <c r="G769">
        <v>1</v>
      </c>
      <c r="H769">
        <v>0</v>
      </c>
      <c r="I769">
        <v>4.57</v>
      </c>
      <c r="J769">
        <v>1.39</v>
      </c>
      <c r="K769">
        <v>8</v>
      </c>
      <c r="L769">
        <v>16</v>
      </c>
      <c r="M769">
        <v>7</v>
      </c>
      <c r="N769">
        <v>2</v>
      </c>
      <c r="O769">
        <v>3</v>
      </c>
      <c r="P769">
        <v>3</v>
      </c>
      <c r="Q769">
        <v>1</v>
      </c>
      <c r="R769">
        <v>0</v>
      </c>
      <c r="S769">
        <f t="shared" si="44"/>
        <v>18.100000000000001</v>
      </c>
      <c r="T769">
        <f t="shared" si="45"/>
        <v>1.2066666666666668</v>
      </c>
      <c r="U769">
        <f t="shared" si="46"/>
        <v>0.48266666666666674</v>
      </c>
      <c r="V769">
        <f t="shared" si="47"/>
        <v>1</v>
      </c>
    </row>
    <row r="770" spans="1:22" x14ac:dyDescent="0.35">
      <c r="A770" t="s">
        <v>249</v>
      </c>
      <c r="B770" t="s">
        <v>350</v>
      </c>
      <c r="C770" t="s">
        <v>303</v>
      </c>
      <c r="D770" t="s">
        <v>356</v>
      </c>
      <c r="E770">
        <v>15.6</v>
      </c>
      <c r="F770">
        <v>15</v>
      </c>
      <c r="G770">
        <v>1</v>
      </c>
      <c r="H770">
        <v>0</v>
      </c>
      <c r="I770">
        <v>4.6100000000000003</v>
      </c>
      <c r="J770">
        <v>1.47</v>
      </c>
      <c r="K770">
        <v>8</v>
      </c>
      <c r="L770">
        <v>15</v>
      </c>
      <c r="M770">
        <v>8</v>
      </c>
      <c r="N770">
        <v>2</v>
      </c>
      <c r="O770">
        <v>11</v>
      </c>
      <c r="P770">
        <v>1</v>
      </c>
      <c r="Q770">
        <v>1</v>
      </c>
      <c r="R770">
        <v>0</v>
      </c>
      <c r="S770">
        <f t="shared" ref="S770:S833" si="48">E770+F770+(10*G770)+(7*H770)-(0.5*K770)-(0.5*L770)-M770-(3*Q770)+(5*R770)</f>
        <v>18.100000000000001</v>
      </c>
      <c r="T770">
        <f t="shared" ref="T770:T833" si="49">S770/15</f>
        <v>1.2066666666666668</v>
      </c>
      <c r="U770">
        <f t="shared" ref="U770:U833" si="50">IF(S770 &gt;= 550,T770*1.35,IF(S770 &gt;= 500,T770*1.3,IF(S770 &gt;= 450,T770*1.25,IF(S770 &gt;= 400,T770*1.2,IF(S770 &gt;= 350,T770*1.1,IF(S770 &gt;= 300,T770,IF(S770 &gt;= 250,T770*0.9,IF(S770 &gt;= 200,T770*0.8,IF(S770 &gt;= 150,T770*0.7,IF(S770 &gt;= 100,T770*0.6,IF(S770 &gt;= 50,T770*0.5,T770*0.4)))))))))))</f>
        <v>0.48266666666666674</v>
      </c>
      <c r="V770">
        <f t="shared" ref="V770:V833" si="51">IF(U770 &lt; 1.5,1,U770)</f>
        <v>1</v>
      </c>
    </row>
    <row r="771" spans="1:22" x14ac:dyDescent="0.35">
      <c r="A771" t="s">
        <v>243</v>
      </c>
      <c r="B771" t="s">
        <v>655</v>
      </c>
      <c r="D771" t="s">
        <v>356</v>
      </c>
      <c r="E771">
        <v>22</v>
      </c>
      <c r="F771">
        <v>20</v>
      </c>
      <c r="G771">
        <v>1</v>
      </c>
      <c r="H771">
        <v>0</v>
      </c>
      <c r="I771">
        <v>4.9000000000000004</v>
      </c>
      <c r="J771">
        <v>1.5</v>
      </c>
      <c r="K771">
        <v>12</v>
      </c>
      <c r="L771">
        <v>22</v>
      </c>
      <c r="M771">
        <v>11</v>
      </c>
      <c r="N771">
        <v>4</v>
      </c>
      <c r="O771">
        <v>22</v>
      </c>
      <c r="P771">
        <v>0</v>
      </c>
      <c r="Q771">
        <v>2</v>
      </c>
      <c r="R771">
        <v>0</v>
      </c>
      <c r="S771">
        <f t="shared" si="48"/>
        <v>18</v>
      </c>
      <c r="T771">
        <f t="shared" si="49"/>
        <v>1.2</v>
      </c>
      <c r="U771">
        <f t="shared" si="50"/>
        <v>0.48</v>
      </c>
      <c r="V771">
        <f t="shared" si="51"/>
        <v>1</v>
      </c>
    </row>
    <row r="772" spans="1:22" x14ac:dyDescent="0.35">
      <c r="A772" t="s">
        <v>31</v>
      </c>
      <c r="B772" t="s">
        <v>685</v>
      </c>
      <c r="C772" t="s">
        <v>312</v>
      </c>
      <c r="D772" t="s">
        <v>356</v>
      </c>
      <c r="E772">
        <v>16</v>
      </c>
      <c r="F772">
        <v>14</v>
      </c>
      <c r="G772">
        <v>1</v>
      </c>
      <c r="H772">
        <v>0</v>
      </c>
      <c r="I772">
        <v>4.71</v>
      </c>
      <c r="J772">
        <v>1.43</v>
      </c>
      <c r="K772">
        <v>8</v>
      </c>
      <c r="L772">
        <v>16</v>
      </c>
      <c r="M772">
        <v>7</v>
      </c>
      <c r="N772">
        <v>2</v>
      </c>
      <c r="O772">
        <v>13</v>
      </c>
      <c r="P772">
        <v>1</v>
      </c>
      <c r="Q772">
        <v>1</v>
      </c>
      <c r="R772">
        <v>0</v>
      </c>
      <c r="S772">
        <f t="shared" si="48"/>
        <v>18</v>
      </c>
      <c r="T772">
        <f t="shared" si="49"/>
        <v>1.2</v>
      </c>
      <c r="U772">
        <f t="shared" si="50"/>
        <v>0.48</v>
      </c>
      <c r="V772">
        <f t="shared" si="51"/>
        <v>1</v>
      </c>
    </row>
    <row r="773" spans="1:22" x14ac:dyDescent="0.35">
      <c r="A773" t="s">
        <v>43</v>
      </c>
      <c r="B773" t="s">
        <v>235</v>
      </c>
      <c r="C773" t="s">
        <v>320</v>
      </c>
      <c r="D773" t="s">
        <v>355</v>
      </c>
      <c r="E773">
        <v>25.9</v>
      </c>
      <c r="F773">
        <v>19</v>
      </c>
      <c r="G773">
        <v>1</v>
      </c>
      <c r="H773">
        <v>0</v>
      </c>
      <c r="I773">
        <v>5.0599999999999996</v>
      </c>
      <c r="J773">
        <v>1.46</v>
      </c>
      <c r="K773">
        <v>15</v>
      </c>
      <c r="L773">
        <v>29</v>
      </c>
      <c r="M773">
        <v>9</v>
      </c>
      <c r="N773">
        <v>4</v>
      </c>
      <c r="O773">
        <v>6</v>
      </c>
      <c r="P773">
        <v>6</v>
      </c>
      <c r="Q773">
        <v>2</v>
      </c>
      <c r="R773">
        <v>0</v>
      </c>
      <c r="S773">
        <f t="shared" si="48"/>
        <v>17.899999999999999</v>
      </c>
      <c r="T773">
        <f t="shared" si="49"/>
        <v>1.1933333333333331</v>
      </c>
      <c r="U773">
        <f t="shared" si="50"/>
        <v>0.47733333333333328</v>
      </c>
      <c r="V773">
        <f t="shared" si="51"/>
        <v>1</v>
      </c>
    </row>
    <row r="774" spans="1:22" x14ac:dyDescent="0.35">
      <c r="A774" t="s">
        <v>81</v>
      </c>
      <c r="B774" t="s">
        <v>1509</v>
      </c>
      <c r="C774" t="s">
        <v>296</v>
      </c>
      <c r="D774" t="s">
        <v>355</v>
      </c>
      <c r="E774">
        <v>30.8</v>
      </c>
      <c r="F774">
        <v>20</v>
      </c>
      <c r="G774">
        <v>1</v>
      </c>
      <c r="H774">
        <v>0</v>
      </c>
      <c r="I774">
        <v>5.01</v>
      </c>
      <c r="J774">
        <v>1.49</v>
      </c>
      <c r="K774">
        <v>17</v>
      </c>
      <c r="L774">
        <v>33</v>
      </c>
      <c r="M774">
        <v>12</v>
      </c>
      <c r="N774">
        <v>4</v>
      </c>
      <c r="O774">
        <v>19</v>
      </c>
      <c r="P774">
        <v>3</v>
      </c>
      <c r="Q774">
        <v>2</v>
      </c>
      <c r="R774">
        <v>0</v>
      </c>
      <c r="S774">
        <f t="shared" si="48"/>
        <v>17.799999999999997</v>
      </c>
      <c r="T774">
        <f t="shared" si="49"/>
        <v>1.1866666666666665</v>
      </c>
      <c r="U774">
        <f t="shared" si="50"/>
        <v>0.47466666666666663</v>
      </c>
      <c r="V774">
        <f t="shared" si="51"/>
        <v>1</v>
      </c>
    </row>
    <row r="775" spans="1:22" x14ac:dyDescent="0.35">
      <c r="A775" t="s">
        <v>946</v>
      </c>
      <c r="B775" t="s">
        <v>1023</v>
      </c>
      <c r="C775" t="s">
        <v>307</v>
      </c>
      <c r="D775" t="s">
        <v>355</v>
      </c>
      <c r="E775">
        <v>13.8</v>
      </c>
      <c r="F775">
        <v>12</v>
      </c>
      <c r="G775">
        <v>1</v>
      </c>
      <c r="H775">
        <v>0</v>
      </c>
      <c r="I775">
        <v>4.55</v>
      </c>
      <c r="J775">
        <v>1.27</v>
      </c>
      <c r="K775">
        <v>7</v>
      </c>
      <c r="L775">
        <v>13</v>
      </c>
      <c r="M775">
        <v>5</v>
      </c>
      <c r="N775">
        <v>3</v>
      </c>
      <c r="O775">
        <v>3</v>
      </c>
      <c r="P775">
        <v>3</v>
      </c>
      <c r="Q775">
        <v>1</v>
      </c>
      <c r="R775">
        <v>0</v>
      </c>
      <c r="S775">
        <f t="shared" si="48"/>
        <v>17.799999999999997</v>
      </c>
      <c r="T775">
        <f t="shared" si="49"/>
        <v>1.1866666666666665</v>
      </c>
      <c r="U775">
        <f t="shared" si="50"/>
        <v>0.47466666666666663</v>
      </c>
      <c r="V775">
        <f t="shared" si="51"/>
        <v>1</v>
      </c>
    </row>
    <row r="776" spans="1:22" x14ac:dyDescent="0.35">
      <c r="A776" t="s">
        <v>102</v>
      </c>
      <c r="B776" t="s">
        <v>1669</v>
      </c>
      <c r="C776" t="s">
        <v>307</v>
      </c>
      <c r="D776" t="s">
        <v>355</v>
      </c>
      <c r="E776">
        <v>15.3</v>
      </c>
      <c r="F776">
        <v>13</v>
      </c>
      <c r="G776">
        <v>1</v>
      </c>
      <c r="H776">
        <v>0</v>
      </c>
      <c r="I776">
        <v>4.6399999999999997</v>
      </c>
      <c r="J776">
        <v>1.41</v>
      </c>
      <c r="K776">
        <v>8</v>
      </c>
      <c r="L776">
        <v>15</v>
      </c>
      <c r="M776">
        <v>6</v>
      </c>
      <c r="N776">
        <v>2</v>
      </c>
      <c r="O776">
        <v>14</v>
      </c>
      <c r="P776">
        <v>0</v>
      </c>
      <c r="Q776">
        <v>1</v>
      </c>
      <c r="R776">
        <v>0</v>
      </c>
      <c r="S776">
        <f t="shared" si="48"/>
        <v>17.799999999999997</v>
      </c>
      <c r="T776">
        <f t="shared" si="49"/>
        <v>1.1866666666666665</v>
      </c>
      <c r="U776">
        <f t="shared" si="50"/>
        <v>0.47466666666666663</v>
      </c>
      <c r="V776">
        <f t="shared" si="51"/>
        <v>1</v>
      </c>
    </row>
    <row r="777" spans="1:22" x14ac:dyDescent="0.35">
      <c r="A777" t="s">
        <v>1787</v>
      </c>
      <c r="B777" t="s">
        <v>1800</v>
      </c>
      <c r="C777" t="s">
        <v>306</v>
      </c>
      <c r="D777" t="s">
        <v>356</v>
      </c>
      <c r="E777">
        <v>15.8</v>
      </c>
      <c r="F777">
        <v>16</v>
      </c>
      <c r="G777">
        <v>1</v>
      </c>
      <c r="H777">
        <v>0</v>
      </c>
      <c r="I777">
        <v>4.63</v>
      </c>
      <c r="J777">
        <v>1.54</v>
      </c>
      <c r="K777">
        <v>8</v>
      </c>
      <c r="L777">
        <v>14</v>
      </c>
      <c r="M777">
        <v>10</v>
      </c>
      <c r="N777">
        <v>2</v>
      </c>
      <c r="O777">
        <v>16</v>
      </c>
      <c r="P777">
        <v>0</v>
      </c>
      <c r="Q777">
        <v>1</v>
      </c>
      <c r="R777">
        <v>0</v>
      </c>
      <c r="S777">
        <f t="shared" si="48"/>
        <v>17.799999999999997</v>
      </c>
      <c r="T777">
        <f t="shared" si="49"/>
        <v>1.1866666666666665</v>
      </c>
      <c r="U777">
        <f t="shared" si="50"/>
        <v>0.47466666666666663</v>
      </c>
      <c r="V777">
        <f t="shared" si="51"/>
        <v>1</v>
      </c>
    </row>
    <row r="778" spans="1:22" x14ac:dyDescent="0.35">
      <c r="A778" t="s">
        <v>993</v>
      </c>
      <c r="B778" t="s">
        <v>994</v>
      </c>
      <c r="C778" t="s">
        <v>301</v>
      </c>
      <c r="D778" t="s">
        <v>356</v>
      </c>
      <c r="E778">
        <v>18.2</v>
      </c>
      <c r="F778">
        <v>15</v>
      </c>
      <c r="G778">
        <v>1</v>
      </c>
      <c r="H778">
        <v>0</v>
      </c>
      <c r="I778">
        <v>4.9800000000000004</v>
      </c>
      <c r="J778">
        <v>1.49</v>
      </c>
      <c r="K778">
        <v>10</v>
      </c>
      <c r="L778">
        <v>19</v>
      </c>
      <c r="M778">
        <v>8</v>
      </c>
      <c r="N778">
        <v>3</v>
      </c>
      <c r="O778">
        <v>18</v>
      </c>
      <c r="P778">
        <v>0</v>
      </c>
      <c r="Q778">
        <v>1</v>
      </c>
      <c r="R778">
        <v>0</v>
      </c>
      <c r="S778">
        <f t="shared" si="48"/>
        <v>17.700000000000003</v>
      </c>
      <c r="T778">
        <f t="shared" si="49"/>
        <v>1.1800000000000002</v>
      </c>
      <c r="U778">
        <f t="shared" si="50"/>
        <v>0.47200000000000009</v>
      </c>
      <c r="V778">
        <f t="shared" si="51"/>
        <v>1</v>
      </c>
    </row>
    <row r="779" spans="1:22" x14ac:dyDescent="0.35">
      <c r="A779" t="s">
        <v>130</v>
      </c>
      <c r="B779" t="s">
        <v>952</v>
      </c>
      <c r="C779" t="s">
        <v>305</v>
      </c>
      <c r="D779" t="s">
        <v>356</v>
      </c>
      <c r="E779">
        <v>16.2</v>
      </c>
      <c r="F779">
        <v>15</v>
      </c>
      <c r="G779">
        <v>1</v>
      </c>
      <c r="H779">
        <v>0</v>
      </c>
      <c r="I779">
        <v>4.7699999999999996</v>
      </c>
      <c r="J779">
        <v>1.46</v>
      </c>
      <c r="K779">
        <v>9</v>
      </c>
      <c r="L779">
        <v>16</v>
      </c>
      <c r="M779">
        <v>8</v>
      </c>
      <c r="N779">
        <v>2</v>
      </c>
      <c r="O779">
        <v>16</v>
      </c>
      <c r="P779">
        <v>0</v>
      </c>
      <c r="Q779">
        <v>1</v>
      </c>
      <c r="R779">
        <v>0</v>
      </c>
      <c r="S779">
        <f t="shared" si="48"/>
        <v>17.700000000000003</v>
      </c>
      <c r="T779">
        <f t="shared" si="49"/>
        <v>1.1800000000000002</v>
      </c>
      <c r="U779">
        <f t="shared" si="50"/>
        <v>0.47200000000000009</v>
      </c>
      <c r="V779">
        <f t="shared" si="51"/>
        <v>1</v>
      </c>
    </row>
    <row r="780" spans="1:22" x14ac:dyDescent="0.35">
      <c r="A780" t="s">
        <v>36</v>
      </c>
      <c r="B780" t="s">
        <v>1151</v>
      </c>
      <c r="C780" t="s">
        <v>300</v>
      </c>
      <c r="D780" t="s">
        <v>356</v>
      </c>
      <c r="E780">
        <v>14</v>
      </c>
      <c r="F780">
        <v>14</v>
      </c>
      <c r="G780">
        <v>1</v>
      </c>
      <c r="H780">
        <v>0</v>
      </c>
      <c r="I780">
        <v>4.84</v>
      </c>
      <c r="J780">
        <v>1.47</v>
      </c>
      <c r="K780">
        <v>8</v>
      </c>
      <c r="L780">
        <v>15</v>
      </c>
      <c r="M780">
        <v>6</v>
      </c>
      <c r="N780">
        <v>2</v>
      </c>
      <c r="O780">
        <v>13</v>
      </c>
      <c r="P780">
        <v>0</v>
      </c>
      <c r="Q780">
        <v>1</v>
      </c>
      <c r="R780">
        <v>0</v>
      </c>
      <c r="S780">
        <f t="shared" si="48"/>
        <v>17.5</v>
      </c>
      <c r="T780">
        <f t="shared" si="49"/>
        <v>1.1666666666666667</v>
      </c>
      <c r="U780">
        <f t="shared" si="50"/>
        <v>0.46666666666666673</v>
      </c>
      <c r="V780">
        <f t="shared" si="51"/>
        <v>1</v>
      </c>
    </row>
    <row r="781" spans="1:22" x14ac:dyDescent="0.35">
      <c r="A781" t="s">
        <v>88</v>
      </c>
      <c r="B781" t="s">
        <v>1478</v>
      </c>
      <c r="C781" t="s">
        <v>313</v>
      </c>
      <c r="D781" t="s">
        <v>355</v>
      </c>
      <c r="E781">
        <v>15.4</v>
      </c>
      <c r="F781">
        <v>12</v>
      </c>
      <c r="G781">
        <v>1</v>
      </c>
      <c r="H781">
        <v>0</v>
      </c>
      <c r="I781">
        <v>4.95</v>
      </c>
      <c r="J781">
        <v>1.38</v>
      </c>
      <c r="K781">
        <v>8</v>
      </c>
      <c r="L781">
        <v>16</v>
      </c>
      <c r="M781">
        <v>5</v>
      </c>
      <c r="N781">
        <v>3</v>
      </c>
      <c r="O781">
        <v>4</v>
      </c>
      <c r="P781">
        <v>3</v>
      </c>
      <c r="Q781">
        <v>1</v>
      </c>
      <c r="R781">
        <v>0</v>
      </c>
      <c r="S781">
        <f t="shared" si="48"/>
        <v>17.399999999999999</v>
      </c>
      <c r="T781">
        <f t="shared" si="49"/>
        <v>1.1599999999999999</v>
      </c>
      <c r="U781">
        <f t="shared" si="50"/>
        <v>0.46399999999999997</v>
      </c>
      <c r="V781">
        <f t="shared" si="51"/>
        <v>1</v>
      </c>
    </row>
    <row r="782" spans="1:22" x14ac:dyDescent="0.35">
      <c r="A782" t="s">
        <v>456</v>
      </c>
      <c r="B782" t="s">
        <v>1784</v>
      </c>
      <c r="C782" t="s">
        <v>2138</v>
      </c>
      <c r="D782" t="s">
        <v>355</v>
      </c>
      <c r="E782">
        <v>15.8</v>
      </c>
      <c r="F782">
        <v>13</v>
      </c>
      <c r="G782">
        <v>1</v>
      </c>
      <c r="H782">
        <v>0</v>
      </c>
      <c r="I782">
        <v>4.55</v>
      </c>
      <c r="J782">
        <v>1.43</v>
      </c>
      <c r="K782">
        <v>8</v>
      </c>
      <c r="L782">
        <v>15</v>
      </c>
      <c r="M782">
        <v>7</v>
      </c>
      <c r="N782">
        <v>2</v>
      </c>
      <c r="O782">
        <v>3</v>
      </c>
      <c r="P782">
        <v>3</v>
      </c>
      <c r="Q782">
        <v>1</v>
      </c>
      <c r="R782">
        <v>0</v>
      </c>
      <c r="S782">
        <f t="shared" si="48"/>
        <v>17.299999999999997</v>
      </c>
      <c r="T782">
        <f t="shared" si="49"/>
        <v>1.1533333333333331</v>
      </c>
      <c r="U782">
        <f t="shared" si="50"/>
        <v>0.46133333333333326</v>
      </c>
      <c r="V782">
        <f t="shared" si="51"/>
        <v>1</v>
      </c>
    </row>
    <row r="783" spans="1:22" x14ac:dyDescent="0.35">
      <c r="A783" t="s">
        <v>127</v>
      </c>
      <c r="B783" t="s">
        <v>514</v>
      </c>
      <c r="C783" t="s">
        <v>296</v>
      </c>
      <c r="D783" t="s">
        <v>356</v>
      </c>
      <c r="E783">
        <v>19.8</v>
      </c>
      <c r="F783">
        <v>15</v>
      </c>
      <c r="G783">
        <v>1</v>
      </c>
      <c r="H783">
        <v>0</v>
      </c>
      <c r="I783">
        <v>4.97</v>
      </c>
      <c r="J783">
        <v>1.44</v>
      </c>
      <c r="K783">
        <v>11</v>
      </c>
      <c r="L783">
        <v>20</v>
      </c>
      <c r="M783">
        <v>9</v>
      </c>
      <c r="N783">
        <v>3</v>
      </c>
      <c r="O783">
        <v>19</v>
      </c>
      <c r="P783">
        <v>0</v>
      </c>
      <c r="Q783">
        <v>1</v>
      </c>
      <c r="R783">
        <v>0</v>
      </c>
      <c r="S783">
        <f t="shared" si="48"/>
        <v>17.299999999999997</v>
      </c>
      <c r="T783">
        <f t="shared" si="49"/>
        <v>1.1533333333333331</v>
      </c>
      <c r="U783">
        <f t="shared" si="50"/>
        <v>0.46133333333333326</v>
      </c>
      <c r="V783">
        <f t="shared" si="51"/>
        <v>1</v>
      </c>
    </row>
    <row r="784" spans="1:22" x14ac:dyDescent="0.35">
      <c r="A784" t="s">
        <v>94</v>
      </c>
      <c r="B784" t="s">
        <v>2112</v>
      </c>
      <c r="C784" t="s">
        <v>307</v>
      </c>
      <c r="D784" t="s">
        <v>356</v>
      </c>
      <c r="E784">
        <v>16.2</v>
      </c>
      <c r="F784">
        <v>14</v>
      </c>
      <c r="G784">
        <v>1</v>
      </c>
      <c r="H784">
        <v>0</v>
      </c>
      <c r="I784">
        <v>4.66</v>
      </c>
      <c r="J784">
        <v>1.45</v>
      </c>
      <c r="K784">
        <v>8</v>
      </c>
      <c r="L784">
        <v>16</v>
      </c>
      <c r="M784">
        <v>8</v>
      </c>
      <c r="N784">
        <v>2</v>
      </c>
      <c r="O784">
        <v>9</v>
      </c>
      <c r="P784">
        <v>2</v>
      </c>
      <c r="Q784">
        <v>1</v>
      </c>
      <c r="R784">
        <v>0</v>
      </c>
      <c r="S784">
        <f t="shared" si="48"/>
        <v>17.200000000000003</v>
      </c>
      <c r="T784">
        <f t="shared" si="49"/>
        <v>1.1466666666666669</v>
      </c>
      <c r="U784">
        <f t="shared" si="50"/>
        <v>0.45866666666666678</v>
      </c>
      <c r="V784">
        <f t="shared" si="51"/>
        <v>1</v>
      </c>
    </row>
    <row r="785" spans="1:22" x14ac:dyDescent="0.35">
      <c r="A785" t="s">
        <v>115</v>
      </c>
      <c r="B785" t="s">
        <v>2185</v>
      </c>
      <c r="C785" t="s">
        <v>2137</v>
      </c>
      <c r="D785" t="s">
        <v>355</v>
      </c>
      <c r="E785">
        <v>16.5</v>
      </c>
      <c r="F785">
        <v>17</v>
      </c>
      <c r="G785">
        <v>1</v>
      </c>
      <c r="H785">
        <v>0</v>
      </c>
      <c r="I785">
        <v>4.91</v>
      </c>
      <c r="J785">
        <v>1.58</v>
      </c>
      <c r="K785">
        <v>9</v>
      </c>
      <c r="L785">
        <v>16</v>
      </c>
      <c r="M785">
        <v>11</v>
      </c>
      <c r="N785">
        <v>2</v>
      </c>
      <c r="O785">
        <v>16</v>
      </c>
      <c r="P785">
        <v>1</v>
      </c>
      <c r="Q785">
        <v>1</v>
      </c>
      <c r="R785">
        <v>0</v>
      </c>
      <c r="S785">
        <f t="shared" si="48"/>
        <v>17</v>
      </c>
      <c r="T785">
        <f t="shared" si="49"/>
        <v>1.1333333333333333</v>
      </c>
      <c r="U785">
        <f t="shared" si="50"/>
        <v>0.45333333333333337</v>
      </c>
      <c r="V785">
        <f t="shared" si="51"/>
        <v>1</v>
      </c>
    </row>
    <row r="786" spans="1:22" x14ac:dyDescent="0.35">
      <c r="A786" t="s">
        <v>2186</v>
      </c>
      <c r="B786" t="s">
        <v>1197</v>
      </c>
      <c r="C786" t="s">
        <v>303</v>
      </c>
      <c r="D786" t="s">
        <v>355</v>
      </c>
      <c r="E786">
        <v>15</v>
      </c>
      <c r="F786">
        <v>13</v>
      </c>
      <c r="G786">
        <v>1</v>
      </c>
      <c r="H786">
        <v>0</v>
      </c>
      <c r="I786">
        <v>3.89</v>
      </c>
      <c r="J786">
        <v>1.36</v>
      </c>
      <c r="K786">
        <v>7</v>
      </c>
      <c r="L786">
        <v>13</v>
      </c>
      <c r="M786">
        <v>8</v>
      </c>
      <c r="N786">
        <v>1</v>
      </c>
      <c r="O786">
        <v>12</v>
      </c>
      <c r="P786">
        <v>1</v>
      </c>
      <c r="Q786">
        <v>1</v>
      </c>
      <c r="R786">
        <v>0</v>
      </c>
      <c r="S786">
        <f t="shared" si="48"/>
        <v>17</v>
      </c>
      <c r="T786">
        <f t="shared" si="49"/>
        <v>1.1333333333333333</v>
      </c>
      <c r="U786">
        <f t="shared" si="50"/>
        <v>0.45333333333333337</v>
      </c>
      <c r="V786">
        <f t="shared" si="51"/>
        <v>1</v>
      </c>
    </row>
    <row r="787" spans="1:22" x14ac:dyDescent="0.35">
      <c r="A787" t="s">
        <v>549</v>
      </c>
      <c r="B787" t="s">
        <v>1234</v>
      </c>
      <c r="C787" t="s">
        <v>300</v>
      </c>
      <c r="D787" t="s">
        <v>355</v>
      </c>
      <c r="E787">
        <v>24.9</v>
      </c>
      <c r="F787">
        <v>18</v>
      </c>
      <c r="G787">
        <v>1</v>
      </c>
      <c r="H787">
        <v>0</v>
      </c>
      <c r="I787">
        <v>5.04</v>
      </c>
      <c r="J787">
        <v>1.48</v>
      </c>
      <c r="K787">
        <v>14</v>
      </c>
      <c r="L787">
        <v>28</v>
      </c>
      <c r="M787">
        <v>9</v>
      </c>
      <c r="N787">
        <v>4</v>
      </c>
      <c r="O787">
        <v>18</v>
      </c>
      <c r="P787">
        <v>2</v>
      </c>
      <c r="Q787">
        <v>2</v>
      </c>
      <c r="R787">
        <v>0</v>
      </c>
      <c r="S787">
        <f t="shared" si="48"/>
        <v>16.899999999999999</v>
      </c>
      <c r="T787">
        <f t="shared" si="49"/>
        <v>1.1266666666666665</v>
      </c>
      <c r="U787">
        <f t="shared" si="50"/>
        <v>0.4506666666666666</v>
      </c>
      <c r="V787">
        <f t="shared" si="51"/>
        <v>1</v>
      </c>
    </row>
    <row r="788" spans="1:22" x14ac:dyDescent="0.35">
      <c r="A788" t="s">
        <v>753</v>
      </c>
      <c r="B788" t="s">
        <v>803</v>
      </c>
      <c r="C788" t="s">
        <v>306</v>
      </c>
      <c r="D788" t="s">
        <v>355</v>
      </c>
      <c r="E788">
        <v>15.4</v>
      </c>
      <c r="F788">
        <v>12</v>
      </c>
      <c r="G788">
        <v>1</v>
      </c>
      <c r="H788">
        <v>0</v>
      </c>
      <c r="I788">
        <v>5.05</v>
      </c>
      <c r="J788">
        <v>1.4</v>
      </c>
      <c r="K788">
        <v>9</v>
      </c>
      <c r="L788">
        <v>16</v>
      </c>
      <c r="M788">
        <v>5</v>
      </c>
      <c r="N788">
        <v>2</v>
      </c>
      <c r="O788">
        <v>5</v>
      </c>
      <c r="P788">
        <v>3</v>
      </c>
      <c r="Q788">
        <v>1</v>
      </c>
      <c r="R788">
        <v>0</v>
      </c>
      <c r="S788">
        <f t="shared" si="48"/>
        <v>16.899999999999999</v>
      </c>
      <c r="T788">
        <f t="shared" si="49"/>
        <v>1.1266666666666665</v>
      </c>
      <c r="U788">
        <f t="shared" si="50"/>
        <v>0.4506666666666666</v>
      </c>
      <c r="V788">
        <f t="shared" si="51"/>
        <v>1</v>
      </c>
    </row>
    <row r="789" spans="1:22" x14ac:dyDescent="0.35">
      <c r="A789" t="s">
        <v>247</v>
      </c>
      <c r="B789" t="s">
        <v>1347</v>
      </c>
      <c r="C789" t="s">
        <v>312</v>
      </c>
      <c r="D789" t="s">
        <v>356</v>
      </c>
      <c r="E789">
        <v>13.7</v>
      </c>
      <c r="F789">
        <v>13</v>
      </c>
      <c r="G789">
        <v>1</v>
      </c>
      <c r="H789">
        <v>0</v>
      </c>
      <c r="I789">
        <v>4.6900000000000004</v>
      </c>
      <c r="J789">
        <v>1.42</v>
      </c>
      <c r="K789">
        <v>7</v>
      </c>
      <c r="L789">
        <v>13</v>
      </c>
      <c r="M789">
        <v>7</v>
      </c>
      <c r="N789">
        <v>2</v>
      </c>
      <c r="O789">
        <v>14</v>
      </c>
      <c r="P789">
        <v>0</v>
      </c>
      <c r="Q789">
        <v>1</v>
      </c>
      <c r="R789">
        <v>0</v>
      </c>
      <c r="S789">
        <f t="shared" si="48"/>
        <v>16.700000000000003</v>
      </c>
      <c r="T789">
        <f t="shared" si="49"/>
        <v>1.1133333333333335</v>
      </c>
      <c r="U789">
        <f t="shared" si="50"/>
        <v>0.44533333333333341</v>
      </c>
      <c r="V789">
        <f t="shared" si="51"/>
        <v>1</v>
      </c>
    </row>
    <row r="790" spans="1:22" x14ac:dyDescent="0.35">
      <c r="A790" t="s">
        <v>163</v>
      </c>
      <c r="B790" t="s">
        <v>2187</v>
      </c>
      <c r="C790" t="s">
        <v>314</v>
      </c>
      <c r="D790" t="s">
        <v>356</v>
      </c>
      <c r="E790">
        <v>13.2</v>
      </c>
      <c r="F790">
        <v>14</v>
      </c>
      <c r="G790">
        <v>1</v>
      </c>
      <c r="H790">
        <v>0</v>
      </c>
      <c r="I790">
        <v>5.0999999999999996</v>
      </c>
      <c r="J790">
        <v>1.47</v>
      </c>
      <c r="K790">
        <v>8</v>
      </c>
      <c r="L790">
        <v>13</v>
      </c>
      <c r="M790">
        <v>7</v>
      </c>
      <c r="N790">
        <v>2</v>
      </c>
      <c r="O790">
        <v>14</v>
      </c>
      <c r="P790">
        <v>0</v>
      </c>
      <c r="Q790">
        <v>1</v>
      </c>
      <c r="R790">
        <v>0</v>
      </c>
      <c r="S790">
        <f t="shared" si="48"/>
        <v>16.700000000000003</v>
      </c>
      <c r="T790">
        <f t="shared" si="49"/>
        <v>1.1133333333333335</v>
      </c>
      <c r="U790">
        <f t="shared" si="50"/>
        <v>0.44533333333333341</v>
      </c>
      <c r="V790">
        <f t="shared" si="51"/>
        <v>1</v>
      </c>
    </row>
    <row r="791" spans="1:22" x14ac:dyDescent="0.35">
      <c r="A791" t="s">
        <v>1346</v>
      </c>
      <c r="B791" t="s">
        <v>1005</v>
      </c>
      <c r="C791" t="s">
        <v>297</v>
      </c>
      <c r="D791" t="s">
        <v>356</v>
      </c>
      <c r="E791">
        <v>16.100000000000001</v>
      </c>
      <c r="F791">
        <v>12</v>
      </c>
      <c r="G791">
        <v>1</v>
      </c>
      <c r="H791">
        <v>0</v>
      </c>
      <c r="I791">
        <v>4.7</v>
      </c>
      <c r="J791">
        <v>1.45</v>
      </c>
      <c r="K791">
        <v>8</v>
      </c>
      <c r="L791">
        <v>17</v>
      </c>
      <c r="M791">
        <v>6</v>
      </c>
      <c r="N791">
        <v>2</v>
      </c>
      <c r="O791">
        <v>14</v>
      </c>
      <c r="P791">
        <v>0</v>
      </c>
      <c r="Q791">
        <v>1</v>
      </c>
      <c r="R791">
        <v>0</v>
      </c>
      <c r="S791">
        <f t="shared" si="48"/>
        <v>16.600000000000001</v>
      </c>
      <c r="T791">
        <f t="shared" si="49"/>
        <v>1.1066666666666667</v>
      </c>
      <c r="U791">
        <f t="shared" si="50"/>
        <v>0.44266666666666671</v>
      </c>
      <c r="V791">
        <f t="shared" si="51"/>
        <v>1</v>
      </c>
    </row>
    <row r="792" spans="1:22" x14ac:dyDescent="0.35">
      <c r="A792" t="s">
        <v>506</v>
      </c>
      <c r="B792" t="s">
        <v>1236</v>
      </c>
      <c r="C792" t="s">
        <v>2137</v>
      </c>
      <c r="D792" t="s">
        <v>355</v>
      </c>
      <c r="E792">
        <v>12.1</v>
      </c>
      <c r="F792">
        <v>12</v>
      </c>
      <c r="G792">
        <v>1</v>
      </c>
      <c r="H792">
        <v>0</v>
      </c>
      <c r="I792">
        <v>4.5999999999999996</v>
      </c>
      <c r="J792">
        <v>1.44</v>
      </c>
      <c r="K792">
        <v>6</v>
      </c>
      <c r="L792">
        <v>11</v>
      </c>
      <c r="M792">
        <v>6</v>
      </c>
      <c r="N792">
        <v>2</v>
      </c>
      <c r="O792">
        <v>10</v>
      </c>
      <c r="P792">
        <v>0</v>
      </c>
      <c r="Q792">
        <v>1</v>
      </c>
      <c r="R792">
        <v>0</v>
      </c>
      <c r="S792">
        <f t="shared" si="48"/>
        <v>16.600000000000001</v>
      </c>
      <c r="T792">
        <f t="shared" si="49"/>
        <v>1.1066666666666667</v>
      </c>
      <c r="U792">
        <f t="shared" si="50"/>
        <v>0.44266666666666671</v>
      </c>
      <c r="V792">
        <f t="shared" si="51"/>
        <v>1</v>
      </c>
    </row>
    <row r="793" spans="1:22" x14ac:dyDescent="0.35">
      <c r="A793" t="s">
        <v>27</v>
      </c>
      <c r="B793" t="s">
        <v>1717</v>
      </c>
      <c r="C793" t="s">
        <v>314</v>
      </c>
      <c r="D793" t="s">
        <v>356</v>
      </c>
      <c r="E793">
        <v>15.5</v>
      </c>
      <c r="F793">
        <v>13</v>
      </c>
      <c r="G793">
        <v>1</v>
      </c>
      <c r="H793">
        <v>0</v>
      </c>
      <c r="I793">
        <v>4.87</v>
      </c>
      <c r="J793">
        <v>1.47</v>
      </c>
      <c r="K793">
        <v>8</v>
      </c>
      <c r="L793">
        <v>16</v>
      </c>
      <c r="M793">
        <v>7</v>
      </c>
      <c r="N793">
        <v>2</v>
      </c>
      <c r="O793">
        <v>5</v>
      </c>
      <c r="P793">
        <v>0</v>
      </c>
      <c r="Q793">
        <v>1</v>
      </c>
      <c r="R793">
        <v>0</v>
      </c>
      <c r="S793">
        <f t="shared" si="48"/>
        <v>16.5</v>
      </c>
      <c r="T793">
        <f t="shared" si="49"/>
        <v>1.1000000000000001</v>
      </c>
      <c r="U793">
        <f t="shared" si="50"/>
        <v>0.44000000000000006</v>
      </c>
      <c r="V793">
        <f t="shared" si="51"/>
        <v>1</v>
      </c>
    </row>
    <row r="794" spans="1:22" x14ac:dyDescent="0.35">
      <c r="A794" t="s">
        <v>103</v>
      </c>
      <c r="B794" t="s">
        <v>194</v>
      </c>
      <c r="C794" t="s">
        <v>295</v>
      </c>
      <c r="D794" t="s">
        <v>356</v>
      </c>
      <c r="E794">
        <v>14</v>
      </c>
      <c r="F794">
        <v>13</v>
      </c>
      <c r="G794">
        <v>1</v>
      </c>
      <c r="H794">
        <v>0</v>
      </c>
      <c r="I794">
        <v>4.7699999999999996</v>
      </c>
      <c r="J794">
        <v>1.49</v>
      </c>
      <c r="K794">
        <v>7</v>
      </c>
      <c r="L794">
        <v>14</v>
      </c>
      <c r="M794">
        <v>7</v>
      </c>
      <c r="N794">
        <v>2</v>
      </c>
      <c r="O794">
        <v>14</v>
      </c>
      <c r="P794">
        <v>0</v>
      </c>
      <c r="Q794">
        <v>1</v>
      </c>
      <c r="R794">
        <v>0</v>
      </c>
      <c r="S794">
        <f t="shared" si="48"/>
        <v>16.5</v>
      </c>
      <c r="T794">
        <f t="shared" si="49"/>
        <v>1.1000000000000001</v>
      </c>
      <c r="U794">
        <f t="shared" si="50"/>
        <v>0.44000000000000006</v>
      </c>
      <c r="V794">
        <f t="shared" si="51"/>
        <v>1</v>
      </c>
    </row>
    <row r="795" spans="1:22" x14ac:dyDescent="0.35">
      <c r="A795" t="s">
        <v>284</v>
      </c>
      <c r="B795" t="s">
        <v>164</v>
      </c>
      <c r="C795" t="s">
        <v>320</v>
      </c>
      <c r="D795" t="s">
        <v>356</v>
      </c>
      <c r="E795">
        <v>20.399999999999999</v>
      </c>
      <c r="F795">
        <v>15</v>
      </c>
      <c r="G795">
        <v>1</v>
      </c>
      <c r="H795">
        <v>0</v>
      </c>
      <c r="I795">
        <v>5.37</v>
      </c>
      <c r="J795">
        <v>1.58</v>
      </c>
      <c r="K795">
        <v>12</v>
      </c>
      <c r="L795">
        <v>24</v>
      </c>
      <c r="M795">
        <v>8</v>
      </c>
      <c r="N795">
        <v>3</v>
      </c>
      <c r="O795">
        <v>11</v>
      </c>
      <c r="P795">
        <v>0</v>
      </c>
      <c r="Q795">
        <v>1</v>
      </c>
      <c r="R795">
        <v>0</v>
      </c>
      <c r="S795">
        <f t="shared" si="48"/>
        <v>16.399999999999999</v>
      </c>
      <c r="T795">
        <f t="shared" si="49"/>
        <v>1.0933333333333333</v>
      </c>
      <c r="U795">
        <f t="shared" si="50"/>
        <v>0.43733333333333335</v>
      </c>
      <c r="V795">
        <f t="shared" si="51"/>
        <v>1</v>
      </c>
    </row>
    <row r="796" spans="1:22" x14ac:dyDescent="0.35">
      <c r="A796" t="s">
        <v>104</v>
      </c>
      <c r="B796" t="s">
        <v>1336</v>
      </c>
      <c r="C796" t="s">
        <v>318</v>
      </c>
      <c r="D796" t="s">
        <v>355</v>
      </c>
      <c r="E796">
        <v>11.4</v>
      </c>
      <c r="F796">
        <v>8</v>
      </c>
      <c r="G796">
        <v>1</v>
      </c>
      <c r="H796">
        <v>0</v>
      </c>
      <c r="I796">
        <v>4.6900000000000004</v>
      </c>
      <c r="J796">
        <v>1.4</v>
      </c>
      <c r="K796">
        <v>6</v>
      </c>
      <c r="L796">
        <v>12</v>
      </c>
      <c r="M796">
        <v>4</v>
      </c>
      <c r="N796">
        <v>2</v>
      </c>
      <c r="O796">
        <v>2</v>
      </c>
      <c r="P796">
        <v>2</v>
      </c>
      <c r="Q796">
        <v>0</v>
      </c>
      <c r="R796">
        <v>0</v>
      </c>
      <c r="S796">
        <f t="shared" si="48"/>
        <v>16.399999999999999</v>
      </c>
      <c r="T796">
        <f t="shared" si="49"/>
        <v>1.0933333333333333</v>
      </c>
      <c r="U796">
        <f t="shared" si="50"/>
        <v>0.43733333333333335</v>
      </c>
      <c r="V796">
        <f t="shared" si="51"/>
        <v>1</v>
      </c>
    </row>
    <row r="797" spans="1:22" x14ac:dyDescent="0.35">
      <c r="A797" t="s">
        <v>73</v>
      </c>
      <c r="B797" t="s">
        <v>1078</v>
      </c>
      <c r="C797" t="s">
        <v>309</v>
      </c>
      <c r="D797" t="s">
        <v>356</v>
      </c>
      <c r="E797">
        <v>17.399999999999999</v>
      </c>
      <c r="F797">
        <v>12</v>
      </c>
      <c r="G797">
        <v>1</v>
      </c>
      <c r="H797">
        <v>0</v>
      </c>
      <c r="I797">
        <v>4.4400000000000004</v>
      </c>
      <c r="J797">
        <v>1.4</v>
      </c>
      <c r="K797">
        <v>9</v>
      </c>
      <c r="L797">
        <v>19</v>
      </c>
      <c r="M797">
        <v>6</v>
      </c>
      <c r="N797">
        <v>2</v>
      </c>
      <c r="O797">
        <v>17</v>
      </c>
      <c r="P797">
        <v>0</v>
      </c>
      <c r="Q797">
        <v>1</v>
      </c>
      <c r="R797">
        <v>0</v>
      </c>
      <c r="S797">
        <f t="shared" si="48"/>
        <v>16.399999999999999</v>
      </c>
      <c r="T797">
        <f t="shared" si="49"/>
        <v>1.0933333333333333</v>
      </c>
      <c r="U797">
        <f t="shared" si="50"/>
        <v>0.43733333333333335</v>
      </c>
      <c r="V797">
        <f t="shared" si="51"/>
        <v>1</v>
      </c>
    </row>
    <row r="798" spans="1:22" x14ac:dyDescent="0.35">
      <c r="A798" t="s">
        <v>93</v>
      </c>
      <c r="B798" t="s">
        <v>789</v>
      </c>
      <c r="C798" t="s">
        <v>2138</v>
      </c>
      <c r="D798" t="s">
        <v>356</v>
      </c>
      <c r="E798">
        <v>16.399999999999999</v>
      </c>
      <c r="F798">
        <v>16</v>
      </c>
      <c r="G798">
        <v>1</v>
      </c>
      <c r="H798">
        <v>0</v>
      </c>
      <c r="I798">
        <v>5.18</v>
      </c>
      <c r="J798">
        <v>1.54</v>
      </c>
      <c r="K798">
        <v>9</v>
      </c>
      <c r="L798">
        <v>15</v>
      </c>
      <c r="M798">
        <v>11</v>
      </c>
      <c r="N798">
        <v>2</v>
      </c>
      <c r="O798">
        <v>18</v>
      </c>
      <c r="P798">
        <v>0</v>
      </c>
      <c r="Q798">
        <v>1</v>
      </c>
      <c r="R798">
        <v>0</v>
      </c>
      <c r="S798">
        <f t="shared" si="48"/>
        <v>16.399999999999999</v>
      </c>
      <c r="T798">
        <f t="shared" si="49"/>
        <v>1.0933333333333333</v>
      </c>
      <c r="U798">
        <f t="shared" si="50"/>
        <v>0.43733333333333335</v>
      </c>
      <c r="V798">
        <f t="shared" si="51"/>
        <v>1</v>
      </c>
    </row>
    <row r="799" spans="1:22" x14ac:dyDescent="0.35">
      <c r="A799" t="s">
        <v>93</v>
      </c>
      <c r="B799" t="s">
        <v>2188</v>
      </c>
      <c r="C799" t="s">
        <v>320</v>
      </c>
      <c r="D799" t="s">
        <v>355</v>
      </c>
      <c r="E799">
        <v>7.8</v>
      </c>
      <c r="F799">
        <v>7</v>
      </c>
      <c r="G799">
        <v>1</v>
      </c>
      <c r="H799">
        <v>0</v>
      </c>
      <c r="I799">
        <v>4.05</v>
      </c>
      <c r="J799">
        <v>1.22</v>
      </c>
      <c r="K799">
        <v>4</v>
      </c>
      <c r="L799">
        <v>7</v>
      </c>
      <c r="M799">
        <v>3</v>
      </c>
      <c r="N799">
        <v>1</v>
      </c>
      <c r="O799">
        <v>2</v>
      </c>
      <c r="P799">
        <v>2</v>
      </c>
      <c r="Q799">
        <v>0</v>
      </c>
      <c r="R799">
        <v>0</v>
      </c>
      <c r="S799">
        <f t="shared" si="48"/>
        <v>16.3</v>
      </c>
      <c r="T799">
        <f t="shared" si="49"/>
        <v>1.0866666666666667</v>
      </c>
      <c r="U799">
        <f t="shared" si="50"/>
        <v>0.4346666666666667</v>
      </c>
      <c r="V799">
        <f t="shared" si="51"/>
        <v>1</v>
      </c>
    </row>
    <row r="800" spans="1:22" x14ac:dyDescent="0.35">
      <c r="A800" t="s">
        <v>1947</v>
      </c>
      <c r="B800" t="s">
        <v>1948</v>
      </c>
      <c r="C800" t="s">
        <v>320</v>
      </c>
      <c r="D800" t="s">
        <v>355</v>
      </c>
      <c r="E800">
        <v>10.8</v>
      </c>
      <c r="F800">
        <v>10</v>
      </c>
      <c r="G800">
        <v>1</v>
      </c>
      <c r="H800">
        <v>0</v>
      </c>
      <c r="I800">
        <v>4.6100000000000003</v>
      </c>
      <c r="J800">
        <v>1.36</v>
      </c>
      <c r="K800">
        <v>6</v>
      </c>
      <c r="L800">
        <v>11</v>
      </c>
      <c r="M800">
        <v>3</v>
      </c>
      <c r="N800">
        <v>2</v>
      </c>
      <c r="O800">
        <v>5</v>
      </c>
      <c r="P800">
        <v>2</v>
      </c>
      <c r="Q800">
        <v>1</v>
      </c>
      <c r="R800">
        <v>0</v>
      </c>
      <c r="S800">
        <f t="shared" si="48"/>
        <v>16.3</v>
      </c>
      <c r="T800">
        <f t="shared" si="49"/>
        <v>1.0866666666666667</v>
      </c>
      <c r="U800">
        <f t="shared" si="50"/>
        <v>0.4346666666666667</v>
      </c>
      <c r="V800">
        <f t="shared" si="51"/>
        <v>1</v>
      </c>
    </row>
    <row r="801" spans="1:22" x14ac:dyDescent="0.35">
      <c r="A801" t="s">
        <v>102</v>
      </c>
      <c r="B801" t="s">
        <v>265</v>
      </c>
      <c r="C801" t="s">
        <v>309</v>
      </c>
      <c r="D801" t="s">
        <v>355</v>
      </c>
      <c r="E801">
        <v>12.3</v>
      </c>
      <c r="F801">
        <v>10</v>
      </c>
      <c r="G801">
        <v>1</v>
      </c>
      <c r="H801">
        <v>0</v>
      </c>
      <c r="I801">
        <v>4.3499999999999996</v>
      </c>
      <c r="J801">
        <v>1.34</v>
      </c>
      <c r="K801">
        <v>6</v>
      </c>
      <c r="L801">
        <v>12</v>
      </c>
      <c r="M801">
        <v>4</v>
      </c>
      <c r="N801">
        <v>2</v>
      </c>
      <c r="O801">
        <v>12</v>
      </c>
      <c r="P801">
        <v>0</v>
      </c>
      <c r="Q801">
        <v>1</v>
      </c>
      <c r="R801">
        <v>0</v>
      </c>
      <c r="S801">
        <f t="shared" si="48"/>
        <v>16.299999999999997</v>
      </c>
      <c r="T801">
        <f t="shared" si="49"/>
        <v>1.0866666666666664</v>
      </c>
      <c r="U801">
        <f t="shared" si="50"/>
        <v>0.43466666666666659</v>
      </c>
      <c r="V801">
        <f t="shared" si="51"/>
        <v>1</v>
      </c>
    </row>
    <row r="802" spans="1:22" x14ac:dyDescent="0.35">
      <c r="A802" t="s">
        <v>102</v>
      </c>
      <c r="B802" t="s">
        <v>914</v>
      </c>
      <c r="C802" t="s">
        <v>293</v>
      </c>
      <c r="D802" t="s">
        <v>356</v>
      </c>
      <c r="E802">
        <v>19.2</v>
      </c>
      <c r="F802">
        <v>15</v>
      </c>
      <c r="G802">
        <v>1</v>
      </c>
      <c r="H802">
        <v>0</v>
      </c>
      <c r="I802">
        <v>5.17</v>
      </c>
      <c r="J802">
        <v>1.54</v>
      </c>
      <c r="K802">
        <v>11</v>
      </c>
      <c r="L802">
        <v>21</v>
      </c>
      <c r="M802">
        <v>9</v>
      </c>
      <c r="N802">
        <v>3</v>
      </c>
      <c r="O802">
        <v>11</v>
      </c>
      <c r="P802">
        <v>1</v>
      </c>
      <c r="Q802">
        <v>1</v>
      </c>
      <c r="R802">
        <v>0</v>
      </c>
      <c r="S802">
        <f t="shared" si="48"/>
        <v>16.200000000000003</v>
      </c>
      <c r="T802">
        <f t="shared" si="49"/>
        <v>1.0800000000000003</v>
      </c>
      <c r="U802">
        <f t="shared" si="50"/>
        <v>0.43200000000000016</v>
      </c>
      <c r="V802">
        <f t="shared" si="51"/>
        <v>1</v>
      </c>
    </row>
    <row r="803" spans="1:22" x14ac:dyDescent="0.35">
      <c r="A803" t="s">
        <v>54</v>
      </c>
      <c r="B803" t="s">
        <v>619</v>
      </c>
      <c r="C803" t="s">
        <v>295</v>
      </c>
      <c r="D803" t="s">
        <v>356</v>
      </c>
      <c r="E803">
        <v>11.2</v>
      </c>
      <c r="F803">
        <v>12</v>
      </c>
      <c r="G803">
        <v>1</v>
      </c>
      <c r="H803">
        <v>0</v>
      </c>
      <c r="I803">
        <v>4.43</v>
      </c>
      <c r="J803">
        <v>1.34</v>
      </c>
      <c r="K803">
        <v>6</v>
      </c>
      <c r="L803">
        <v>10</v>
      </c>
      <c r="M803">
        <v>6</v>
      </c>
      <c r="N803">
        <v>2</v>
      </c>
      <c r="O803">
        <v>11</v>
      </c>
      <c r="P803">
        <v>0</v>
      </c>
      <c r="Q803">
        <v>1</v>
      </c>
      <c r="R803">
        <v>0</v>
      </c>
      <c r="S803">
        <f t="shared" si="48"/>
        <v>16.200000000000003</v>
      </c>
      <c r="T803">
        <f t="shared" si="49"/>
        <v>1.0800000000000003</v>
      </c>
      <c r="U803">
        <f t="shared" si="50"/>
        <v>0.43200000000000016</v>
      </c>
      <c r="V803">
        <f t="shared" si="51"/>
        <v>1</v>
      </c>
    </row>
    <row r="804" spans="1:22" x14ac:dyDescent="0.35">
      <c r="A804" t="s">
        <v>1044</v>
      </c>
      <c r="B804" t="s">
        <v>338</v>
      </c>
      <c r="C804" t="s">
        <v>301</v>
      </c>
      <c r="D804" t="s">
        <v>356</v>
      </c>
      <c r="E804">
        <v>13.5</v>
      </c>
      <c r="F804">
        <v>12</v>
      </c>
      <c r="G804">
        <v>1</v>
      </c>
      <c r="H804">
        <v>0</v>
      </c>
      <c r="I804">
        <v>4.96</v>
      </c>
      <c r="J804">
        <v>1.46</v>
      </c>
      <c r="K804">
        <v>7</v>
      </c>
      <c r="L804">
        <v>14</v>
      </c>
      <c r="M804">
        <v>6</v>
      </c>
      <c r="N804">
        <v>2</v>
      </c>
      <c r="O804">
        <v>13</v>
      </c>
      <c r="P804">
        <v>0</v>
      </c>
      <c r="Q804">
        <v>1</v>
      </c>
      <c r="R804">
        <v>0</v>
      </c>
      <c r="S804">
        <f t="shared" si="48"/>
        <v>16</v>
      </c>
      <c r="T804">
        <f t="shared" si="49"/>
        <v>1.0666666666666667</v>
      </c>
      <c r="U804">
        <f t="shared" si="50"/>
        <v>0.42666666666666669</v>
      </c>
      <c r="V804">
        <f t="shared" si="51"/>
        <v>1</v>
      </c>
    </row>
    <row r="805" spans="1:22" x14ac:dyDescent="0.35">
      <c r="A805" t="s">
        <v>82</v>
      </c>
      <c r="B805" t="s">
        <v>85</v>
      </c>
      <c r="C805" t="s">
        <v>301</v>
      </c>
      <c r="D805" t="s">
        <v>355</v>
      </c>
      <c r="E805">
        <v>23.8</v>
      </c>
      <c r="F805">
        <v>19</v>
      </c>
      <c r="G805">
        <v>1</v>
      </c>
      <c r="H805">
        <v>0</v>
      </c>
      <c r="I805">
        <v>5.31</v>
      </c>
      <c r="J805">
        <v>1.54</v>
      </c>
      <c r="K805">
        <v>14</v>
      </c>
      <c r="L805">
        <v>26</v>
      </c>
      <c r="M805">
        <v>11</v>
      </c>
      <c r="N805">
        <v>5</v>
      </c>
      <c r="O805">
        <v>7</v>
      </c>
      <c r="P805">
        <v>3</v>
      </c>
      <c r="Q805">
        <v>2</v>
      </c>
      <c r="R805">
        <v>0</v>
      </c>
      <c r="S805">
        <f t="shared" si="48"/>
        <v>15.799999999999997</v>
      </c>
      <c r="T805">
        <f t="shared" si="49"/>
        <v>1.0533333333333332</v>
      </c>
      <c r="U805">
        <f t="shared" si="50"/>
        <v>0.42133333333333334</v>
      </c>
      <c r="V805">
        <f t="shared" si="51"/>
        <v>1</v>
      </c>
    </row>
    <row r="806" spans="1:22" x14ac:dyDescent="0.35">
      <c r="A806" t="s">
        <v>1260</v>
      </c>
      <c r="B806" t="s">
        <v>265</v>
      </c>
      <c r="C806" t="s">
        <v>2138</v>
      </c>
      <c r="D806" t="s">
        <v>356</v>
      </c>
      <c r="E806">
        <v>16.8</v>
      </c>
      <c r="F806">
        <v>14</v>
      </c>
      <c r="G806">
        <v>1</v>
      </c>
      <c r="H806">
        <v>0</v>
      </c>
      <c r="I806">
        <v>4.95</v>
      </c>
      <c r="J806">
        <v>1.5</v>
      </c>
      <c r="K806">
        <v>9</v>
      </c>
      <c r="L806">
        <v>17</v>
      </c>
      <c r="M806">
        <v>9</v>
      </c>
      <c r="N806">
        <v>2</v>
      </c>
      <c r="O806">
        <v>16</v>
      </c>
      <c r="P806">
        <v>0</v>
      </c>
      <c r="Q806">
        <v>1</v>
      </c>
      <c r="R806">
        <v>0</v>
      </c>
      <c r="S806">
        <f t="shared" si="48"/>
        <v>15.799999999999997</v>
      </c>
      <c r="T806">
        <f t="shared" si="49"/>
        <v>1.0533333333333332</v>
      </c>
      <c r="U806">
        <f t="shared" si="50"/>
        <v>0.42133333333333334</v>
      </c>
      <c r="V806">
        <f t="shared" si="51"/>
        <v>1</v>
      </c>
    </row>
    <row r="807" spans="1:22" x14ac:dyDescent="0.35">
      <c r="A807" t="s">
        <v>167</v>
      </c>
      <c r="B807" t="s">
        <v>2120</v>
      </c>
      <c r="C807" t="s">
        <v>297</v>
      </c>
      <c r="D807" t="s">
        <v>355</v>
      </c>
      <c r="E807">
        <v>10.7</v>
      </c>
      <c r="F807">
        <v>9</v>
      </c>
      <c r="G807">
        <v>1</v>
      </c>
      <c r="H807">
        <v>0</v>
      </c>
      <c r="I807">
        <v>4.37</v>
      </c>
      <c r="J807">
        <v>1.27</v>
      </c>
      <c r="K807">
        <v>5</v>
      </c>
      <c r="L807">
        <v>11</v>
      </c>
      <c r="M807">
        <v>3</v>
      </c>
      <c r="N807">
        <v>2</v>
      </c>
      <c r="O807">
        <v>3</v>
      </c>
      <c r="P807">
        <v>2</v>
      </c>
      <c r="Q807">
        <v>1</v>
      </c>
      <c r="R807">
        <v>0</v>
      </c>
      <c r="S807">
        <f t="shared" si="48"/>
        <v>15.7</v>
      </c>
      <c r="T807">
        <f t="shared" si="49"/>
        <v>1.0466666666666666</v>
      </c>
      <c r="U807">
        <f t="shared" si="50"/>
        <v>0.41866666666666669</v>
      </c>
      <c r="V807">
        <f t="shared" si="51"/>
        <v>1</v>
      </c>
    </row>
    <row r="808" spans="1:22" x14ac:dyDescent="0.35">
      <c r="A808" t="s">
        <v>2189</v>
      </c>
      <c r="B808" t="s">
        <v>2190</v>
      </c>
      <c r="C808" t="s">
        <v>303</v>
      </c>
      <c r="D808" t="s">
        <v>355</v>
      </c>
      <c r="E808">
        <v>16.600000000000001</v>
      </c>
      <c r="F808">
        <v>13</v>
      </c>
      <c r="G808">
        <v>1</v>
      </c>
      <c r="H808">
        <v>0</v>
      </c>
      <c r="I808">
        <v>4.62</v>
      </c>
      <c r="J808">
        <v>1.45</v>
      </c>
      <c r="K808">
        <v>9</v>
      </c>
      <c r="L808">
        <v>17</v>
      </c>
      <c r="M808">
        <v>8</v>
      </c>
      <c r="N808">
        <v>3</v>
      </c>
      <c r="O808">
        <v>4</v>
      </c>
      <c r="P808">
        <v>4</v>
      </c>
      <c r="Q808">
        <v>1</v>
      </c>
      <c r="R808">
        <v>0</v>
      </c>
      <c r="S808">
        <f t="shared" si="48"/>
        <v>15.600000000000001</v>
      </c>
      <c r="T808">
        <f t="shared" si="49"/>
        <v>1.04</v>
      </c>
      <c r="U808">
        <f t="shared" si="50"/>
        <v>0.41600000000000004</v>
      </c>
      <c r="V808">
        <f t="shared" si="51"/>
        <v>1</v>
      </c>
    </row>
    <row r="809" spans="1:22" x14ac:dyDescent="0.35">
      <c r="A809" t="s">
        <v>244</v>
      </c>
      <c r="B809" t="s">
        <v>1895</v>
      </c>
      <c r="C809" t="s">
        <v>297</v>
      </c>
      <c r="D809" t="s">
        <v>356</v>
      </c>
      <c r="E809">
        <v>15.6</v>
      </c>
      <c r="F809">
        <v>12</v>
      </c>
      <c r="G809">
        <v>1</v>
      </c>
      <c r="H809">
        <v>0</v>
      </c>
      <c r="I809">
        <v>5.01</v>
      </c>
      <c r="J809">
        <v>1.46</v>
      </c>
      <c r="K809">
        <v>9</v>
      </c>
      <c r="L809">
        <v>17</v>
      </c>
      <c r="M809">
        <v>6</v>
      </c>
      <c r="N809">
        <v>2</v>
      </c>
      <c r="O809">
        <v>7</v>
      </c>
      <c r="P809">
        <v>0</v>
      </c>
      <c r="Q809">
        <v>1</v>
      </c>
      <c r="R809">
        <v>0</v>
      </c>
      <c r="S809">
        <f t="shared" si="48"/>
        <v>15.600000000000001</v>
      </c>
      <c r="T809">
        <f t="shared" si="49"/>
        <v>1.04</v>
      </c>
      <c r="U809">
        <f t="shared" si="50"/>
        <v>0.41600000000000004</v>
      </c>
      <c r="V809">
        <f t="shared" si="51"/>
        <v>1</v>
      </c>
    </row>
    <row r="810" spans="1:22" x14ac:dyDescent="0.35">
      <c r="A810" t="s">
        <v>1658</v>
      </c>
      <c r="B810" t="s">
        <v>2191</v>
      </c>
      <c r="C810" t="s">
        <v>302</v>
      </c>
      <c r="D810" t="s">
        <v>356</v>
      </c>
      <c r="E810">
        <v>15.6</v>
      </c>
      <c r="F810">
        <v>13</v>
      </c>
      <c r="G810">
        <v>1</v>
      </c>
      <c r="H810">
        <v>0</v>
      </c>
      <c r="I810">
        <v>4.79</v>
      </c>
      <c r="J810">
        <v>1.5</v>
      </c>
      <c r="K810">
        <v>8</v>
      </c>
      <c r="L810">
        <v>16</v>
      </c>
      <c r="M810">
        <v>8</v>
      </c>
      <c r="N810">
        <v>2</v>
      </c>
      <c r="O810">
        <v>16</v>
      </c>
      <c r="P810">
        <v>0</v>
      </c>
      <c r="Q810">
        <v>1</v>
      </c>
      <c r="R810">
        <v>0</v>
      </c>
      <c r="S810">
        <f t="shared" si="48"/>
        <v>15.600000000000001</v>
      </c>
      <c r="T810">
        <f t="shared" si="49"/>
        <v>1.04</v>
      </c>
      <c r="U810">
        <f t="shared" si="50"/>
        <v>0.41600000000000004</v>
      </c>
      <c r="V810">
        <f t="shared" si="51"/>
        <v>1</v>
      </c>
    </row>
    <row r="811" spans="1:22" x14ac:dyDescent="0.35">
      <c r="A811" t="s">
        <v>195</v>
      </c>
      <c r="B811" t="s">
        <v>1893</v>
      </c>
      <c r="D811" t="s">
        <v>356</v>
      </c>
      <c r="E811">
        <v>13.1</v>
      </c>
      <c r="F811">
        <v>13</v>
      </c>
      <c r="G811">
        <v>1</v>
      </c>
      <c r="H811">
        <v>0</v>
      </c>
      <c r="I811">
        <v>4.82</v>
      </c>
      <c r="J811">
        <v>1.45</v>
      </c>
      <c r="K811">
        <v>7</v>
      </c>
      <c r="L811">
        <v>12</v>
      </c>
      <c r="M811">
        <v>8</v>
      </c>
      <c r="N811">
        <v>2</v>
      </c>
      <c r="O811">
        <v>7</v>
      </c>
      <c r="P811">
        <v>1</v>
      </c>
      <c r="Q811">
        <v>1</v>
      </c>
      <c r="R811">
        <v>0</v>
      </c>
      <c r="S811">
        <f t="shared" si="48"/>
        <v>15.600000000000001</v>
      </c>
      <c r="T811">
        <f t="shared" si="49"/>
        <v>1.04</v>
      </c>
      <c r="U811">
        <f t="shared" si="50"/>
        <v>0.41600000000000004</v>
      </c>
      <c r="V811">
        <f t="shared" si="51"/>
        <v>1</v>
      </c>
    </row>
    <row r="812" spans="1:22" x14ac:dyDescent="0.35">
      <c r="A812" t="s">
        <v>104</v>
      </c>
      <c r="B812" t="s">
        <v>946</v>
      </c>
      <c r="C812" t="s">
        <v>1523</v>
      </c>
      <c r="D812" t="s">
        <v>356</v>
      </c>
      <c r="E812">
        <v>12.1</v>
      </c>
      <c r="F812">
        <v>13</v>
      </c>
      <c r="G812">
        <v>1</v>
      </c>
      <c r="H812">
        <v>0</v>
      </c>
      <c r="I812">
        <v>4.4800000000000004</v>
      </c>
      <c r="J812">
        <v>1.49</v>
      </c>
      <c r="K812">
        <v>6</v>
      </c>
      <c r="L812">
        <v>11</v>
      </c>
      <c r="M812">
        <v>8</v>
      </c>
      <c r="N812">
        <v>1</v>
      </c>
      <c r="O812">
        <v>14</v>
      </c>
      <c r="P812">
        <v>0</v>
      </c>
      <c r="Q812">
        <v>1</v>
      </c>
      <c r="R812">
        <v>0</v>
      </c>
      <c r="S812">
        <f t="shared" si="48"/>
        <v>15.600000000000001</v>
      </c>
      <c r="T812">
        <f t="shared" si="49"/>
        <v>1.04</v>
      </c>
      <c r="U812">
        <f t="shared" si="50"/>
        <v>0.41600000000000004</v>
      </c>
      <c r="V812">
        <f t="shared" si="51"/>
        <v>1</v>
      </c>
    </row>
    <row r="813" spans="1:22" x14ac:dyDescent="0.35">
      <c r="A813" t="s">
        <v>1623</v>
      </c>
      <c r="B813" t="s">
        <v>371</v>
      </c>
      <c r="C813" t="s">
        <v>305</v>
      </c>
      <c r="D813" t="s">
        <v>356</v>
      </c>
      <c r="E813">
        <v>9.6</v>
      </c>
      <c r="F813">
        <v>11</v>
      </c>
      <c r="G813">
        <v>1</v>
      </c>
      <c r="H813">
        <v>0</v>
      </c>
      <c r="I813">
        <v>3.75</v>
      </c>
      <c r="J813">
        <v>1.35</v>
      </c>
      <c r="K813">
        <v>4</v>
      </c>
      <c r="L813">
        <v>8</v>
      </c>
      <c r="M813">
        <v>6</v>
      </c>
      <c r="N813">
        <v>1</v>
      </c>
      <c r="O813">
        <v>8</v>
      </c>
      <c r="P813">
        <v>0</v>
      </c>
      <c r="Q813">
        <v>1</v>
      </c>
      <c r="R813">
        <v>0</v>
      </c>
      <c r="S813">
        <f t="shared" si="48"/>
        <v>15.600000000000001</v>
      </c>
      <c r="T813">
        <f t="shared" si="49"/>
        <v>1.04</v>
      </c>
      <c r="U813">
        <f t="shared" si="50"/>
        <v>0.41600000000000004</v>
      </c>
      <c r="V813">
        <f t="shared" si="51"/>
        <v>1</v>
      </c>
    </row>
    <row r="814" spans="1:22" x14ac:dyDescent="0.35">
      <c r="A814" t="s">
        <v>346</v>
      </c>
      <c r="B814" t="s">
        <v>712</v>
      </c>
      <c r="D814" t="s">
        <v>356</v>
      </c>
      <c r="E814">
        <v>12.5</v>
      </c>
      <c r="F814">
        <v>11</v>
      </c>
      <c r="G814">
        <v>1</v>
      </c>
      <c r="H814">
        <v>0</v>
      </c>
      <c r="I814">
        <v>3.95</v>
      </c>
      <c r="J814">
        <v>1.36</v>
      </c>
      <c r="K814">
        <v>6</v>
      </c>
      <c r="L814">
        <v>12</v>
      </c>
      <c r="M814">
        <v>6</v>
      </c>
      <c r="N814">
        <v>1</v>
      </c>
      <c r="O814">
        <v>13</v>
      </c>
      <c r="P814">
        <v>0</v>
      </c>
      <c r="Q814">
        <v>1</v>
      </c>
      <c r="R814">
        <v>0</v>
      </c>
      <c r="S814">
        <f t="shared" si="48"/>
        <v>15.5</v>
      </c>
      <c r="T814">
        <f t="shared" si="49"/>
        <v>1.0333333333333334</v>
      </c>
      <c r="U814">
        <f t="shared" si="50"/>
        <v>0.41333333333333339</v>
      </c>
      <c r="V814">
        <f t="shared" si="51"/>
        <v>1</v>
      </c>
    </row>
    <row r="815" spans="1:22" x14ac:dyDescent="0.35">
      <c r="A815" t="s">
        <v>1596</v>
      </c>
      <c r="B815" t="s">
        <v>2192</v>
      </c>
      <c r="D815" t="s">
        <v>356</v>
      </c>
      <c r="E815">
        <v>10.5</v>
      </c>
      <c r="F815">
        <v>9</v>
      </c>
      <c r="G815">
        <v>1</v>
      </c>
      <c r="H815">
        <v>0</v>
      </c>
      <c r="I815">
        <v>4.2699999999999996</v>
      </c>
      <c r="J815">
        <v>1.28</v>
      </c>
      <c r="K815">
        <v>5</v>
      </c>
      <c r="L815">
        <v>11</v>
      </c>
      <c r="M815">
        <v>3</v>
      </c>
      <c r="N815">
        <v>2</v>
      </c>
      <c r="O815">
        <v>8</v>
      </c>
      <c r="P815">
        <v>1</v>
      </c>
      <c r="Q815">
        <v>1</v>
      </c>
      <c r="R815">
        <v>0</v>
      </c>
      <c r="S815">
        <f t="shared" si="48"/>
        <v>15.5</v>
      </c>
      <c r="T815">
        <f t="shared" si="49"/>
        <v>1.0333333333333334</v>
      </c>
      <c r="U815">
        <f t="shared" si="50"/>
        <v>0.41333333333333339</v>
      </c>
      <c r="V815">
        <f t="shared" si="51"/>
        <v>1</v>
      </c>
    </row>
    <row r="816" spans="1:22" x14ac:dyDescent="0.35">
      <c r="A816" t="s">
        <v>243</v>
      </c>
      <c r="B816" t="s">
        <v>2193</v>
      </c>
      <c r="C816" t="s">
        <v>301</v>
      </c>
      <c r="D816" t="s">
        <v>356</v>
      </c>
      <c r="E816">
        <v>13.9</v>
      </c>
      <c r="F816">
        <v>10</v>
      </c>
      <c r="G816">
        <v>1</v>
      </c>
      <c r="H816">
        <v>0</v>
      </c>
      <c r="I816">
        <v>4.49</v>
      </c>
      <c r="J816">
        <v>1.41</v>
      </c>
      <c r="K816">
        <v>7</v>
      </c>
      <c r="L816">
        <v>14</v>
      </c>
      <c r="M816">
        <v>5</v>
      </c>
      <c r="N816">
        <v>2</v>
      </c>
      <c r="O816">
        <v>13</v>
      </c>
      <c r="P816">
        <v>0</v>
      </c>
      <c r="Q816">
        <v>1</v>
      </c>
      <c r="R816">
        <v>0</v>
      </c>
      <c r="S816">
        <f t="shared" si="48"/>
        <v>15.399999999999999</v>
      </c>
      <c r="T816">
        <f t="shared" si="49"/>
        <v>1.0266666666666666</v>
      </c>
      <c r="U816">
        <f t="shared" si="50"/>
        <v>0.41066666666666668</v>
      </c>
      <c r="V816">
        <f t="shared" si="51"/>
        <v>1</v>
      </c>
    </row>
    <row r="817" spans="1:22" x14ac:dyDescent="0.35">
      <c r="A817" t="s">
        <v>712</v>
      </c>
      <c r="B817" t="s">
        <v>2115</v>
      </c>
      <c r="C817" t="s">
        <v>316</v>
      </c>
      <c r="D817" t="s">
        <v>355</v>
      </c>
      <c r="E817">
        <v>12.4</v>
      </c>
      <c r="F817">
        <v>11</v>
      </c>
      <c r="G817">
        <v>1</v>
      </c>
      <c r="H817">
        <v>0</v>
      </c>
      <c r="I817">
        <v>4.3600000000000003</v>
      </c>
      <c r="J817">
        <v>1.42</v>
      </c>
      <c r="K817">
        <v>6</v>
      </c>
      <c r="L817">
        <v>12</v>
      </c>
      <c r="M817">
        <v>6</v>
      </c>
      <c r="N817">
        <v>2</v>
      </c>
      <c r="O817">
        <v>12</v>
      </c>
      <c r="P817">
        <v>0</v>
      </c>
      <c r="Q817">
        <v>1</v>
      </c>
      <c r="R817">
        <v>0</v>
      </c>
      <c r="S817">
        <f t="shared" si="48"/>
        <v>15.399999999999999</v>
      </c>
      <c r="T817">
        <f t="shared" si="49"/>
        <v>1.0266666666666666</v>
      </c>
      <c r="U817">
        <f t="shared" si="50"/>
        <v>0.41066666666666668</v>
      </c>
      <c r="V817">
        <f t="shared" si="51"/>
        <v>1</v>
      </c>
    </row>
    <row r="818" spans="1:22" x14ac:dyDescent="0.35">
      <c r="A818" t="s">
        <v>1814</v>
      </c>
      <c r="B818" t="s">
        <v>1815</v>
      </c>
      <c r="C818" t="s">
        <v>2137</v>
      </c>
      <c r="D818" t="s">
        <v>356</v>
      </c>
      <c r="E818">
        <v>12.8</v>
      </c>
      <c r="F818">
        <v>9</v>
      </c>
      <c r="G818">
        <v>1</v>
      </c>
      <c r="H818">
        <v>0</v>
      </c>
      <c r="I818">
        <v>4.42</v>
      </c>
      <c r="J818">
        <v>1.37</v>
      </c>
      <c r="K818">
        <v>6</v>
      </c>
      <c r="L818">
        <v>13</v>
      </c>
      <c r="M818">
        <v>4</v>
      </c>
      <c r="N818">
        <v>2</v>
      </c>
      <c r="O818">
        <v>10</v>
      </c>
      <c r="P818">
        <v>0</v>
      </c>
      <c r="Q818">
        <v>1</v>
      </c>
      <c r="R818">
        <v>0</v>
      </c>
      <c r="S818">
        <f t="shared" si="48"/>
        <v>15.3</v>
      </c>
      <c r="T818">
        <f t="shared" si="49"/>
        <v>1.02</v>
      </c>
      <c r="U818">
        <f t="shared" si="50"/>
        <v>0.40800000000000003</v>
      </c>
      <c r="V818">
        <f t="shared" si="51"/>
        <v>1</v>
      </c>
    </row>
    <row r="819" spans="1:22" x14ac:dyDescent="0.35">
      <c r="A819" t="s">
        <v>2194</v>
      </c>
      <c r="B819" t="s">
        <v>202</v>
      </c>
      <c r="C819" t="s">
        <v>2138</v>
      </c>
      <c r="D819" t="s">
        <v>355</v>
      </c>
      <c r="E819">
        <v>13.8</v>
      </c>
      <c r="F819">
        <v>15</v>
      </c>
      <c r="G819">
        <v>1</v>
      </c>
      <c r="H819">
        <v>0</v>
      </c>
      <c r="I819">
        <v>4.55</v>
      </c>
      <c r="J819">
        <v>1.55</v>
      </c>
      <c r="K819">
        <v>7</v>
      </c>
      <c r="L819">
        <v>10</v>
      </c>
      <c r="M819">
        <v>12</v>
      </c>
      <c r="N819">
        <v>1</v>
      </c>
      <c r="O819">
        <v>3</v>
      </c>
      <c r="P819">
        <v>3</v>
      </c>
      <c r="Q819">
        <v>1</v>
      </c>
      <c r="R819">
        <v>0</v>
      </c>
      <c r="S819">
        <f t="shared" si="48"/>
        <v>15.299999999999997</v>
      </c>
      <c r="T819">
        <f t="shared" si="49"/>
        <v>1.0199999999999998</v>
      </c>
      <c r="U819">
        <f t="shared" si="50"/>
        <v>0.40799999999999992</v>
      </c>
      <c r="V819">
        <f t="shared" si="51"/>
        <v>1</v>
      </c>
    </row>
    <row r="820" spans="1:22" x14ac:dyDescent="0.35">
      <c r="A820" t="s">
        <v>42</v>
      </c>
      <c r="B820" t="s">
        <v>769</v>
      </c>
      <c r="C820" t="s">
        <v>301</v>
      </c>
      <c r="D820" t="s">
        <v>356</v>
      </c>
      <c r="E820">
        <v>11.3</v>
      </c>
      <c r="F820">
        <v>11</v>
      </c>
      <c r="G820">
        <v>1</v>
      </c>
      <c r="H820">
        <v>0</v>
      </c>
      <c r="I820">
        <v>4.75</v>
      </c>
      <c r="J820">
        <v>1.46</v>
      </c>
      <c r="K820">
        <v>6</v>
      </c>
      <c r="L820">
        <v>10</v>
      </c>
      <c r="M820">
        <v>6</v>
      </c>
      <c r="N820">
        <v>1</v>
      </c>
      <c r="O820">
        <v>11</v>
      </c>
      <c r="P820">
        <v>0</v>
      </c>
      <c r="Q820">
        <v>1</v>
      </c>
      <c r="R820">
        <v>0</v>
      </c>
      <c r="S820">
        <f t="shared" si="48"/>
        <v>15.299999999999997</v>
      </c>
      <c r="T820">
        <f t="shared" si="49"/>
        <v>1.0199999999999998</v>
      </c>
      <c r="U820">
        <f t="shared" si="50"/>
        <v>0.40799999999999992</v>
      </c>
      <c r="V820">
        <f t="shared" si="51"/>
        <v>1</v>
      </c>
    </row>
    <row r="821" spans="1:22" x14ac:dyDescent="0.35">
      <c r="A821" t="s">
        <v>1912</v>
      </c>
      <c r="B821" t="s">
        <v>1913</v>
      </c>
      <c r="C821" t="s">
        <v>309</v>
      </c>
      <c r="D821" t="s">
        <v>356</v>
      </c>
      <c r="E821">
        <v>10.199999999999999</v>
      </c>
      <c r="F821">
        <v>11</v>
      </c>
      <c r="G821">
        <v>1</v>
      </c>
      <c r="H821">
        <v>0</v>
      </c>
      <c r="I821">
        <v>4.43</v>
      </c>
      <c r="J821">
        <v>1.43</v>
      </c>
      <c r="K821">
        <v>5</v>
      </c>
      <c r="L821">
        <v>9</v>
      </c>
      <c r="M821">
        <v>6</v>
      </c>
      <c r="N821">
        <v>1</v>
      </c>
      <c r="O821">
        <v>8</v>
      </c>
      <c r="P821">
        <v>0</v>
      </c>
      <c r="Q821">
        <v>1</v>
      </c>
      <c r="R821">
        <v>0</v>
      </c>
      <c r="S821">
        <f t="shared" si="48"/>
        <v>15.2</v>
      </c>
      <c r="T821">
        <f t="shared" si="49"/>
        <v>1.0133333333333332</v>
      </c>
      <c r="U821">
        <f t="shared" si="50"/>
        <v>0.40533333333333332</v>
      </c>
      <c r="V821">
        <f t="shared" si="51"/>
        <v>1</v>
      </c>
    </row>
    <row r="822" spans="1:22" x14ac:dyDescent="0.35">
      <c r="A822" t="s">
        <v>104</v>
      </c>
      <c r="B822" t="s">
        <v>2107</v>
      </c>
      <c r="C822" t="s">
        <v>308</v>
      </c>
      <c r="D822" t="s">
        <v>355</v>
      </c>
      <c r="E822">
        <v>14.6</v>
      </c>
      <c r="F822">
        <v>11</v>
      </c>
      <c r="G822">
        <v>1</v>
      </c>
      <c r="H822">
        <v>0</v>
      </c>
      <c r="I822">
        <v>4.99</v>
      </c>
      <c r="J822">
        <v>1.5</v>
      </c>
      <c r="K822">
        <v>8</v>
      </c>
      <c r="L822">
        <v>15</v>
      </c>
      <c r="M822">
        <v>6</v>
      </c>
      <c r="N822">
        <v>2</v>
      </c>
      <c r="O822">
        <v>8</v>
      </c>
      <c r="P822">
        <v>2</v>
      </c>
      <c r="Q822">
        <v>1</v>
      </c>
      <c r="R822">
        <v>0</v>
      </c>
      <c r="S822">
        <f t="shared" si="48"/>
        <v>15.100000000000001</v>
      </c>
      <c r="T822">
        <f t="shared" si="49"/>
        <v>1.0066666666666668</v>
      </c>
      <c r="U822">
        <f t="shared" si="50"/>
        <v>0.40266666666666673</v>
      </c>
      <c r="V822">
        <f t="shared" si="51"/>
        <v>1</v>
      </c>
    </row>
    <row r="823" spans="1:22" x14ac:dyDescent="0.35">
      <c r="A823" t="s">
        <v>160</v>
      </c>
      <c r="B823" t="s">
        <v>1935</v>
      </c>
      <c r="C823" t="s">
        <v>293</v>
      </c>
      <c r="D823" t="s">
        <v>356</v>
      </c>
      <c r="E823">
        <v>11.6</v>
      </c>
      <c r="F823">
        <v>9</v>
      </c>
      <c r="G823">
        <v>1</v>
      </c>
      <c r="H823">
        <v>0</v>
      </c>
      <c r="I823">
        <v>4.26</v>
      </c>
      <c r="J823">
        <v>1.33</v>
      </c>
      <c r="K823">
        <v>6</v>
      </c>
      <c r="L823">
        <v>13</v>
      </c>
      <c r="M823">
        <v>3</v>
      </c>
      <c r="N823">
        <v>2</v>
      </c>
      <c r="O823">
        <v>5</v>
      </c>
      <c r="P823">
        <v>1</v>
      </c>
      <c r="Q823">
        <v>1</v>
      </c>
      <c r="R823">
        <v>0</v>
      </c>
      <c r="S823">
        <f t="shared" si="48"/>
        <v>15.100000000000001</v>
      </c>
      <c r="T823">
        <f t="shared" si="49"/>
        <v>1.0066666666666668</v>
      </c>
      <c r="U823">
        <f t="shared" si="50"/>
        <v>0.40266666666666673</v>
      </c>
      <c r="V823">
        <f t="shared" si="51"/>
        <v>1</v>
      </c>
    </row>
    <row r="824" spans="1:22" x14ac:dyDescent="0.35">
      <c r="A824" t="s">
        <v>95</v>
      </c>
      <c r="B824" t="s">
        <v>2119</v>
      </c>
      <c r="C824" t="s">
        <v>1523</v>
      </c>
      <c r="D824" t="s">
        <v>356</v>
      </c>
      <c r="E824">
        <v>12.1</v>
      </c>
      <c r="F824">
        <v>10</v>
      </c>
      <c r="G824">
        <v>1</v>
      </c>
      <c r="H824">
        <v>0</v>
      </c>
      <c r="I824">
        <v>4.41</v>
      </c>
      <c r="J824">
        <v>1.38</v>
      </c>
      <c r="K824">
        <v>6</v>
      </c>
      <c r="L824">
        <v>12</v>
      </c>
      <c r="M824">
        <v>5</v>
      </c>
      <c r="N824">
        <v>2</v>
      </c>
      <c r="O824">
        <v>12</v>
      </c>
      <c r="P824">
        <v>0</v>
      </c>
      <c r="Q824">
        <v>1</v>
      </c>
      <c r="R824">
        <v>0</v>
      </c>
      <c r="S824">
        <f t="shared" si="48"/>
        <v>15.100000000000001</v>
      </c>
      <c r="T824">
        <f t="shared" si="49"/>
        <v>1.0066666666666668</v>
      </c>
      <c r="U824">
        <f t="shared" si="50"/>
        <v>0.40266666666666673</v>
      </c>
      <c r="V824">
        <f t="shared" si="51"/>
        <v>1</v>
      </c>
    </row>
    <row r="825" spans="1:22" x14ac:dyDescent="0.35">
      <c r="A825" t="s">
        <v>2116</v>
      </c>
      <c r="B825" t="s">
        <v>2117</v>
      </c>
      <c r="C825" t="s">
        <v>363</v>
      </c>
      <c r="D825" t="s">
        <v>355</v>
      </c>
      <c r="E825">
        <v>13</v>
      </c>
      <c r="F825">
        <v>11</v>
      </c>
      <c r="G825">
        <v>1</v>
      </c>
      <c r="H825">
        <v>0</v>
      </c>
      <c r="I825">
        <v>4.51</v>
      </c>
      <c r="J825">
        <v>1.47</v>
      </c>
      <c r="K825">
        <v>7</v>
      </c>
      <c r="L825">
        <v>13</v>
      </c>
      <c r="M825">
        <v>6</v>
      </c>
      <c r="N825">
        <v>2</v>
      </c>
      <c r="O825">
        <v>13</v>
      </c>
      <c r="P825">
        <v>0</v>
      </c>
      <c r="Q825">
        <v>1</v>
      </c>
      <c r="R825">
        <v>0</v>
      </c>
      <c r="S825">
        <f t="shared" si="48"/>
        <v>15</v>
      </c>
      <c r="T825">
        <f t="shared" si="49"/>
        <v>1</v>
      </c>
      <c r="U825">
        <f t="shared" si="50"/>
        <v>0.4</v>
      </c>
      <c r="V825">
        <f t="shared" si="51"/>
        <v>1</v>
      </c>
    </row>
    <row r="826" spans="1:22" x14ac:dyDescent="0.35">
      <c r="A826" t="s">
        <v>2195</v>
      </c>
      <c r="B826" t="s">
        <v>2196</v>
      </c>
      <c r="C826" t="s">
        <v>2137</v>
      </c>
      <c r="D826" t="s">
        <v>355</v>
      </c>
      <c r="E826">
        <v>9</v>
      </c>
      <c r="F826">
        <v>12</v>
      </c>
      <c r="G826">
        <v>1</v>
      </c>
      <c r="H826">
        <v>0</v>
      </c>
      <c r="I826">
        <v>4.4800000000000004</v>
      </c>
      <c r="J826">
        <v>1.55</v>
      </c>
      <c r="K826">
        <v>5</v>
      </c>
      <c r="L826">
        <v>7</v>
      </c>
      <c r="M826">
        <v>7</v>
      </c>
      <c r="N826">
        <v>1</v>
      </c>
      <c r="O826">
        <v>2</v>
      </c>
      <c r="P826">
        <v>2</v>
      </c>
      <c r="Q826">
        <v>1</v>
      </c>
      <c r="R826">
        <v>0</v>
      </c>
      <c r="S826">
        <f t="shared" si="48"/>
        <v>15</v>
      </c>
      <c r="T826">
        <f t="shared" si="49"/>
        <v>1</v>
      </c>
      <c r="U826">
        <f t="shared" si="50"/>
        <v>0.4</v>
      </c>
      <c r="V826">
        <f t="shared" si="51"/>
        <v>1</v>
      </c>
    </row>
    <row r="827" spans="1:22" x14ac:dyDescent="0.35">
      <c r="A827" t="s">
        <v>102</v>
      </c>
      <c r="B827" t="s">
        <v>1167</v>
      </c>
      <c r="C827" t="s">
        <v>304</v>
      </c>
      <c r="D827" t="s">
        <v>355</v>
      </c>
      <c r="E827">
        <v>12.4</v>
      </c>
      <c r="F827">
        <v>9</v>
      </c>
      <c r="G827">
        <v>1</v>
      </c>
      <c r="H827">
        <v>0</v>
      </c>
      <c r="I827">
        <v>4.5599999999999996</v>
      </c>
      <c r="J827">
        <v>1.4</v>
      </c>
      <c r="K827">
        <v>6</v>
      </c>
      <c r="L827">
        <v>13</v>
      </c>
      <c r="M827">
        <v>4</v>
      </c>
      <c r="N827">
        <v>2</v>
      </c>
      <c r="O827">
        <v>12</v>
      </c>
      <c r="P827">
        <v>0</v>
      </c>
      <c r="Q827">
        <v>1</v>
      </c>
      <c r="R827">
        <v>0</v>
      </c>
      <c r="S827">
        <f t="shared" si="48"/>
        <v>14.899999999999999</v>
      </c>
      <c r="T827">
        <f t="shared" si="49"/>
        <v>0.99333333333333329</v>
      </c>
      <c r="U827">
        <f t="shared" si="50"/>
        <v>0.39733333333333332</v>
      </c>
      <c r="V827">
        <f t="shared" si="51"/>
        <v>1</v>
      </c>
    </row>
    <row r="828" spans="1:22" x14ac:dyDescent="0.35">
      <c r="A828" t="s">
        <v>56</v>
      </c>
      <c r="B828" t="s">
        <v>1668</v>
      </c>
      <c r="C828" t="s">
        <v>363</v>
      </c>
      <c r="D828" t="s">
        <v>355</v>
      </c>
      <c r="E828">
        <v>17.600000000000001</v>
      </c>
      <c r="F828">
        <v>12</v>
      </c>
      <c r="G828">
        <v>1</v>
      </c>
      <c r="H828">
        <v>0</v>
      </c>
      <c r="I828">
        <v>5.31</v>
      </c>
      <c r="J828">
        <v>1.54</v>
      </c>
      <c r="K828">
        <v>10</v>
      </c>
      <c r="L828">
        <v>20</v>
      </c>
      <c r="M828">
        <v>7</v>
      </c>
      <c r="N828">
        <v>3</v>
      </c>
      <c r="O828">
        <v>14</v>
      </c>
      <c r="P828">
        <v>1</v>
      </c>
      <c r="Q828">
        <v>1</v>
      </c>
      <c r="R828">
        <v>0</v>
      </c>
      <c r="S828">
        <f t="shared" si="48"/>
        <v>14.600000000000001</v>
      </c>
      <c r="T828">
        <f t="shared" si="49"/>
        <v>0.97333333333333338</v>
      </c>
      <c r="U828">
        <f t="shared" si="50"/>
        <v>0.38933333333333336</v>
      </c>
      <c r="V828">
        <f t="shared" si="51"/>
        <v>1</v>
      </c>
    </row>
    <row r="829" spans="1:22" x14ac:dyDescent="0.35">
      <c r="A829" t="s">
        <v>1155</v>
      </c>
      <c r="B829" t="s">
        <v>2197</v>
      </c>
      <c r="C829" t="s">
        <v>312</v>
      </c>
      <c r="D829" t="s">
        <v>355</v>
      </c>
      <c r="E829">
        <v>10.9</v>
      </c>
      <c r="F829">
        <v>10</v>
      </c>
      <c r="G829">
        <v>1</v>
      </c>
      <c r="H829">
        <v>0</v>
      </c>
      <c r="I829">
        <v>4.13</v>
      </c>
      <c r="J829">
        <v>1.38</v>
      </c>
      <c r="K829">
        <v>5</v>
      </c>
      <c r="L829">
        <v>10</v>
      </c>
      <c r="M829">
        <v>6</v>
      </c>
      <c r="N829">
        <v>2</v>
      </c>
      <c r="O829">
        <v>3</v>
      </c>
      <c r="P829">
        <v>3</v>
      </c>
      <c r="Q829">
        <v>1</v>
      </c>
      <c r="R829">
        <v>0</v>
      </c>
      <c r="S829">
        <f t="shared" si="48"/>
        <v>14.399999999999999</v>
      </c>
      <c r="T829">
        <f t="shared" si="49"/>
        <v>0.95999999999999985</v>
      </c>
      <c r="U829">
        <f t="shared" si="50"/>
        <v>0.38399999999999995</v>
      </c>
      <c r="V829">
        <f t="shared" si="51"/>
        <v>1</v>
      </c>
    </row>
    <row r="830" spans="1:22" x14ac:dyDescent="0.35">
      <c r="A830" t="s">
        <v>393</v>
      </c>
      <c r="B830" t="s">
        <v>2198</v>
      </c>
      <c r="D830" t="s">
        <v>356</v>
      </c>
      <c r="E830">
        <v>14.4</v>
      </c>
      <c r="F830">
        <v>13</v>
      </c>
      <c r="G830">
        <v>1</v>
      </c>
      <c r="H830">
        <v>0</v>
      </c>
      <c r="I830">
        <v>5</v>
      </c>
      <c r="J830">
        <v>1.56</v>
      </c>
      <c r="K830">
        <v>8</v>
      </c>
      <c r="L830">
        <v>14</v>
      </c>
      <c r="M830">
        <v>9</v>
      </c>
      <c r="N830">
        <v>3</v>
      </c>
      <c r="O830">
        <v>5</v>
      </c>
      <c r="P830">
        <v>1</v>
      </c>
      <c r="Q830">
        <v>1</v>
      </c>
      <c r="R830">
        <v>0</v>
      </c>
      <c r="S830">
        <f t="shared" si="48"/>
        <v>14.399999999999999</v>
      </c>
      <c r="T830">
        <f t="shared" si="49"/>
        <v>0.95999999999999985</v>
      </c>
      <c r="U830">
        <f t="shared" si="50"/>
        <v>0.38399999999999995</v>
      </c>
      <c r="V830">
        <f t="shared" si="51"/>
        <v>1</v>
      </c>
    </row>
    <row r="831" spans="1:22" x14ac:dyDescent="0.35">
      <c r="A831" t="s">
        <v>332</v>
      </c>
      <c r="B831" t="s">
        <v>1520</v>
      </c>
      <c r="C831" t="s">
        <v>312</v>
      </c>
      <c r="D831" t="s">
        <v>356</v>
      </c>
      <c r="E831">
        <v>7.8</v>
      </c>
      <c r="F831">
        <v>7</v>
      </c>
      <c r="G831">
        <v>1</v>
      </c>
      <c r="H831">
        <v>0</v>
      </c>
      <c r="I831">
        <v>4.6399999999999997</v>
      </c>
      <c r="J831">
        <v>1.48</v>
      </c>
      <c r="K831">
        <v>4</v>
      </c>
      <c r="L831">
        <v>7</v>
      </c>
      <c r="M831">
        <v>5</v>
      </c>
      <c r="N831">
        <v>1</v>
      </c>
      <c r="O831">
        <v>6</v>
      </c>
      <c r="P831">
        <v>1</v>
      </c>
      <c r="Q831">
        <v>0</v>
      </c>
      <c r="R831">
        <v>0</v>
      </c>
      <c r="S831">
        <f t="shared" si="48"/>
        <v>14.3</v>
      </c>
      <c r="T831">
        <f t="shared" si="49"/>
        <v>0.95333333333333337</v>
      </c>
      <c r="U831">
        <f t="shared" si="50"/>
        <v>0.38133333333333336</v>
      </c>
      <c r="V831">
        <f t="shared" si="51"/>
        <v>1</v>
      </c>
    </row>
    <row r="832" spans="1:22" x14ac:dyDescent="0.35">
      <c r="A832" t="s">
        <v>284</v>
      </c>
      <c r="B832" t="s">
        <v>1495</v>
      </c>
      <c r="D832" t="s">
        <v>356</v>
      </c>
      <c r="E832">
        <v>15.3</v>
      </c>
      <c r="F832">
        <v>13</v>
      </c>
      <c r="G832">
        <v>1</v>
      </c>
      <c r="H832">
        <v>0</v>
      </c>
      <c r="I832">
        <v>4.71</v>
      </c>
      <c r="J832">
        <v>1.6</v>
      </c>
      <c r="K832">
        <v>8</v>
      </c>
      <c r="L832">
        <v>16</v>
      </c>
      <c r="M832">
        <v>9</v>
      </c>
      <c r="N832">
        <v>2</v>
      </c>
      <c r="O832">
        <v>15</v>
      </c>
      <c r="P832">
        <v>1</v>
      </c>
      <c r="Q832">
        <v>1</v>
      </c>
      <c r="R832">
        <v>0</v>
      </c>
      <c r="S832">
        <f t="shared" si="48"/>
        <v>14.299999999999997</v>
      </c>
      <c r="T832">
        <f t="shared" si="49"/>
        <v>0.95333333333333314</v>
      </c>
      <c r="U832">
        <f t="shared" si="50"/>
        <v>0.3813333333333333</v>
      </c>
      <c r="V832">
        <f t="shared" si="51"/>
        <v>1</v>
      </c>
    </row>
    <row r="833" spans="1:22" x14ac:dyDescent="0.35">
      <c r="A833" t="s">
        <v>157</v>
      </c>
      <c r="B833" t="s">
        <v>1475</v>
      </c>
      <c r="C833" t="s">
        <v>302</v>
      </c>
      <c r="D833" t="s">
        <v>356</v>
      </c>
      <c r="E833">
        <v>12.7</v>
      </c>
      <c r="F833">
        <v>9</v>
      </c>
      <c r="G833">
        <v>1</v>
      </c>
      <c r="H833">
        <v>0</v>
      </c>
      <c r="I833">
        <v>4.45</v>
      </c>
      <c r="J833">
        <v>1.41</v>
      </c>
      <c r="K833">
        <v>6</v>
      </c>
      <c r="L833">
        <v>13</v>
      </c>
      <c r="M833">
        <v>5</v>
      </c>
      <c r="N833">
        <v>1</v>
      </c>
      <c r="O833">
        <v>10</v>
      </c>
      <c r="P833">
        <v>0</v>
      </c>
      <c r="Q833">
        <v>1</v>
      </c>
      <c r="R833">
        <v>0</v>
      </c>
      <c r="S833">
        <f t="shared" si="48"/>
        <v>14.2</v>
      </c>
      <c r="T833">
        <f t="shared" si="49"/>
        <v>0.94666666666666666</v>
      </c>
      <c r="U833">
        <f t="shared" si="50"/>
        <v>0.37866666666666671</v>
      </c>
      <c r="V833">
        <f t="shared" si="51"/>
        <v>1</v>
      </c>
    </row>
    <row r="834" spans="1:22" x14ac:dyDescent="0.35">
      <c r="A834" t="s">
        <v>2199</v>
      </c>
      <c r="B834" t="s">
        <v>2200</v>
      </c>
      <c r="C834" t="s">
        <v>363</v>
      </c>
      <c r="D834" t="s">
        <v>356</v>
      </c>
      <c r="E834">
        <v>10.7</v>
      </c>
      <c r="F834">
        <v>10</v>
      </c>
      <c r="G834">
        <v>1</v>
      </c>
      <c r="H834">
        <v>0</v>
      </c>
      <c r="I834">
        <v>4.49</v>
      </c>
      <c r="J834">
        <v>1.5</v>
      </c>
      <c r="K834">
        <v>5</v>
      </c>
      <c r="L834">
        <v>10</v>
      </c>
      <c r="M834">
        <v>6</v>
      </c>
      <c r="N834">
        <v>1</v>
      </c>
      <c r="O834">
        <v>11</v>
      </c>
      <c r="P834">
        <v>0</v>
      </c>
      <c r="Q834">
        <v>1</v>
      </c>
      <c r="R834">
        <v>0</v>
      </c>
      <c r="S834">
        <f t="shared" ref="S834:S897" si="52">E834+F834+(10*G834)+(7*H834)-(0.5*K834)-(0.5*L834)-M834-(3*Q834)+(5*R834)</f>
        <v>14.2</v>
      </c>
      <c r="T834">
        <f t="shared" ref="T834:T897" si="53">S834/15</f>
        <v>0.94666666666666666</v>
      </c>
      <c r="U834">
        <f t="shared" ref="U834:U897" si="54">IF(S834 &gt;= 550,T834*1.35,IF(S834 &gt;= 500,T834*1.3,IF(S834 &gt;= 450,T834*1.25,IF(S834 &gt;= 400,T834*1.2,IF(S834 &gt;= 350,T834*1.1,IF(S834 &gt;= 300,T834,IF(S834 &gt;= 250,T834*0.9,IF(S834 &gt;= 200,T834*0.8,IF(S834 &gt;= 150,T834*0.7,IF(S834 &gt;= 100,T834*0.6,IF(S834 &gt;= 50,T834*0.5,T834*0.4)))))))))))</f>
        <v>0.37866666666666671</v>
      </c>
      <c r="V834">
        <f t="shared" ref="V834:V897" si="55">IF(U834 &lt; 1.5,1,U834)</f>
        <v>1</v>
      </c>
    </row>
    <row r="835" spans="1:22" x14ac:dyDescent="0.35">
      <c r="A835" t="s">
        <v>81</v>
      </c>
      <c r="B835" t="s">
        <v>1461</v>
      </c>
      <c r="C835" t="s">
        <v>309</v>
      </c>
      <c r="D835" t="s">
        <v>356</v>
      </c>
      <c r="E835">
        <v>10.6</v>
      </c>
      <c r="F835">
        <v>9</v>
      </c>
      <c r="G835">
        <v>1</v>
      </c>
      <c r="H835">
        <v>0</v>
      </c>
      <c r="I835">
        <v>4.25</v>
      </c>
      <c r="J835">
        <v>1.37</v>
      </c>
      <c r="K835">
        <v>5</v>
      </c>
      <c r="L835">
        <v>10</v>
      </c>
      <c r="M835">
        <v>5</v>
      </c>
      <c r="N835">
        <v>1</v>
      </c>
      <c r="O835">
        <v>8</v>
      </c>
      <c r="P835">
        <v>0</v>
      </c>
      <c r="Q835">
        <v>1</v>
      </c>
      <c r="R835">
        <v>0</v>
      </c>
      <c r="S835">
        <f t="shared" si="52"/>
        <v>14.100000000000001</v>
      </c>
      <c r="T835">
        <f t="shared" si="53"/>
        <v>0.94000000000000006</v>
      </c>
      <c r="U835">
        <f t="shared" si="54"/>
        <v>0.37600000000000006</v>
      </c>
      <c r="V835">
        <f t="shared" si="55"/>
        <v>1</v>
      </c>
    </row>
    <row r="836" spans="1:22" x14ac:dyDescent="0.35">
      <c r="A836" t="s">
        <v>70</v>
      </c>
      <c r="B836" t="s">
        <v>1672</v>
      </c>
      <c r="C836" t="s">
        <v>363</v>
      </c>
      <c r="D836" t="s">
        <v>356</v>
      </c>
      <c r="E836">
        <v>10.6</v>
      </c>
      <c r="F836">
        <v>11</v>
      </c>
      <c r="G836">
        <v>1</v>
      </c>
      <c r="H836">
        <v>0</v>
      </c>
      <c r="I836">
        <v>5.0999999999999996</v>
      </c>
      <c r="J836">
        <v>1.56</v>
      </c>
      <c r="K836">
        <v>6</v>
      </c>
      <c r="L836">
        <v>11</v>
      </c>
      <c r="M836">
        <v>6</v>
      </c>
      <c r="N836">
        <v>2</v>
      </c>
      <c r="O836">
        <v>10</v>
      </c>
      <c r="P836">
        <v>0</v>
      </c>
      <c r="Q836">
        <v>1</v>
      </c>
      <c r="R836">
        <v>0</v>
      </c>
      <c r="S836">
        <f t="shared" si="52"/>
        <v>14.100000000000001</v>
      </c>
      <c r="T836">
        <f t="shared" si="53"/>
        <v>0.94000000000000006</v>
      </c>
      <c r="U836">
        <f t="shared" si="54"/>
        <v>0.37600000000000006</v>
      </c>
      <c r="V836">
        <f t="shared" si="55"/>
        <v>1</v>
      </c>
    </row>
    <row r="837" spans="1:22" x14ac:dyDescent="0.35">
      <c r="A837" t="s">
        <v>658</v>
      </c>
      <c r="B837" t="s">
        <v>1974</v>
      </c>
      <c r="C837" t="s">
        <v>2137</v>
      </c>
      <c r="D837" t="s">
        <v>355</v>
      </c>
      <c r="E837">
        <v>17</v>
      </c>
      <c r="F837">
        <v>12</v>
      </c>
      <c r="G837">
        <v>1</v>
      </c>
      <c r="H837">
        <v>0</v>
      </c>
      <c r="I837">
        <v>5.4</v>
      </c>
      <c r="J837">
        <v>1.53</v>
      </c>
      <c r="K837">
        <v>10</v>
      </c>
      <c r="L837">
        <v>18</v>
      </c>
      <c r="M837">
        <v>8</v>
      </c>
      <c r="N837">
        <v>3</v>
      </c>
      <c r="O837">
        <v>4</v>
      </c>
      <c r="P837">
        <v>3</v>
      </c>
      <c r="Q837">
        <v>1</v>
      </c>
      <c r="R837">
        <v>0</v>
      </c>
      <c r="S837">
        <f t="shared" si="52"/>
        <v>14</v>
      </c>
      <c r="T837">
        <f t="shared" si="53"/>
        <v>0.93333333333333335</v>
      </c>
      <c r="U837">
        <f t="shared" si="54"/>
        <v>0.37333333333333335</v>
      </c>
      <c r="V837">
        <f t="shared" si="55"/>
        <v>1</v>
      </c>
    </row>
    <row r="838" spans="1:22" x14ac:dyDescent="0.35">
      <c r="A838" t="s">
        <v>390</v>
      </c>
      <c r="B838" t="s">
        <v>1456</v>
      </c>
      <c r="C838" t="s">
        <v>297</v>
      </c>
      <c r="D838" t="s">
        <v>356</v>
      </c>
      <c r="E838">
        <v>18</v>
      </c>
      <c r="F838">
        <v>14</v>
      </c>
      <c r="G838">
        <v>1</v>
      </c>
      <c r="H838">
        <v>0</v>
      </c>
      <c r="I838">
        <v>5.49</v>
      </c>
      <c r="J838">
        <v>1.63</v>
      </c>
      <c r="K838">
        <v>11</v>
      </c>
      <c r="L838">
        <v>19</v>
      </c>
      <c r="M838">
        <v>10</v>
      </c>
      <c r="N838">
        <v>3</v>
      </c>
      <c r="O838">
        <v>11</v>
      </c>
      <c r="P838">
        <v>0</v>
      </c>
      <c r="Q838">
        <v>1</v>
      </c>
      <c r="R838">
        <v>0</v>
      </c>
      <c r="S838">
        <f t="shared" si="52"/>
        <v>14</v>
      </c>
      <c r="T838">
        <f t="shared" si="53"/>
        <v>0.93333333333333335</v>
      </c>
      <c r="U838">
        <f t="shared" si="54"/>
        <v>0.37333333333333335</v>
      </c>
      <c r="V838">
        <f t="shared" si="55"/>
        <v>1</v>
      </c>
    </row>
    <row r="839" spans="1:22" x14ac:dyDescent="0.35">
      <c r="A839" t="s">
        <v>656</v>
      </c>
      <c r="B839" t="s">
        <v>1006</v>
      </c>
      <c r="C839" t="s">
        <v>307</v>
      </c>
      <c r="D839" t="s">
        <v>356</v>
      </c>
      <c r="E839">
        <v>13</v>
      </c>
      <c r="F839">
        <v>11</v>
      </c>
      <c r="G839">
        <v>1</v>
      </c>
      <c r="H839">
        <v>0</v>
      </c>
      <c r="I839">
        <v>5.2</v>
      </c>
      <c r="J839">
        <v>1.46</v>
      </c>
      <c r="K839">
        <v>8</v>
      </c>
      <c r="L839">
        <v>14</v>
      </c>
      <c r="M839">
        <v>6</v>
      </c>
      <c r="N839">
        <v>3</v>
      </c>
      <c r="O839">
        <v>7</v>
      </c>
      <c r="P839">
        <v>1</v>
      </c>
      <c r="Q839">
        <v>1</v>
      </c>
      <c r="R839">
        <v>0</v>
      </c>
      <c r="S839">
        <f t="shared" si="52"/>
        <v>14</v>
      </c>
      <c r="T839">
        <f t="shared" si="53"/>
        <v>0.93333333333333335</v>
      </c>
      <c r="U839">
        <f t="shared" si="54"/>
        <v>0.37333333333333335</v>
      </c>
      <c r="V839">
        <f t="shared" si="55"/>
        <v>1</v>
      </c>
    </row>
    <row r="840" spans="1:22" x14ac:dyDescent="0.35">
      <c r="A840" t="s">
        <v>54</v>
      </c>
      <c r="B840" t="s">
        <v>1822</v>
      </c>
      <c r="C840" t="s">
        <v>302</v>
      </c>
      <c r="D840" t="s">
        <v>356</v>
      </c>
      <c r="E840">
        <v>12</v>
      </c>
      <c r="F840">
        <v>11</v>
      </c>
      <c r="G840">
        <v>1</v>
      </c>
      <c r="H840">
        <v>0</v>
      </c>
      <c r="I840">
        <v>5.24</v>
      </c>
      <c r="J840">
        <v>1.58</v>
      </c>
      <c r="K840">
        <v>7</v>
      </c>
      <c r="L840">
        <v>13</v>
      </c>
      <c r="M840">
        <v>6</v>
      </c>
      <c r="N840">
        <v>2</v>
      </c>
      <c r="O840">
        <v>8</v>
      </c>
      <c r="P840">
        <v>1</v>
      </c>
      <c r="Q840">
        <v>1</v>
      </c>
      <c r="R840">
        <v>0</v>
      </c>
      <c r="S840">
        <f t="shared" si="52"/>
        <v>14</v>
      </c>
      <c r="T840">
        <f t="shared" si="53"/>
        <v>0.93333333333333335</v>
      </c>
      <c r="U840">
        <f t="shared" si="54"/>
        <v>0.37333333333333335</v>
      </c>
      <c r="V840">
        <f t="shared" si="55"/>
        <v>1</v>
      </c>
    </row>
    <row r="841" spans="1:22" x14ac:dyDescent="0.35">
      <c r="A841" t="s">
        <v>2201</v>
      </c>
      <c r="B841" t="s">
        <v>2202</v>
      </c>
      <c r="C841" t="s">
        <v>302</v>
      </c>
      <c r="D841" t="s">
        <v>355</v>
      </c>
      <c r="E841">
        <v>11.9</v>
      </c>
      <c r="F841">
        <v>9</v>
      </c>
      <c r="G841">
        <v>1</v>
      </c>
      <c r="H841">
        <v>0</v>
      </c>
      <c r="I841">
        <v>4.6900000000000004</v>
      </c>
      <c r="J841">
        <v>1.43</v>
      </c>
      <c r="K841">
        <v>6</v>
      </c>
      <c r="L841">
        <v>12</v>
      </c>
      <c r="M841">
        <v>5</v>
      </c>
      <c r="N841">
        <v>2</v>
      </c>
      <c r="O841">
        <v>11</v>
      </c>
      <c r="P841">
        <v>0</v>
      </c>
      <c r="Q841">
        <v>1</v>
      </c>
      <c r="R841">
        <v>0</v>
      </c>
      <c r="S841">
        <f t="shared" si="52"/>
        <v>13.899999999999999</v>
      </c>
      <c r="T841">
        <f t="shared" si="53"/>
        <v>0.92666666666666653</v>
      </c>
      <c r="U841">
        <f t="shared" si="54"/>
        <v>0.37066666666666664</v>
      </c>
      <c r="V841">
        <f t="shared" si="55"/>
        <v>1</v>
      </c>
    </row>
    <row r="842" spans="1:22" x14ac:dyDescent="0.35">
      <c r="A842" t="s">
        <v>238</v>
      </c>
      <c r="B842" t="s">
        <v>1674</v>
      </c>
      <c r="C842" t="s">
        <v>298</v>
      </c>
      <c r="D842" t="s">
        <v>356</v>
      </c>
      <c r="E842">
        <v>11.8</v>
      </c>
      <c r="F842">
        <v>9</v>
      </c>
      <c r="G842">
        <v>1</v>
      </c>
      <c r="H842">
        <v>0</v>
      </c>
      <c r="I842">
        <v>4.4800000000000004</v>
      </c>
      <c r="J842">
        <v>1.42</v>
      </c>
      <c r="K842">
        <v>6</v>
      </c>
      <c r="L842">
        <v>12</v>
      </c>
      <c r="M842">
        <v>5</v>
      </c>
      <c r="N842">
        <v>1</v>
      </c>
      <c r="O842">
        <v>9</v>
      </c>
      <c r="P842">
        <v>0</v>
      </c>
      <c r="Q842">
        <v>1</v>
      </c>
      <c r="R842">
        <v>0</v>
      </c>
      <c r="S842">
        <f t="shared" si="52"/>
        <v>13.8</v>
      </c>
      <c r="T842">
        <f t="shared" si="53"/>
        <v>0.92</v>
      </c>
      <c r="U842">
        <f t="shared" si="54"/>
        <v>0.36800000000000005</v>
      </c>
      <c r="V842">
        <f t="shared" si="55"/>
        <v>1</v>
      </c>
    </row>
    <row r="843" spans="1:22" x14ac:dyDescent="0.35">
      <c r="A843" t="s">
        <v>524</v>
      </c>
      <c r="B843" t="s">
        <v>1964</v>
      </c>
      <c r="C843" t="s">
        <v>2138</v>
      </c>
      <c r="D843" t="s">
        <v>356</v>
      </c>
      <c r="E843">
        <v>22.7</v>
      </c>
      <c r="F843">
        <v>18</v>
      </c>
      <c r="G843">
        <v>1</v>
      </c>
      <c r="H843">
        <v>0</v>
      </c>
      <c r="I843">
        <v>5.12</v>
      </c>
      <c r="J843">
        <v>1.59</v>
      </c>
      <c r="K843">
        <v>13</v>
      </c>
      <c r="L843">
        <v>23</v>
      </c>
      <c r="M843">
        <v>13</v>
      </c>
      <c r="N843">
        <v>3</v>
      </c>
      <c r="O843">
        <v>22</v>
      </c>
      <c r="P843">
        <v>0</v>
      </c>
      <c r="Q843">
        <v>2</v>
      </c>
      <c r="R843">
        <v>0</v>
      </c>
      <c r="S843">
        <f t="shared" si="52"/>
        <v>13.700000000000003</v>
      </c>
      <c r="T843">
        <f t="shared" si="53"/>
        <v>0.91333333333333355</v>
      </c>
      <c r="U843">
        <f t="shared" si="54"/>
        <v>0.36533333333333345</v>
      </c>
      <c r="V843">
        <f t="shared" si="55"/>
        <v>1</v>
      </c>
    </row>
    <row r="844" spans="1:22" x14ac:dyDescent="0.35">
      <c r="A844" t="s">
        <v>332</v>
      </c>
      <c r="B844" t="s">
        <v>1936</v>
      </c>
      <c r="C844" t="s">
        <v>297</v>
      </c>
      <c r="D844" t="s">
        <v>356</v>
      </c>
      <c r="E844">
        <v>11.2</v>
      </c>
      <c r="F844">
        <v>9</v>
      </c>
      <c r="G844">
        <v>1</v>
      </c>
      <c r="H844">
        <v>0</v>
      </c>
      <c r="I844">
        <v>4.83</v>
      </c>
      <c r="J844">
        <v>1.39</v>
      </c>
      <c r="K844">
        <v>6</v>
      </c>
      <c r="L844">
        <v>11</v>
      </c>
      <c r="M844">
        <v>5</v>
      </c>
      <c r="N844">
        <v>2</v>
      </c>
      <c r="O844">
        <v>5</v>
      </c>
      <c r="P844">
        <v>0</v>
      </c>
      <c r="Q844">
        <v>1</v>
      </c>
      <c r="R844">
        <v>0</v>
      </c>
      <c r="S844">
        <f t="shared" si="52"/>
        <v>13.7</v>
      </c>
      <c r="T844">
        <f t="shared" si="53"/>
        <v>0.91333333333333333</v>
      </c>
      <c r="U844">
        <f t="shared" si="54"/>
        <v>0.36533333333333334</v>
      </c>
      <c r="V844">
        <f t="shared" si="55"/>
        <v>1</v>
      </c>
    </row>
    <row r="845" spans="1:22" x14ac:dyDescent="0.35">
      <c r="A845" t="s">
        <v>188</v>
      </c>
      <c r="B845" t="s">
        <v>184</v>
      </c>
      <c r="D845" t="s">
        <v>356</v>
      </c>
      <c r="E845">
        <v>17.100000000000001</v>
      </c>
      <c r="F845">
        <v>16</v>
      </c>
      <c r="G845">
        <v>1</v>
      </c>
      <c r="H845">
        <v>0</v>
      </c>
      <c r="I845">
        <v>4.99</v>
      </c>
      <c r="J845">
        <v>1.69</v>
      </c>
      <c r="K845">
        <v>10</v>
      </c>
      <c r="L845">
        <v>15</v>
      </c>
      <c r="M845">
        <v>14</v>
      </c>
      <c r="N845">
        <v>2</v>
      </c>
      <c r="O845">
        <v>13</v>
      </c>
      <c r="P845">
        <v>0</v>
      </c>
      <c r="Q845">
        <v>1</v>
      </c>
      <c r="R845">
        <v>0</v>
      </c>
      <c r="S845">
        <f t="shared" si="52"/>
        <v>13.600000000000001</v>
      </c>
      <c r="T845">
        <f t="shared" si="53"/>
        <v>0.90666666666666673</v>
      </c>
      <c r="U845">
        <f t="shared" si="54"/>
        <v>0.36266666666666669</v>
      </c>
      <c r="V845">
        <f t="shared" si="55"/>
        <v>1</v>
      </c>
    </row>
    <row r="846" spans="1:22" x14ac:dyDescent="0.35">
      <c r="A846" t="s">
        <v>47</v>
      </c>
      <c r="B846" t="s">
        <v>1647</v>
      </c>
      <c r="C846" t="s">
        <v>297</v>
      </c>
      <c r="D846" t="s">
        <v>356</v>
      </c>
      <c r="E846">
        <v>10.1</v>
      </c>
      <c r="F846">
        <v>9</v>
      </c>
      <c r="G846">
        <v>1</v>
      </c>
      <c r="H846">
        <v>0</v>
      </c>
      <c r="I846">
        <v>4.8600000000000003</v>
      </c>
      <c r="J846">
        <v>1.46</v>
      </c>
      <c r="K846">
        <v>5</v>
      </c>
      <c r="L846">
        <v>10</v>
      </c>
      <c r="M846">
        <v>5</v>
      </c>
      <c r="N846">
        <v>1</v>
      </c>
      <c r="O846">
        <v>5</v>
      </c>
      <c r="P846">
        <v>1</v>
      </c>
      <c r="Q846">
        <v>1</v>
      </c>
      <c r="R846">
        <v>0</v>
      </c>
      <c r="S846">
        <f t="shared" si="52"/>
        <v>13.600000000000001</v>
      </c>
      <c r="T846">
        <f t="shared" si="53"/>
        <v>0.90666666666666673</v>
      </c>
      <c r="U846">
        <f t="shared" si="54"/>
        <v>0.36266666666666669</v>
      </c>
      <c r="V846">
        <f t="shared" si="55"/>
        <v>1</v>
      </c>
    </row>
    <row r="847" spans="1:22" x14ac:dyDescent="0.35">
      <c r="A847" t="s">
        <v>104</v>
      </c>
      <c r="B847" t="s">
        <v>2203</v>
      </c>
      <c r="C847" t="s">
        <v>315</v>
      </c>
      <c r="D847" t="s">
        <v>355</v>
      </c>
      <c r="E847">
        <v>9.3000000000000007</v>
      </c>
      <c r="F847">
        <v>9</v>
      </c>
      <c r="G847">
        <v>1</v>
      </c>
      <c r="H847">
        <v>0</v>
      </c>
      <c r="I847">
        <v>4.34</v>
      </c>
      <c r="J847">
        <v>1.39</v>
      </c>
      <c r="K847">
        <v>5</v>
      </c>
      <c r="L847">
        <v>9</v>
      </c>
      <c r="M847">
        <v>5</v>
      </c>
      <c r="N847">
        <v>2</v>
      </c>
      <c r="O847">
        <v>2</v>
      </c>
      <c r="P847">
        <v>2</v>
      </c>
      <c r="Q847">
        <v>1</v>
      </c>
      <c r="R847">
        <v>0</v>
      </c>
      <c r="S847">
        <f t="shared" si="52"/>
        <v>13.3</v>
      </c>
      <c r="T847">
        <f t="shared" si="53"/>
        <v>0.88666666666666671</v>
      </c>
      <c r="U847">
        <f t="shared" si="54"/>
        <v>0.35466666666666669</v>
      </c>
      <c r="V847">
        <f t="shared" si="55"/>
        <v>1</v>
      </c>
    </row>
    <row r="848" spans="1:22" x14ac:dyDescent="0.35">
      <c r="A848" t="s">
        <v>283</v>
      </c>
      <c r="B848" t="s">
        <v>1017</v>
      </c>
      <c r="D848" t="s">
        <v>356</v>
      </c>
      <c r="E848">
        <v>5.3</v>
      </c>
      <c r="F848">
        <v>4</v>
      </c>
      <c r="G848">
        <v>1</v>
      </c>
      <c r="H848">
        <v>0</v>
      </c>
      <c r="I848">
        <v>4.25</v>
      </c>
      <c r="J848">
        <v>1.23</v>
      </c>
      <c r="K848">
        <v>3</v>
      </c>
      <c r="L848">
        <v>5</v>
      </c>
      <c r="M848">
        <v>2</v>
      </c>
      <c r="N848">
        <v>1</v>
      </c>
      <c r="O848">
        <v>4</v>
      </c>
      <c r="P848">
        <v>0</v>
      </c>
      <c r="Q848">
        <v>0</v>
      </c>
      <c r="R848">
        <v>0</v>
      </c>
      <c r="S848">
        <f t="shared" si="52"/>
        <v>13.3</v>
      </c>
      <c r="T848">
        <f t="shared" si="53"/>
        <v>0.88666666666666671</v>
      </c>
      <c r="U848">
        <f t="shared" si="54"/>
        <v>0.35466666666666669</v>
      </c>
      <c r="V848">
        <f t="shared" si="55"/>
        <v>1</v>
      </c>
    </row>
    <row r="849" spans="1:22" x14ac:dyDescent="0.35">
      <c r="A849" t="s">
        <v>682</v>
      </c>
      <c r="B849" t="s">
        <v>1654</v>
      </c>
      <c r="C849" t="s">
        <v>302</v>
      </c>
      <c r="D849" t="s">
        <v>356</v>
      </c>
      <c r="E849">
        <v>14.3</v>
      </c>
      <c r="F849">
        <v>12</v>
      </c>
      <c r="G849">
        <v>1</v>
      </c>
      <c r="H849">
        <v>0</v>
      </c>
      <c r="I849">
        <v>5.04</v>
      </c>
      <c r="J849">
        <v>1.58</v>
      </c>
      <c r="K849">
        <v>8</v>
      </c>
      <c r="L849">
        <v>14</v>
      </c>
      <c r="M849">
        <v>9</v>
      </c>
      <c r="N849">
        <v>3</v>
      </c>
      <c r="O849">
        <v>14</v>
      </c>
      <c r="P849">
        <v>0</v>
      </c>
      <c r="Q849">
        <v>1</v>
      </c>
      <c r="R849">
        <v>0</v>
      </c>
      <c r="S849">
        <f t="shared" si="52"/>
        <v>13.299999999999997</v>
      </c>
      <c r="T849">
        <f t="shared" si="53"/>
        <v>0.88666666666666649</v>
      </c>
      <c r="U849">
        <f t="shared" si="54"/>
        <v>0.35466666666666663</v>
      </c>
      <c r="V849">
        <f t="shared" si="55"/>
        <v>1</v>
      </c>
    </row>
    <row r="850" spans="1:22" x14ac:dyDescent="0.35">
      <c r="A850" t="s">
        <v>70</v>
      </c>
      <c r="B850" t="s">
        <v>2204</v>
      </c>
      <c r="C850" t="s">
        <v>309</v>
      </c>
      <c r="D850" t="s">
        <v>356</v>
      </c>
      <c r="E850">
        <v>13.1</v>
      </c>
      <c r="F850">
        <v>14</v>
      </c>
      <c r="G850">
        <v>1</v>
      </c>
      <c r="H850">
        <v>0</v>
      </c>
      <c r="I850">
        <v>4.82</v>
      </c>
      <c r="J850">
        <v>1.72</v>
      </c>
      <c r="K850">
        <v>7</v>
      </c>
      <c r="L850">
        <v>11</v>
      </c>
      <c r="M850">
        <v>12</v>
      </c>
      <c r="N850">
        <v>1</v>
      </c>
      <c r="O850">
        <v>13</v>
      </c>
      <c r="P850">
        <v>0</v>
      </c>
      <c r="Q850">
        <v>1</v>
      </c>
      <c r="R850">
        <v>0</v>
      </c>
      <c r="S850">
        <f t="shared" si="52"/>
        <v>13.100000000000001</v>
      </c>
      <c r="T850">
        <f t="shared" si="53"/>
        <v>0.87333333333333341</v>
      </c>
      <c r="U850">
        <f t="shared" si="54"/>
        <v>0.34933333333333338</v>
      </c>
      <c r="V850">
        <f t="shared" si="55"/>
        <v>1</v>
      </c>
    </row>
    <row r="851" spans="1:22" x14ac:dyDescent="0.35">
      <c r="A851" t="s">
        <v>131</v>
      </c>
      <c r="B851" t="s">
        <v>1904</v>
      </c>
      <c r="D851" t="s">
        <v>356</v>
      </c>
      <c r="E851">
        <v>16.8</v>
      </c>
      <c r="F851">
        <v>15</v>
      </c>
      <c r="G851">
        <v>1</v>
      </c>
      <c r="H851">
        <v>0</v>
      </c>
      <c r="I851">
        <v>5.09</v>
      </c>
      <c r="J851">
        <v>1.55</v>
      </c>
      <c r="K851">
        <v>10</v>
      </c>
      <c r="L851">
        <v>18</v>
      </c>
      <c r="M851">
        <v>9</v>
      </c>
      <c r="N851">
        <v>3</v>
      </c>
      <c r="O851">
        <v>10</v>
      </c>
      <c r="P851">
        <v>0</v>
      </c>
      <c r="Q851">
        <v>2</v>
      </c>
      <c r="R851">
        <v>0</v>
      </c>
      <c r="S851">
        <f t="shared" si="52"/>
        <v>12.799999999999997</v>
      </c>
      <c r="T851">
        <f t="shared" si="53"/>
        <v>0.85333333333333317</v>
      </c>
      <c r="U851">
        <f t="shared" si="54"/>
        <v>0.34133333333333327</v>
      </c>
      <c r="V851">
        <f t="shared" si="55"/>
        <v>1</v>
      </c>
    </row>
    <row r="852" spans="1:22" x14ac:dyDescent="0.35">
      <c r="A852" t="s">
        <v>1153</v>
      </c>
      <c r="B852" t="s">
        <v>187</v>
      </c>
      <c r="D852" t="s">
        <v>356</v>
      </c>
      <c r="E852">
        <v>10.1</v>
      </c>
      <c r="F852">
        <v>8</v>
      </c>
      <c r="G852">
        <v>1</v>
      </c>
      <c r="H852">
        <v>0</v>
      </c>
      <c r="I852">
        <v>4.9000000000000004</v>
      </c>
      <c r="J852">
        <v>1.43</v>
      </c>
      <c r="K852">
        <v>6</v>
      </c>
      <c r="L852">
        <v>11</v>
      </c>
      <c r="M852">
        <v>4</v>
      </c>
      <c r="N852">
        <v>2</v>
      </c>
      <c r="O852">
        <v>3</v>
      </c>
      <c r="P852">
        <v>3</v>
      </c>
      <c r="Q852">
        <v>1</v>
      </c>
      <c r="R852">
        <v>0</v>
      </c>
      <c r="S852">
        <f t="shared" si="52"/>
        <v>12.600000000000001</v>
      </c>
      <c r="T852">
        <f t="shared" si="53"/>
        <v>0.84000000000000008</v>
      </c>
      <c r="U852">
        <f t="shared" si="54"/>
        <v>0.33600000000000008</v>
      </c>
      <c r="V852">
        <f t="shared" si="55"/>
        <v>1</v>
      </c>
    </row>
    <row r="853" spans="1:22" x14ac:dyDescent="0.35">
      <c r="A853" t="s">
        <v>272</v>
      </c>
      <c r="B853" t="s">
        <v>1350</v>
      </c>
      <c r="C853" t="s">
        <v>301</v>
      </c>
      <c r="D853" t="s">
        <v>356</v>
      </c>
      <c r="E853">
        <v>10.1</v>
      </c>
      <c r="F853">
        <v>8</v>
      </c>
      <c r="G853">
        <v>1</v>
      </c>
      <c r="H853">
        <v>0</v>
      </c>
      <c r="I853">
        <v>5.36</v>
      </c>
      <c r="J853">
        <v>1.44</v>
      </c>
      <c r="K853">
        <v>6</v>
      </c>
      <c r="L853">
        <v>11</v>
      </c>
      <c r="M853">
        <v>4</v>
      </c>
      <c r="N853">
        <v>3</v>
      </c>
      <c r="O853">
        <v>4</v>
      </c>
      <c r="P853">
        <v>1</v>
      </c>
      <c r="Q853">
        <v>1</v>
      </c>
      <c r="R853">
        <v>0</v>
      </c>
      <c r="S853">
        <f t="shared" si="52"/>
        <v>12.600000000000001</v>
      </c>
      <c r="T853">
        <f t="shared" si="53"/>
        <v>0.84000000000000008</v>
      </c>
      <c r="U853">
        <f t="shared" si="54"/>
        <v>0.33600000000000008</v>
      </c>
      <c r="V853">
        <f t="shared" si="55"/>
        <v>1</v>
      </c>
    </row>
    <row r="854" spans="1:22" x14ac:dyDescent="0.35">
      <c r="A854" t="s">
        <v>284</v>
      </c>
      <c r="B854" t="s">
        <v>949</v>
      </c>
      <c r="C854" t="s">
        <v>301</v>
      </c>
      <c r="D854" t="s">
        <v>356</v>
      </c>
      <c r="E854">
        <v>9.1</v>
      </c>
      <c r="F854">
        <v>8</v>
      </c>
      <c r="G854">
        <v>1</v>
      </c>
      <c r="H854">
        <v>0</v>
      </c>
      <c r="I854">
        <v>5.45</v>
      </c>
      <c r="J854">
        <v>1.38</v>
      </c>
      <c r="K854">
        <v>6</v>
      </c>
      <c r="L854">
        <v>9</v>
      </c>
      <c r="M854">
        <v>4</v>
      </c>
      <c r="N854">
        <v>2</v>
      </c>
      <c r="O854">
        <v>10</v>
      </c>
      <c r="P854">
        <v>0</v>
      </c>
      <c r="Q854">
        <v>1</v>
      </c>
      <c r="R854">
        <v>0</v>
      </c>
      <c r="S854">
        <f t="shared" si="52"/>
        <v>12.600000000000001</v>
      </c>
      <c r="T854">
        <f t="shared" si="53"/>
        <v>0.84000000000000008</v>
      </c>
      <c r="U854">
        <f t="shared" si="54"/>
        <v>0.33600000000000008</v>
      </c>
      <c r="V854">
        <f t="shared" si="55"/>
        <v>1</v>
      </c>
    </row>
    <row r="855" spans="1:22" x14ac:dyDescent="0.35">
      <c r="A855" t="s">
        <v>284</v>
      </c>
      <c r="B855" t="s">
        <v>341</v>
      </c>
      <c r="C855" t="s">
        <v>312</v>
      </c>
      <c r="D855" t="s">
        <v>356</v>
      </c>
      <c r="E855">
        <v>9.6</v>
      </c>
      <c r="F855">
        <v>10</v>
      </c>
      <c r="G855">
        <v>1</v>
      </c>
      <c r="H855">
        <v>0</v>
      </c>
      <c r="I855">
        <v>5.15</v>
      </c>
      <c r="J855">
        <v>1.56</v>
      </c>
      <c r="K855">
        <v>6</v>
      </c>
      <c r="L855">
        <v>10</v>
      </c>
      <c r="M855">
        <v>6</v>
      </c>
      <c r="N855">
        <v>2</v>
      </c>
      <c r="O855">
        <v>11</v>
      </c>
      <c r="P855">
        <v>0</v>
      </c>
      <c r="Q855">
        <v>1</v>
      </c>
      <c r="R855">
        <v>0</v>
      </c>
      <c r="S855">
        <f t="shared" si="52"/>
        <v>12.600000000000001</v>
      </c>
      <c r="T855">
        <f t="shared" si="53"/>
        <v>0.84000000000000008</v>
      </c>
      <c r="U855">
        <f t="shared" si="54"/>
        <v>0.33600000000000008</v>
      </c>
      <c r="V855">
        <f t="shared" si="55"/>
        <v>1</v>
      </c>
    </row>
    <row r="856" spans="1:22" x14ac:dyDescent="0.35">
      <c r="A856" t="s">
        <v>131</v>
      </c>
      <c r="B856" t="s">
        <v>1933</v>
      </c>
      <c r="C856" t="s">
        <v>320</v>
      </c>
      <c r="D856" t="s">
        <v>356</v>
      </c>
      <c r="E856">
        <v>8.6</v>
      </c>
      <c r="F856">
        <v>9</v>
      </c>
      <c r="G856">
        <v>1</v>
      </c>
      <c r="H856">
        <v>0</v>
      </c>
      <c r="I856">
        <v>4.72</v>
      </c>
      <c r="J856">
        <v>1.57</v>
      </c>
      <c r="K856">
        <v>5</v>
      </c>
      <c r="L856">
        <v>9</v>
      </c>
      <c r="M856">
        <v>5</v>
      </c>
      <c r="N856">
        <v>1</v>
      </c>
      <c r="O856">
        <v>5</v>
      </c>
      <c r="P856">
        <v>0</v>
      </c>
      <c r="Q856">
        <v>1</v>
      </c>
      <c r="R856">
        <v>0</v>
      </c>
      <c r="S856">
        <f t="shared" si="52"/>
        <v>12.600000000000001</v>
      </c>
      <c r="T856">
        <f t="shared" si="53"/>
        <v>0.84000000000000008</v>
      </c>
      <c r="U856">
        <f t="shared" si="54"/>
        <v>0.33600000000000008</v>
      </c>
      <c r="V856">
        <f t="shared" si="55"/>
        <v>1</v>
      </c>
    </row>
    <row r="857" spans="1:22" x14ac:dyDescent="0.35">
      <c r="A857" t="s">
        <v>102</v>
      </c>
      <c r="B857" t="s">
        <v>265</v>
      </c>
      <c r="C857" t="s">
        <v>318</v>
      </c>
      <c r="D857" t="s">
        <v>355</v>
      </c>
      <c r="E857">
        <v>10</v>
      </c>
      <c r="F857">
        <v>7</v>
      </c>
      <c r="G857">
        <v>1</v>
      </c>
      <c r="H857">
        <v>0</v>
      </c>
      <c r="I857">
        <v>4.74</v>
      </c>
      <c r="J857">
        <v>1.43</v>
      </c>
      <c r="K857">
        <v>5</v>
      </c>
      <c r="L857">
        <v>10</v>
      </c>
      <c r="M857">
        <v>4</v>
      </c>
      <c r="N857">
        <v>1</v>
      </c>
      <c r="O857">
        <v>10</v>
      </c>
      <c r="P857">
        <v>0</v>
      </c>
      <c r="Q857">
        <v>1</v>
      </c>
      <c r="R857">
        <v>0</v>
      </c>
      <c r="S857">
        <f t="shared" si="52"/>
        <v>12.5</v>
      </c>
      <c r="T857">
        <f t="shared" si="53"/>
        <v>0.83333333333333337</v>
      </c>
      <c r="U857">
        <f t="shared" si="54"/>
        <v>0.33333333333333337</v>
      </c>
      <c r="V857">
        <f t="shared" si="55"/>
        <v>1</v>
      </c>
    </row>
    <row r="858" spans="1:22" x14ac:dyDescent="0.35">
      <c r="A858" t="s">
        <v>1685</v>
      </c>
      <c r="B858" t="s">
        <v>1018</v>
      </c>
      <c r="C858" t="s">
        <v>2138</v>
      </c>
      <c r="D858" t="s">
        <v>355</v>
      </c>
      <c r="E858">
        <v>14.2</v>
      </c>
      <c r="F858">
        <v>10</v>
      </c>
      <c r="G858">
        <v>1</v>
      </c>
      <c r="H858">
        <v>0</v>
      </c>
      <c r="I858">
        <v>5.09</v>
      </c>
      <c r="J858">
        <v>1.57</v>
      </c>
      <c r="K858">
        <v>8</v>
      </c>
      <c r="L858">
        <v>14</v>
      </c>
      <c r="M858">
        <v>8</v>
      </c>
      <c r="N858">
        <v>2</v>
      </c>
      <c r="O858">
        <v>4</v>
      </c>
      <c r="P858">
        <v>3</v>
      </c>
      <c r="Q858">
        <v>1</v>
      </c>
      <c r="R858">
        <v>0</v>
      </c>
      <c r="S858">
        <f t="shared" si="52"/>
        <v>12.200000000000003</v>
      </c>
      <c r="T858">
        <f t="shared" si="53"/>
        <v>0.81333333333333357</v>
      </c>
      <c r="U858">
        <f t="shared" si="54"/>
        <v>0.32533333333333347</v>
      </c>
      <c r="V858">
        <f t="shared" si="55"/>
        <v>1</v>
      </c>
    </row>
    <row r="859" spans="1:22" x14ac:dyDescent="0.35">
      <c r="A859" t="s">
        <v>329</v>
      </c>
      <c r="B859" t="s">
        <v>1432</v>
      </c>
      <c r="C859" t="s">
        <v>319</v>
      </c>
      <c r="D859" t="s">
        <v>356</v>
      </c>
      <c r="E859">
        <v>13.6</v>
      </c>
      <c r="F859">
        <v>11</v>
      </c>
      <c r="G859">
        <v>1</v>
      </c>
      <c r="H859">
        <v>0</v>
      </c>
      <c r="I859">
        <v>5.28</v>
      </c>
      <c r="J859">
        <v>1.69</v>
      </c>
      <c r="K859">
        <v>8</v>
      </c>
      <c r="L859">
        <v>15</v>
      </c>
      <c r="M859">
        <v>8</v>
      </c>
      <c r="N859">
        <v>2</v>
      </c>
      <c r="O859">
        <v>14</v>
      </c>
      <c r="P859">
        <v>0</v>
      </c>
      <c r="Q859">
        <v>1</v>
      </c>
      <c r="R859">
        <v>0</v>
      </c>
      <c r="S859">
        <f t="shared" si="52"/>
        <v>12.100000000000001</v>
      </c>
      <c r="T859">
        <f t="shared" si="53"/>
        <v>0.80666666666666675</v>
      </c>
      <c r="U859">
        <f t="shared" si="54"/>
        <v>0.32266666666666671</v>
      </c>
      <c r="V859">
        <f t="shared" si="55"/>
        <v>1</v>
      </c>
    </row>
    <row r="860" spans="1:22" x14ac:dyDescent="0.35">
      <c r="A860" t="s">
        <v>88</v>
      </c>
      <c r="B860" t="s">
        <v>1271</v>
      </c>
      <c r="C860" t="s">
        <v>1523</v>
      </c>
      <c r="D860" t="s">
        <v>356</v>
      </c>
      <c r="E860">
        <v>9.6</v>
      </c>
      <c r="F860">
        <v>10</v>
      </c>
      <c r="G860">
        <v>1</v>
      </c>
      <c r="H860">
        <v>0</v>
      </c>
      <c r="I860">
        <v>4.7</v>
      </c>
      <c r="J860">
        <v>1.57</v>
      </c>
      <c r="K860">
        <v>5</v>
      </c>
      <c r="L860">
        <v>8</v>
      </c>
      <c r="M860">
        <v>8</v>
      </c>
      <c r="N860">
        <v>1</v>
      </c>
      <c r="O860">
        <v>9</v>
      </c>
      <c r="P860">
        <v>0</v>
      </c>
      <c r="Q860">
        <v>1</v>
      </c>
      <c r="R860">
        <v>0</v>
      </c>
      <c r="S860">
        <f t="shared" si="52"/>
        <v>12.100000000000001</v>
      </c>
      <c r="T860">
        <f t="shared" si="53"/>
        <v>0.80666666666666675</v>
      </c>
      <c r="U860">
        <f t="shared" si="54"/>
        <v>0.32266666666666671</v>
      </c>
      <c r="V860">
        <f t="shared" si="55"/>
        <v>1</v>
      </c>
    </row>
    <row r="861" spans="1:22" x14ac:dyDescent="0.35">
      <c r="A861" t="s">
        <v>656</v>
      </c>
      <c r="B861" t="s">
        <v>244</v>
      </c>
      <c r="C861" t="s">
        <v>316</v>
      </c>
      <c r="D861" t="s">
        <v>356</v>
      </c>
      <c r="E861">
        <v>9.9</v>
      </c>
      <c r="F861">
        <v>7</v>
      </c>
      <c r="G861">
        <v>1</v>
      </c>
      <c r="H861">
        <v>0</v>
      </c>
      <c r="I861">
        <v>4.55</v>
      </c>
      <c r="J861">
        <v>1.47</v>
      </c>
      <c r="K861">
        <v>5</v>
      </c>
      <c r="L861">
        <v>11</v>
      </c>
      <c r="M861">
        <v>4</v>
      </c>
      <c r="N861">
        <v>2</v>
      </c>
      <c r="O861">
        <v>4</v>
      </c>
      <c r="P861">
        <v>1</v>
      </c>
      <c r="Q861">
        <v>1</v>
      </c>
      <c r="R861">
        <v>0</v>
      </c>
      <c r="S861">
        <f t="shared" si="52"/>
        <v>11.899999999999999</v>
      </c>
      <c r="T861">
        <f t="shared" si="53"/>
        <v>0.79333333333333322</v>
      </c>
      <c r="U861">
        <f t="shared" si="54"/>
        <v>0.3173333333333333</v>
      </c>
      <c r="V861">
        <f t="shared" si="55"/>
        <v>1</v>
      </c>
    </row>
    <row r="862" spans="1:22" x14ac:dyDescent="0.35">
      <c r="A862" t="s">
        <v>43</v>
      </c>
      <c r="B862" t="s">
        <v>2205</v>
      </c>
      <c r="C862" t="s">
        <v>315</v>
      </c>
      <c r="D862" t="s">
        <v>355</v>
      </c>
      <c r="E862">
        <v>9.3000000000000007</v>
      </c>
      <c r="F862">
        <v>10</v>
      </c>
      <c r="G862">
        <v>1</v>
      </c>
      <c r="H862">
        <v>0</v>
      </c>
      <c r="I862">
        <v>4.37</v>
      </c>
      <c r="J862">
        <v>1.62</v>
      </c>
      <c r="K862">
        <v>5</v>
      </c>
      <c r="L862">
        <v>8</v>
      </c>
      <c r="M862">
        <v>8</v>
      </c>
      <c r="N862">
        <v>1</v>
      </c>
      <c r="O862">
        <v>2</v>
      </c>
      <c r="P862">
        <v>2</v>
      </c>
      <c r="Q862">
        <v>1</v>
      </c>
      <c r="R862">
        <v>0</v>
      </c>
      <c r="S862">
        <f t="shared" si="52"/>
        <v>11.8</v>
      </c>
      <c r="T862">
        <f t="shared" si="53"/>
        <v>0.78666666666666674</v>
      </c>
      <c r="U862">
        <f t="shared" si="54"/>
        <v>0.31466666666666671</v>
      </c>
      <c r="V862">
        <f t="shared" si="55"/>
        <v>1</v>
      </c>
    </row>
    <row r="863" spans="1:22" x14ac:dyDescent="0.35">
      <c r="A863" t="s">
        <v>128</v>
      </c>
      <c r="B863" t="s">
        <v>78</v>
      </c>
      <c r="C863" t="s">
        <v>313</v>
      </c>
      <c r="D863" t="s">
        <v>356</v>
      </c>
      <c r="E863">
        <v>10.7</v>
      </c>
      <c r="F863">
        <v>11</v>
      </c>
      <c r="G863">
        <v>1</v>
      </c>
      <c r="H863">
        <v>0</v>
      </c>
      <c r="I863">
        <v>5.03</v>
      </c>
      <c r="J863">
        <v>1.72</v>
      </c>
      <c r="K863">
        <v>6</v>
      </c>
      <c r="L863">
        <v>10</v>
      </c>
      <c r="M863">
        <v>9</v>
      </c>
      <c r="N863">
        <v>1</v>
      </c>
      <c r="O863">
        <v>6</v>
      </c>
      <c r="P863">
        <v>1</v>
      </c>
      <c r="Q863">
        <v>1</v>
      </c>
      <c r="R863">
        <v>0</v>
      </c>
      <c r="S863">
        <f t="shared" si="52"/>
        <v>11.7</v>
      </c>
      <c r="T863">
        <f t="shared" si="53"/>
        <v>0.77999999999999992</v>
      </c>
      <c r="U863">
        <f t="shared" si="54"/>
        <v>0.312</v>
      </c>
      <c r="V863">
        <f t="shared" si="55"/>
        <v>1</v>
      </c>
    </row>
    <row r="864" spans="1:22" x14ac:dyDescent="0.35">
      <c r="A864" t="s">
        <v>388</v>
      </c>
      <c r="B864" t="s">
        <v>1085</v>
      </c>
      <c r="C864" t="s">
        <v>315</v>
      </c>
      <c r="D864" t="s">
        <v>356</v>
      </c>
      <c r="E864">
        <v>10.199999999999999</v>
      </c>
      <c r="F864">
        <v>10</v>
      </c>
      <c r="G864">
        <v>1</v>
      </c>
      <c r="H864">
        <v>0</v>
      </c>
      <c r="I864">
        <v>4.9800000000000004</v>
      </c>
      <c r="J864">
        <v>1.68</v>
      </c>
      <c r="K864">
        <v>6</v>
      </c>
      <c r="L864">
        <v>9</v>
      </c>
      <c r="M864">
        <v>8</v>
      </c>
      <c r="N864">
        <v>1</v>
      </c>
      <c r="O864">
        <v>11</v>
      </c>
      <c r="P864">
        <v>0</v>
      </c>
      <c r="Q864">
        <v>1</v>
      </c>
      <c r="R864">
        <v>0</v>
      </c>
      <c r="S864">
        <f t="shared" si="52"/>
        <v>11.7</v>
      </c>
      <c r="T864">
        <f t="shared" si="53"/>
        <v>0.77999999999999992</v>
      </c>
      <c r="U864">
        <f t="shared" si="54"/>
        <v>0.312</v>
      </c>
      <c r="V864">
        <f t="shared" si="55"/>
        <v>1</v>
      </c>
    </row>
    <row r="865" spans="1:22" x14ac:dyDescent="0.35">
      <c r="A865" t="s">
        <v>335</v>
      </c>
      <c r="B865" t="s">
        <v>1329</v>
      </c>
      <c r="C865" t="s">
        <v>303</v>
      </c>
      <c r="D865" t="s">
        <v>356</v>
      </c>
      <c r="E865">
        <v>11.8</v>
      </c>
      <c r="F865">
        <v>9</v>
      </c>
      <c r="G865">
        <v>1</v>
      </c>
      <c r="H865">
        <v>0</v>
      </c>
      <c r="I865">
        <v>5.34</v>
      </c>
      <c r="J865">
        <v>1.65</v>
      </c>
      <c r="K865">
        <v>7</v>
      </c>
      <c r="L865">
        <v>14</v>
      </c>
      <c r="M865">
        <v>6</v>
      </c>
      <c r="N865">
        <v>2</v>
      </c>
      <c r="O865">
        <v>7</v>
      </c>
      <c r="P865">
        <v>1</v>
      </c>
      <c r="Q865">
        <v>1</v>
      </c>
      <c r="R865">
        <v>0</v>
      </c>
      <c r="S865">
        <f t="shared" si="52"/>
        <v>11.3</v>
      </c>
      <c r="T865">
        <f t="shared" si="53"/>
        <v>0.75333333333333341</v>
      </c>
      <c r="U865">
        <f t="shared" si="54"/>
        <v>0.3013333333333334</v>
      </c>
      <c r="V865">
        <f t="shared" si="55"/>
        <v>1</v>
      </c>
    </row>
    <row r="866" spans="1:22" x14ac:dyDescent="0.35">
      <c r="A866" t="s">
        <v>99</v>
      </c>
      <c r="B866" t="s">
        <v>610</v>
      </c>
      <c r="C866" t="s">
        <v>314</v>
      </c>
      <c r="D866" t="s">
        <v>356</v>
      </c>
      <c r="E866">
        <v>10.5</v>
      </c>
      <c r="F866">
        <v>12</v>
      </c>
      <c r="G866">
        <v>0</v>
      </c>
      <c r="H866">
        <v>0</v>
      </c>
      <c r="I866">
        <v>3.8</v>
      </c>
      <c r="J866">
        <v>1.33</v>
      </c>
      <c r="K866">
        <v>4</v>
      </c>
      <c r="L866">
        <v>9</v>
      </c>
      <c r="M866">
        <v>5</v>
      </c>
      <c r="N866">
        <v>1</v>
      </c>
      <c r="O866">
        <v>11</v>
      </c>
      <c r="P866">
        <v>0</v>
      </c>
      <c r="Q866">
        <v>0</v>
      </c>
      <c r="R866">
        <v>0</v>
      </c>
      <c r="S866">
        <f t="shared" si="52"/>
        <v>11</v>
      </c>
      <c r="T866">
        <f t="shared" si="53"/>
        <v>0.73333333333333328</v>
      </c>
      <c r="U866">
        <f t="shared" si="54"/>
        <v>0.29333333333333333</v>
      </c>
      <c r="V866">
        <f t="shared" si="55"/>
        <v>1</v>
      </c>
    </row>
    <row r="867" spans="1:22" x14ac:dyDescent="0.35">
      <c r="A867" t="s">
        <v>2206</v>
      </c>
      <c r="B867" t="s">
        <v>2207</v>
      </c>
      <c r="C867" t="s">
        <v>303</v>
      </c>
      <c r="D867" t="s">
        <v>355</v>
      </c>
      <c r="E867">
        <v>12.3</v>
      </c>
      <c r="F867">
        <v>9</v>
      </c>
      <c r="G867">
        <v>1</v>
      </c>
      <c r="H867">
        <v>0</v>
      </c>
      <c r="I867">
        <v>5.14</v>
      </c>
      <c r="J867">
        <v>1.63</v>
      </c>
      <c r="K867">
        <v>7</v>
      </c>
      <c r="L867">
        <v>14</v>
      </c>
      <c r="M867">
        <v>7</v>
      </c>
      <c r="N867">
        <v>2</v>
      </c>
      <c r="O867">
        <v>10</v>
      </c>
      <c r="P867">
        <v>1</v>
      </c>
      <c r="Q867">
        <v>1</v>
      </c>
      <c r="R867">
        <v>0</v>
      </c>
      <c r="S867">
        <f t="shared" si="52"/>
        <v>10.8</v>
      </c>
      <c r="T867">
        <f t="shared" si="53"/>
        <v>0.72000000000000008</v>
      </c>
      <c r="U867">
        <f t="shared" si="54"/>
        <v>0.28800000000000003</v>
      </c>
      <c r="V867">
        <f t="shared" si="55"/>
        <v>1</v>
      </c>
    </row>
    <row r="868" spans="1:22" x14ac:dyDescent="0.35">
      <c r="A868" t="s">
        <v>1023</v>
      </c>
      <c r="B868" t="s">
        <v>172</v>
      </c>
      <c r="C868" t="s">
        <v>313</v>
      </c>
      <c r="D868" t="s">
        <v>356</v>
      </c>
      <c r="E868">
        <v>7.5</v>
      </c>
      <c r="F868">
        <v>6</v>
      </c>
      <c r="G868">
        <v>1</v>
      </c>
      <c r="H868">
        <v>0</v>
      </c>
      <c r="I868">
        <v>4.4400000000000004</v>
      </c>
      <c r="J868">
        <v>1.48</v>
      </c>
      <c r="K868">
        <v>4</v>
      </c>
      <c r="L868">
        <v>8</v>
      </c>
      <c r="M868">
        <v>4</v>
      </c>
      <c r="N868">
        <v>1</v>
      </c>
      <c r="O868">
        <v>7</v>
      </c>
      <c r="P868">
        <v>0</v>
      </c>
      <c r="Q868">
        <v>1</v>
      </c>
      <c r="R868">
        <v>0</v>
      </c>
      <c r="S868">
        <f t="shared" si="52"/>
        <v>10.5</v>
      </c>
      <c r="T868">
        <f t="shared" si="53"/>
        <v>0.7</v>
      </c>
      <c r="U868">
        <f t="shared" si="54"/>
        <v>0.27999999999999997</v>
      </c>
      <c r="V868">
        <f t="shared" si="55"/>
        <v>1</v>
      </c>
    </row>
    <row r="869" spans="1:22" x14ac:dyDescent="0.35">
      <c r="A869" t="s">
        <v>57</v>
      </c>
      <c r="B869" t="s">
        <v>776</v>
      </c>
      <c r="C869" t="s">
        <v>314</v>
      </c>
      <c r="D869" t="s">
        <v>356</v>
      </c>
      <c r="E869">
        <v>13.7</v>
      </c>
      <c r="F869">
        <v>15</v>
      </c>
      <c r="G869">
        <v>0</v>
      </c>
      <c r="H869">
        <v>0</v>
      </c>
      <c r="I869">
        <v>4.21</v>
      </c>
      <c r="J869">
        <v>1.33</v>
      </c>
      <c r="K869">
        <v>6</v>
      </c>
      <c r="L869">
        <v>11</v>
      </c>
      <c r="M869">
        <v>7</v>
      </c>
      <c r="N869">
        <v>2</v>
      </c>
      <c r="O869">
        <v>14</v>
      </c>
      <c r="P869">
        <v>0</v>
      </c>
      <c r="Q869">
        <v>1</v>
      </c>
      <c r="R869">
        <v>0</v>
      </c>
      <c r="S869">
        <f t="shared" si="52"/>
        <v>10.199999999999999</v>
      </c>
      <c r="T869">
        <f t="shared" si="53"/>
        <v>0.67999999999999994</v>
      </c>
      <c r="U869">
        <f t="shared" si="54"/>
        <v>0.27199999999999996</v>
      </c>
      <c r="V869">
        <f t="shared" si="55"/>
        <v>1</v>
      </c>
    </row>
    <row r="870" spans="1:22" x14ac:dyDescent="0.35">
      <c r="A870" t="s">
        <v>332</v>
      </c>
      <c r="B870" t="s">
        <v>2208</v>
      </c>
      <c r="C870" t="s">
        <v>319</v>
      </c>
      <c r="D870" t="s">
        <v>355</v>
      </c>
      <c r="E870">
        <v>5.4</v>
      </c>
      <c r="F870">
        <v>4</v>
      </c>
      <c r="G870">
        <v>1</v>
      </c>
      <c r="H870">
        <v>0</v>
      </c>
      <c r="I870">
        <v>4.63</v>
      </c>
      <c r="J870">
        <v>1.59</v>
      </c>
      <c r="K870">
        <v>3</v>
      </c>
      <c r="L870">
        <v>6</v>
      </c>
      <c r="M870">
        <v>2</v>
      </c>
      <c r="N870">
        <v>1</v>
      </c>
      <c r="O870">
        <v>4</v>
      </c>
      <c r="P870">
        <v>1</v>
      </c>
      <c r="Q870">
        <v>1</v>
      </c>
      <c r="R870">
        <v>0</v>
      </c>
      <c r="S870">
        <f t="shared" si="52"/>
        <v>9.8999999999999986</v>
      </c>
      <c r="T870">
        <f t="shared" si="53"/>
        <v>0.65999999999999992</v>
      </c>
      <c r="U870">
        <f t="shared" si="54"/>
        <v>0.26399999999999996</v>
      </c>
      <c r="V870">
        <f t="shared" si="55"/>
        <v>1</v>
      </c>
    </row>
    <row r="871" spans="1:22" x14ac:dyDescent="0.35">
      <c r="A871" t="s">
        <v>99</v>
      </c>
      <c r="B871" t="s">
        <v>2209</v>
      </c>
      <c r="C871" t="s">
        <v>311</v>
      </c>
      <c r="D871" t="s">
        <v>356</v>
      </c>
      <c r="E871">
        <v>12.2</v>
      </c>
      <c r="F871">
        <v>10</v>
      </c>
      <c r="G871">
        <v>1</v>
      </c>
      <c r="H871">
        <v>0</v>
      </c>
      <c r="I871">
        <v>5.55</v>
      </c>
      <c r="J871">
        <v>1.77</v>
      </c>
      <c r="K871">
        <v>8</v>
      </c>
      <c r="L871">
        <v>13</v>
      </c>
      <c r="M871">
        <v>9</v>
      </c>
      <c r="N871">
        <v>2</v>
      </c>
      <c r="O871">
        <v>11</v>
      </c>
      <c r="P871">
        <v>1</v>
      </c>
      <c r="Q871">
        <v>1</v>
      </c>
      <c r="R871">
        <v>0</v>
      </c>
      <c r="S871">
        <f t="shared" si="52"/>
        <v>9.7000000000000028</v>
      </c>
      <c r="T871">
        <f t="shared" si="53"/>
        <v>0.64666666666666683</v>
      </c>
      <c r="U871">
        <f t="shared" si="54"/>
        <v>0.25866666666666677</v>
      </c>
      <c r="V871">
        <f t="shared" si="55"/>
        <v>1</v>
      </c>
    </row>
    <row r="872" spans="1:22" x14ac:dyDescent="0.35">
      <c r="A872" t="s">
        <v>2094</v>
      </c>
      <c r="B872" t="s">
        <v>1479</v>
      </c>
      <c r="C872" t="s">
        <v>320</v>
      </c>
      <c r="D872" t="s">
        <v>355</v>
      </c>
      <c r="E872">
        <v>9.9</v>
      </c>
      <c r="F872">
        <v>10</v>
      </c>
      <c r="G872">
        <v>0</v>
      </c>
      <c r="H872">
        <v>0</v>
      </c>
      <c r="I872">
        <v>4.09</v>
      </c>
      <c r="J872">
        <v>1.3</v>
      </c>
      <c r="K872">
        <v>4</v>
      </c>
      <c r="L872">
        <v>9</v>
      </c>
      <c r="M872">
        <v>4</v>
      </c>
      <c r="N872">
        <v>1</v>
      </c>
      <c r="O872">
        <v>7</v>
      </c>
      <c r="P872">
        <v>1</v>
      </c>
      <c r="Q872">
        <v>0</v>
      </c>
      <c r="R872">
        <v>0</v>
      </c>
      <c r="S872">
        <f t="shared" si="52"/>
        <v>9.3999999999999986</v>
      </c>
      <c r="T872">
        <f t="shared" si="53"/>
        <v>0.62666666666666659</v>
      </c>
      <c r="U872">
        <f t="shared" si="54"/>
        <v>0.25066666666666665</v>
      </c>
      <c r="V872">
        <f t="shared" si="55"/>
        <v>1</v>
      </c>
    </row>
    <row r="873" spans="1:22" x14ac:dyDescent="0.35">
      <c r="A873" t="s">
        <v>976</v>
      </c>
      <c r="B873" t="s">
        <v>641</v>
      </c>
      <c r="D873" t="s">
        <v>356</v>
      </c>
      <c r="E873">
        <v>11.8</v>
      </c>
      <c r="F873">
        <v>8</v>
      </c>
      <c r="G873">
        <v>1</v>
      </c>
      <c r="H873">
        <v>0</v>
      </c>
      <c r="I873">
        <v>5.32</v>
      </c>
      <c r="J873">
        <v>1.69</v>
      </c>
      <c r="K873">
        <v>7</v>
      </c>
      <c r="L873">
        <v>13</v>
      </c>
      <c r="M873">
        <v>8</v>
      </c>
      <c r="N873">
        <v>2</v>
      </c>
      <c r="O873">
        <v>6</v>
      </c>
      <c r="P873">
        <v>1</v>
      </c>
      <c r="Q873">
        <v>1</v>
      </c>
      <c r="R873">
        <v>0</v>
      </c>
      <c r="S873">
        <f t="shared" si="52"/>
        <v>8.8000000000000007</v>
      </c>
      <c r="T873">
        <f t="shared" si="53"/>
        <v>0.58666666666666667</v>
      </c>
      <c r="U873">
        <f t="shared" si="54"/>
        <v>0.23466666666666669</v>
      </c>
      <c r="V873">
        <f t="shared" si="55"/>
        <v>1</v>
      </c>
    </row>
    <row r="874" spans="1:22" x14ac:dyDescent="0.35">
      <c r="A874" t="s">
        <v>169</v>
      </c>
      <c r="B874" t="s">
        <v>1828</v>
      </c>
      <c r="C874" t="s">
        <v>312</v>
      </c>
      <c r="D874" t="s">
        <v>356</v>
      </c>
      <c r="E874">
        <v>9.1</v>
      </c>
      <c r="F874">
        <v>9</v>
      </c>
      <c r="G874">
        <v>1</v>
      </c>
      <c r="H874">
        <v>0</v>
      </c>
      <c r="I874">
        <v>5.96</v>
      </c>
      <c r="J874">
        <v>1.93</v>
      </c>
      <c r="K874">
        <v>6</v>
      </c>
      <c r="L874">
        <v>9</v>
      </c>
      <c r="M874">
        <v>9</v>
      </c>
      <c r="N874">
        <v>2</v>
      </c>
      <c r="O874">
        <v>8</v>
      </c>
      <c r="P874">
        <v>0</v>
      </c>
      <c r="Q874">
        <v>1</v>
      </c>
      <c r="R874">
        <v>0</v>
      </c>
      <c r="S874">
        <f t="shared" si="52"/>
        <v>8.6000000000000014</v>
      </c>
      <c r="T874">
        <f t="shared" si="53"/>
        <v>0.57333333333333347</v>
      </c>
      <c r="U874">
        <f t="shared" si="54"/>
        <v>0.22933333333333339</v>
      </c>
      <c r="V874">
        <f t="shared" si="55"/>
        <v>1</v>
      </c>
    </row>
    <row r="875" spans="1:22" x14ac:dyDescent="0.35">
      <c r="A875" t="s">
        <v>54</v>
      </c>
      <c r="B875" t="s">
        <v>751</v>
      </c>
      <c r="C875" t="s">
        <v>317</v>
      </c>
      <c r="D875" t="s">
        <v>356</v>
      </c>
      <c r="E875">
        <v>8.8000000000000007</v>
      </c>
      <c r="F875">
        <v>7</v>
      </c>
      <c r="G875">
        <v>1</v>
      </c>
      <c r="H875">
        <v>0</v>
      </c>
      <c r="I875">
        <v>5.65</v>
      </c>
      <c r="J875">
        <v>1.71</v>
      </c>
      <c r="K875">
        <v>6</v>
      </c>
      <c r="L875">
        <v>9</v>
      </c>
      <c r="M875">
        <v>7</v>
      </c>
      <c r="N875">
        <v>2</v>
      </c>
      <c r="O875">
        <v>6</v>
      </c>
      <c r="P875">
        <v>0</v>
      </c>
      <c r="Q875">
        <v>1</v>
      </c>
      <c r="R875">
        <v>0</v>
      </c>
      <c r="S875">
        <f t="shared" si="52"/>
        <v>8.3000000000000007</v>
      </c>
      <c r="T875">
        <f t="shared" si="53"/>
        <v>0.55333333333333334</v>
      </c>
      <c r="U875">
        <f t="shared" si="54"/>
        <v>0.22133333333333335</v>
      </c>
      <c r="V875">
        <f t="shared" si="55"/>
        <v>1</v>
      </c>
    </row>
    <row r="876" spans="1:22" x14ac:dyDescent="0.35">
      <c r="A876" t="s">
        <v>1753</v>
      </c>
      <c r="B876" t="s">
        <v>1973</v>
      </c>
      <c r="C876" t="s">
        <v>315</v>
      </c>
      <c r="D876" t="s">
        <v>356</v>
      </c>
      <c r="E876">
        <v>14.4</v>
      </c>
      <c r="F876">
        <v>13</v>
      </c>
      <c r="G876">
        <v>0</v>
      </c>
      <c r="H876">
        <v>0</v>
      </c>
      <c r="I876">
        <v>4.6100000000000003</v>
      </c>
      <c r="J876">
        <v>1.39</v>
      </c>
      <c r="K876">
        <v>7</v>
      </c>
      <c r="L876">
        <v>14</v>
      </c>
      <c r="M876">
        <v>6</v>
      </c>
      <c r="N876">
        <v>2</v>
      </c>
      <c r="O876">
        <v>14</v>
      </c>
      <c r="P876">
        <v>0</v>
      </c>
      <c r="Q876">
        <v>1</v>
      </c>
      <c r="R876">
        <v>0</v>
      </c>
      <c r="S876">
        <f t="shared" si="52"/>
        <v>7.8999999999999986</v>
      </c>
      <c r="T876">
        <f t="shared" si="53"/>
        <v>0.52666666666666662</v>
      </c>
      <c r="U876">
        <f t="shared" si="54"/>
        <v>0.21066666666666667</v>
      </c>
      <c r="V876">
        <f t="shared" si="55"/>
        <v>1</v>
      </c>
    </row>
    <row r="877" spans="1:22" x14ac:dyDescent="0.35">
      <c r="A877" t="s">
        <v>85</v>
      </c>
      <c r="B877" t="s">
        <v>330</v>
      </c>
      <c r="C877" t="s">
        <v>317</v>
      </c>
      <c r="D877" t="s">
        <v>356</v>
      </c>
      <c r="E877">
        <v>8.1</v>
      </c>
      <c r="F877">
        <v>9</v>
      </c>
      <c r="G877">
        <v>0</v>
      </c>
      <c r="H877">
        <v>0</v>
      </c>
      <c r="I877">
        <v>4.22</v>
      </c>
      <c r="J877">
        <v>1.31</v>
      </c>
      <c r="K877">
        <v>4</v>
      </c>
      <c r="L877">
        <v>7</v>
      </c>
      <c r="M877">
        <v>4</v>
      </c>
      <c r="N877">
        <v>1</v>
      </c>
      <c r="O877">
        <v>9</v>
      </c>
      <c r="P877">
        <v>0</v>
      </c>
      <c r="Q877">
        <v>0</v>
      </c>
      <c r="R877">
        <v>0</v>
      </c>
      <c r="S877">
        <f t="shared" si="52"/>
        <v>7.6000000000000014</v>
      </c>
      <c r="T877">
        <f t="shared" si="53"/>
        <v>0.50666666666666671</v>
      </c>
      <c r="U877">
        <f t="shared" si="54"/>
        <v>0.20266666666666669</v>
      </c>
      <c r="V877">
        <f t="shared" si="55"/>
        <v>1</v>
      </c>
    </row>
    <row r="878" spans="1:22" x14ac:dyDescent="0.35">
      <c r="A878" t="s">
        <v>54</v>
      </c>
      <c r="B878" t="s">
        <v>970</v>
      </c>
      <c r="C878" t="s">
        <v>315</v>
      </c>
      <c r="D878" t="s">
        <v>356</v>
      </c>
      <c r="E878">
        <v>11</v>
      </c>
      <c r="F878">
        <v>11</v>
      </c>
      <c r="G878">
        <v>1</v>
      </c>
      <c r="H878">
        <v>0</v>
      </c>
      <c r="I878">
        <v>6.15</v>
      </c>
      <c r="J878">
        <v>2.0499999999999998</v>
      </c>
      <c r="K878">
        <v>8</v>
      </c>
      <c r="L878">
        <v>11</v>
      </c>
      <c r="M878">
        <v>12</v>
      </c>
      <c r="N878">
        <v>2</v>
      </c>
      <c r="O878">
        <v>11</v>
      </c>
      <c r="P878">
        <v>0</v>
      </c>
      <c r="Q878">
        <v>1</v>
      </c>
      <c r="R878">
        <v>0</v>
      </c>
      <c r="S878">
        <f t="shared" si="52"/>
        <v>7.5</v>
      </c>
      <c r="T878">
        <f t="shared" si="53"/>
        <v>0.5</v>
      </c>
      <c r="U878">
        <f t="shared" si="54"/>
        <v>0.2</v>
      </c>
      <c r="V878">
        <f t="shared" si="55"/>
        <v>1</v>
      </c>
    </row>
    <row r="879" spans="1:22" x14ac:dyDescent="0.35">
      <c r="A879" t="s">
        <v>2125</v>
      </c>
      <c r="B879" t="s">
        <v>187</v>
      </c>
      <c r="C879" t="s">
        <v>315</v>
      </c>
      <c r="D879" t="s">
        <v>355</v>
      </c>
      <c r="E879">
        <v>8.9</v>
      </c>
      <c r="F879">
        <v>8</v>
      </c>
      <c r="G879">
        <v>0</v>
      </c>
      <c r="H879">
        <v>0</v>
      </c>
      <c r="I879">
        <v>4.05</v>
      </c>
      <c r="J879">
        <v>1.36</v>
      </c>
      <c r="K879">
        <v>4</v>
      </c>
      <c r="L879">
        <v>9</v>
      </c>
      <c r="M879">
        <v>3</v>
      </c>
      <c r="N879">
        <v>1</v>
      </c>
      <c r="O879">
        <v>6</v>
      </c>
      <c r="P879">
        <v>1</v>
      </c>
      <c r="Q879">
        <v>0</v>
      </c>
      <c r="R879">
        <v>0</v>
      </c>
      <c r="S879">
        <f t="shared" si="52"/>
        <v>7.3999999999999986</v>
      </c>
      <c r="T879">
        <f t="shared" si="53"/>
        <v>0.49333333333333323</v>
      </c>
      <c r="U879">
        <f t="shared" si="54"/>
        <v>0.19733333333333331</v>
      </c>
      <c r="V879">
        <f t="shared" si="55"/>
        <v>1</v>
      </c>
    </row>
    <row r="880" spans="1:22" x14ac:dyDescent="0.35">
      <c r="A880" t="s">
        <v>27</v>
      </c>
      <c r="B880" t="s">
        <v>1323</v>
      </c>
      <c r="C880" t="s">
        <v>312</v>
      </c>
      <c r="D880" t="s">
        <v>355</v>
      </c>
      <c r="E880">
        <v>6.3</v>
      </c>
      <c r="F880">
        <v>6</v>
      </c>
      <c r="G880">
        <v>0</v>
      </c>
      <c r="H880">
        <v>0</v>
      </c>
      <c r="I880">
        <v>3.92</v>
      </c>
      <c r="J880">
        <v>1.1200000000000001</v>
      </c>
      <c r="K880">
        <v>3</v>
      </c>
      <c r="L880">
        <v>6</v>
      </c>
      <c r="M880">
        <v>1</v>
      </c>
      <c r="N880">
        <v>1</v>
      </c>
      <c r="O880">
        <v>1</v>
      </c>
      <c r="P880">
        <v>1</v>
      </c>
      <c r="Q880">
        <v>0</v>
      </c>
      <c r="R880">
        <v>0</v>
      </c>
      <c r="S880">
        <f t="shared" si="52"/>
        <v>6.8000000000000007</v>
      </c>
      <c r="T880">
        <f t="shared" si="53"/>
        <v>0.45333333333333337</v>
      </c>
      <c r="U880">
        <f t="shared" si="54"/>
        <v>0.18133333333333335</v>
      </c>
      <c r="V880">
        <f t="shared" si="55"/>
        <v>1</v>
      </c>
    </row>
    <row r="881" spans="1:22" x14ac:dyDescent="0.35">
      <c r="A881" t="s">
        <v>99</v>
      </c>
      <c r="B881" t="s">
        <v>120</v>
      </c>
      <c r="C881" t="s">
        <v>1523</v>
      </c>
      <c r="D881" t="s">
        <v>356</v>
      </c>
      <c r="E881">
        <v>8.1999999999999993</v>
      </c>
      <c r="F881">
        <v>9</v>
      </c>
      <c r="G881">
        <v>0</v>
      </c>
      <c r="H881">
        <v>0</v>
      </c>
      <c r="I881">
        <v>5.03</v>
      </c>
      <c r="J881">
        <v>1.41</v>
      </c>
      <c r="K881">
        <v>5</v>
      </c>
      <c r="L881">
        <v>8</v>
      </c>
      <c r="M881">
        <v>4</v>
      </c>
      <c r="N881">
        <v>1</v>
      </c>
      <c r="O881">
        <v>7</v>
      </c>
      <c r="P881">
        <v>0</v>
      </c>
      <c r="Q881">
        <v>0</v>
      </c>
      <c r="R881">
        <v>0</v>
      </c>
      <c r="S881">
        <f t="shared" si="52"/>
        <v>6.6999999999999993</v>
      </c>
      <c r="T881">
        <f t="shared" si="53"/>
        <v>0.4466666666666666</v>
      </c>
      <c r="U881">
        <f t="shared" si="54"/>
        <v>0.17866666666666664</v>
      </c>
      <c r="V881">
        <f t="shared" si="55"/>
        <v>1</v>
      </c>
    </row>
    <row r="882" spans="1:22" x14ac:dyDescent="0.35">
      <c r="A882" t="s">
        <v>1907</v>
      </c>
      <c r="B882" t="s">
        <v>1908</v>
      </c>
      <c r="D882" t="s">
        <v>356</v>
      </c>
      <c r="E882">
        <v>7.9</v>
      </c>
      <c r="F882">
        <v>7</v>
      </c>
      <c r="G882">
        <v>0</v>
      </c>
      <c r="H882">
        <v>0</v>
      </c>
      <c r="I882">
        <v>3.99</v>
      </c>
      <c r="J882">
        <v>1.31</v>
      </c>
      <c r="K882">
        <v>4</v>
      </c>
      <c r="L882">
        <v>7</v>
      </c>
      <c r="M882">
        <v>3</v>
      </c>
      <c r="N882">
        <v>1</v>
      </c>
      <c r="O882">
        <v>5</v>
      </c>
      <c r="P882">
        <v>0</v>
      </c>
      <c r="Q882">
        <v>0</v>
      </c>
      <c r="R882">
        <v>0</v>
      </c>
      <c r="S882">
        <f t="shared" si="52"/>
        <v>6.4</v>
      </c>
      <c r="T882">
        <f t="shared" si="53"/>
        <v>0.42666666666666669</v>
      </c>
      <c r="U882">
        <f t="shared" si="54"/>
        <v>0.17066666666666669</v>
      </c>
      <c r="V882">
        <f t="shared" si="55"/>
        <v>1</v>
      </c>
    </row>
    <row r="883" spans="1:22" x14ac:dyDescent="0.35">
      <c r="A883" t="s">
        <v>109</v>
      </c>
      <c r="B883" t="s">
        <v>879</v>
      </c>
      <c r="C883" t="s">
        <v>311</v>
      </c>
      <c r="D883" t="s">
        <v>356</v>
      </c>
      <c r="E883">
        <v>10.3</v>
      </c>
      <c r="F883">
        <v>7</v>
      </c>
      <c r="G883">
        <v>0</v>
      </c>
      <c r="H883">
        <v>0</v>
      </c>
      <c r="I883">
        <v>4.7</v>
      </c>
      <c r="J883">
        <v>1.37</v>
      </c>
      <c r="K883">
        <v>5</v>
      </c>
      <c r="L883">
        <v>11</v>
      </c>
      <c r="M883">
        <v>3</v>
      </c>
      <c r="N883">
        <v>2</v>
      </c>
      <c r="O883">
        <v>3</v>
      </c>
      <c r="P883">
        <v>2</v>
      </c>
      <c r="Q883">
        <v>0</v>
      </c>
      <c r="R883">
        <v>0</v>
      </c>
      <c r="S883">
        <f t="shared" si="52"/>
        <v>6.3000000000000007</v>
      </c>
      <c r="T883">
        <f t="shared" si="53"/>
        <v>0.42000000000000004</v>
      </c>
      <c r="U883">
        <f t="shared" si="54"/>
        <v>0.16800000000000004</v>
      </c>
      <c r="V883">
        <f t="shared" si="55"/>
        <v>1</v>
      </c>
    </row>
    <row r="884" spans="1:22" x14ac:dyDescent="0.35">
      <c r="A884" t="s">
        <v>130</v>
      </c>
      <c r="B884" t="s">
        <v>2210</v>
      </c>
      <c r="C884" t="s">
        <v>313</v>
      </c>
      <c r="D884" t="s">
        <v>355</v>
      </c>
      <c r="E884">
        <v>7.7</v>
      </c>
      <c r="F884">
        <v>7</v>
      </c>
      <c r="G884">
        <v>0</v>
      </c>
      <c r="H884">
        <v>0</v>
      </c>
      <c r="I884">
        <v>4.24</v>
      </c>
      <c r="J884">
        <v>1.35</v>
      </c>
      <c r="K884">
        <v>4</v>
      </c>
      <c r="L884">
        <v>7</v>
      </c>
      <c r="M884">
        <v>3</v>
      </c>
      <c r="N884">
        <v>1</v>
      </c>
      <c r="O884">
        <v>4</v>
      </c>
      <c r="P884">
        <v>0</v>
      </c>
      <c r="Q884">
        <v>0</v>
      </c>
      <c r="R884">
        <v>0</v>
      </c>
      <c r="S884">
        <f t="shared" si="52"/>
        <v>6.1999999999999993</v>
      </c>
      <c r="T884">
        <f t="shared" si="53"/>
        <v>0.41333333333333327</v>
      </c>
      <c r="U884">
        <f t="shared" si="54"/>
        <v>0.16533333333333333</v>
      </c>
      <c r="V884">
        <f t="shared" si="55"/>
        <v>1</v>
      </c>
    </row>
    <row r="885" spans="1:22" x14ac:dyDescent="0.35">
      <c r="A885" t="s">
        <v>2123</v>
      </c>
      <c r="B885" t="s">
        <v>75</v>
      </c>
      <c r="C885" t="s">
        <v>295</v>
      </c>
      <c r="D885" t="s">
        <v>356</v>
      </c>
      <c r="E885">
        <v>7.6</v>
      </c>
      <c r="F885">
        <v>8</v>
      </c>
      <c r="G885">
        <v>0</v>
      </c>
      <c r="H885">
        <v>0</v>
      </c>
      <c r="I885">
        <v>4.34</v>
      </c>
      <c r="J885">
        <v>1.4</v>
      </c>
      <c r="K885">
        <v>4</v>
      </c>
      <c r="L885">
        <v>7</v>
      </c>
      <c r="M885">
        <v>4</v>
      </c>
      <c r="N885">
        <v>1</v>
      </c>
      <c r="O885">
        <v>8</v>
      </c>
      <c r="P885">
        <v>0</v>
      </c>
      <c r="Q885">
        <v>0</v>
      </c>
      <c r="R885">
        <v>0</v>
      </c>
      <c r="S885">
        <f t="shared" si="52"/>
        <v>6.1</v>
      </c>
      <c r="T885">
        <f t="shared" si="53"/>
        <v>0.40666666666666662</v>
      </c>
      <c r="U885">
        <f t="shared" si="54"/>
        <v>0.16266666666666665</v>
      </c>
      <c r="V885">
        <f t="shared" si="55"/>
        <v>1</v>
      </c>
    </row>
    <row r="886" spans="1:22" x14ac:dyDescent="0.35">
      <c r="A886" t="s">
        <v>2211</v>
      </c>
      <c r="B886" t="s">
        <v>2212</v>
      </c>
      <c r="C886" t="s">
        <v>1523</v>
      </c>
      <c r="D886" t="s">
        <v>355</v>
      </c>
      <c r="E886">
        <v>7.8</v>
      </c>
      <c r="F886">
        <v>6</v>
      </c>
      <c r="G886">
        <v>0</v>
      </c>
      <c r="H886">
        <v>0</v>
      </c>
      <c r="I886">
        <v>4.63</v>
      </c>
      <c r="J886">
        <v>1.25</v>
      </c>
      <c r="K886">
        <v>4</v>
      </c>
      <c r="L886">
        <v>8</v>
      </c>
      <c r="M886">
        <v>2</v>
      </c>
      <c r="N886">
        <v>1</v>
      </c>
      <c r="O886">
        <v>8</v>
      </c>
      <c r="P886">
        <v>0</v>
      </c>
      <c r="Q886">
        <v>0</v>
      </c>
      <c r="R886">
        <v>0</v>
      </c>
      <c r="S886">
        <f t="shared" si="52"/>
        <v>5.8000000000000007</v>
      </c>
      <c r="T886">
        <f t="shared" si="53"/>
        <v>0.38666666666666671</v>
      </c>
      <c r="U886">
        <f t="shared" si="54"/>
        <v>0.1546666666666667</v>
      </c>
      <c r="V886">
        <f t="shared" si="55"/>
        <v>1</v>
      </c>
    </row>
    <row r="887" spans="1:22" x14ac:dyDescent="0.35">
      <c r="A887" t="s">
        <v>2124</v>
      </c>
      <c r="B887" t="s">
        <v>1433</v>
      </c>
      <c r="C887" t="s">
        <v>316</v>
      </c>
      <c r="D887" t="s">
        <v>355</v>
      </c>
      <c r="E887">
        <v>6.3</v>
      </c>
      <c r="F887">
        <v>6</v>
      </c>
      <c r="G887">
        <v>0</v>
      </c>
      <c r="H887">
        <v>0</v>
      </c>
      <c r="I887">
        <v>4.2699999999999996</v>
      </c>
      <c r="J887">
        <v>1.3</v>
      </c>
      <c r="K887">
        <v>3</v>
      </c>
      <c r="L887">
        <v>6</v>
      </c>
      <c r="M887">
        <v>2</v>
      </c>
      <c r="N887">
        <v>1</v>
      </c>
      <c r="O887">
        <v>6</v>
      </c>
      <c r="P887">
        <v>0</v>
      </c>
      <c r="Q887">
        <v>0</v>
      </c>
      <c r="R887">
        <v>0</v>
      </c>
      <c r="S887">
        <f t="shared" si="52"/>
        <v>5.8000000000000007</v>
      </c>
      <c r="T887">
        <f t="shared" si="53"/>
        <v>0.38666666666666671</v>
      </c>
      <c r="U887">
        <f t="shared" si="54"/>
        <v>0.1546666666666667</v>
      </c>
      <c r="V887">
        <f t="shared" si="55"/>
        <v>1</v>
      </c>
    </row>
    <row r="888" spans="1:22" x14ac:dyDescent="0.35">
      <c r="A888" t="s">
        <v>130</v>
      </c>
      <c r="B888" t="s">
        <v>1666</v>
      </c>
      <c r="C888" t="s">
        <v>309</v>
      </c>
      <c r="D888" t="s">
        <v>356</v>
      </c>
      <c r="E888">
        <v>8.1999999999999993</v>
      </c>
      <c r="F888">
        <v>7</v>
      </c>
      <c r="G888">
        <v>0</v>
      </c>
      <c r="H888">
        <v>0</v>
      </c>
      <c r="I888">
        <v>4.22</v>
      </c>
      <c r="J888">
        <v>1.42</v>
      </c>
      <c r="K888">
        <v>4</v>
      </c>
      <c r="L888">
        <v>7</v>
      </c>
      <c r="M888">
        <v>4</v>
      </c>
      <c r="N888">
        <v>1</v>
      </c>
      <c r="O888">
        <v>3</v>
      </c>
      <c r="P888">
        <v>1</v>
      </c>
      <c r="Q888">
        <v>0</v>
      </c>
      <c r="R888">
        <v>0</v>
      </c>
      <c r="S888">
        <f t="shared" si="52"/>
        <v>5.6999999999999993</v>
      </c>
      <c r="T888">
        <f t="shared" si="53"/>
        <v>0.37999999999999995</v>
      </c>
      <c r="U888">
        <f t="shared" si="54"/>
        <v>0.152</v>
      </c>
      <c r="V888">
        <f t="shared" si="55"/>
        <v>1</v>
      </c>
    </row>
    <row r="889" spans="1:22" x14ac:dyDescent="0.35">
      <c r="A889" t="s">
        <v>706</v>
      </c>
      <c r="B889" t="s">
        <v>826</v>
      </c>
      <c r="C889" t="s">
        <v>319</v>
      </c>
      <c r="D889" t="s">
        <v>356</v>
      </c>
      <c r="E889">
        <v>8.6999999999999993</v>
      </c>
      <c r="F889">
        <v>8</v>
      </c>
      <c r="G889">
        <v>0</v>
      </c>
      <c r="H889">
        <v>0</v>
      </c>
      <c r="I889">
        <v>5.14</v>
      </c>
      <c r="J889">
        <v>1.47</v>
      </c>
      <c r="K889">
        <v>5</v>
      </c>
      <c r="L889">
        <v>9</v>
      </c>
      <c r="M889">
        <v>4</v>
      </c>
      <c r="N889">
        <v>1</v>
      </c>
      <c r="O889">
        <v>9</v>
      </c>
      <c r="P889">
        <v>0</v>
      </c>
      <c r="Q889">
        <v>0</v>
      </c>
      <c r="R889">
        <v>0</v>
      </c>
      <c r="S889">
        <f t="shared" si="52"/>
        <v>5.6999999999999993</v>
      </c>
      <c r="T889">
        <f t="shared" si="53"/>
        <v>0.37999999999999995</v>
      </c>
      <c r="U889">
        <f t="shared" si="54"/>
        <v>0.152</v>
      </c>
      <c r="V889">
        <f t="shared" si="55"/>
        <v>1</v>
      </c>
    </row>
    <row r="890" spans="1:22" x14ac:dyDescent="0.35">
      <c r="A890" t="s">
        <v>201</v>
      </c>
      <c r="B890" t="s">
        <v>2106</v>
      </c>
      <c r="C890" t="s">
        <v>319</v>
      </c>
      <c r="D890" t="s">
        <v>356</v>
      </c>
      <c r="E890">
        <v>14</v>
      </c>
      <c r="F890">
        <v>12</v>
      </c>
      <c r="G890">
        <v>0</v>
      </c>
      <c r="H890">
        <v>0</v>
      </c>
      <c r="I890">
        <v>4.78</v>
      </c>
      <c r="J890">
        <v>1.51</v>
      </c>
      <c r="K890">
        <v>7</v>
      </c>
      <c r="L890">
        <v>14</v>
      </c>
      <c r="M890">
        <v>7</v>
      </c>
      <c r="N890">
        <v>2</v>
      </c>
      <c r="O890">
        <v>14</v>
      </c>
      <c r="P890">
        <v>0</v>
      </c>
      <c r="Q890">
        <v>1</v>
      </c>
      <c r="R890">
        <v>0</v>
      </c>
      <c r="S890">
        <f t="shared" si="52"/>
        <v>5.5</v>
      </c>
      <c r="T890">
        <f t="shared" si="53"/>
        <v>0.36666666666666664</v>
      </c>
      <c r="U890">
        <f t="shared" si="54"/>
        <v>0.14666666666666667</v>
      </c>
      <c r="V890">
        <f t="shared" si="55"/>
        <v>1</v>
      </c>
    </row>
    <row r="891" spans="1:22" x14ac:dyDescent="0.35">
      <c r="A891" t="s">
        <v>390</v>
      </c>
      <c r="B891" t="s">
        <v>1936</v>
      </c>
      <c r="C891" t="s">
        <v>2137</v>
      </c>
      <c r="D891" t="s">
        <v>356</v>
      </c>
      <c r="E891">
        <v>10</v>
      </c>
      <c r="F891">
        <v>11</v>
      </c>
      <c r="G891">
        <v>0</v>
      </c>
      <c r="H891">
        <v>0</v>
      </c>
      <c r="I891">
        <v>4.05</v>
      </c>
      <c r="J891">
        <v>1.47</v>
      </c>
      <c r="K891">
        <v>4</v>
      </c>
      <c r="L891">
        <v>9</v>
      </c>
      <c r="M891">
        <v>6</v>
      </c>
      <c r="N891">
        <v>1</v>
      </c>
      <c r="O891">
        <v>10</v>
      </c>
      <c r="P891">
        <v>0</v>
      </c>
      <c r="Q891">
        <v>1</v>
      </c>
      <c r="R891">
        <v>0</v>
      </c>
      <c r="S891">
        <f t="shared" si="52"/>
        <v>5.5</v>
      </c>
      <c r="T891">
        <f t="shared" si="53"/>
        <v>0.36666666666666664</v>
      </c>
      <c r="U891">
        <f t="shared" si="54"/>
        <v>0.14666666666666667</v>
      </c>
      <c r="V891">
        <f t="shared" si="55"/>
        <v>1</v>
      </c>
    </row>
    <row r="892" spans="1:22" x14ac:dyDescent="0.35">
      <c r="A892" t="s">
        <v>472</v>
      </c>
      <c r="B892" t="s">
        <v>154</v>
      </c>
      <c r="C892" t="s">
        <v>310</v>
      </c>
      <c r="D892" t="s">
        <v>356</v>
      </c>
      <c r="E892">
        <v>7.9</v>
      </c>
      <c r="F892">
        <v>7</v>
      </c>
      <c r="G892">
        <v>0</v>
      </c>
      <c r="H892">
        <v>0</v>
      </c>
      <c r="I892">
        <v>4.5999999999999996</v>
      </c>
      <c r="J892">
        <v>1.44</v>
      </c>
      <c r="K892">
        <v>4</v>
      </c>
      <c r="L892">
        <v>7</v>
      </c>
      <c r="M892">
        <v>4</v>
      </c>
      <c r="N892">
        <v>1</v>
      </c>
      <c r="O892">
        <v>8</v>
      </c>
      <c r="P892">
        <v>0</v>
      </c>
      <c r="Q892">
        <v>0</v>
      </c>
      <c r="R892">
        <v>0</v>
      </c>
      <c r="S892">
        <f t="shared" si="52"/>
        <v>5.4</v>
      </c>
      <c r="T892">
        <f t="shared" si="53"/>
        <v>0.36000000000000004</v>
      </c>
      <c r="U892">
        <f t="shared" si="54"/>
        <v>0.14400000000000002</v>
      </c>
      <c r="V892">
        <f t="shared" si="55"/>
        <v>1</v>
      </c>
    </row>
    <row r="893" spans="1:22" x14ac:dyDescent="0.35">
      <c r="A893" t="s">
        <v>74</v>
      </c>
      <c r="B893" t="s">
        <v>1319</v>
      </c>
      <c r="C893" t="s">
        <v>363</v>
      </c>
      <c r="D893" t="s">
        <v>356</v>
      </c>
      <c r="E893">
        <v>15.1</v>
      </c>
      <c r="F893">
        <v>15</v>
      </c>
      <c r="G893">
        <v>0</v>
      </c>
      <c r="H893">
        <v>0</v>
      </c>
      <c r="I893">
        <v>5.49</v>
      </c>
      <c r="J893">
        <v>1.69</v>
      </c>
      <c r="K893">
        <v>9</v>
      </c>
      <c r="L893">
        <v>15</v>
      </c>
      <c r="M893">
        <v>10</v>
      </c>
      <c r="N893">
        <v>2</v>
      </c>
      <c r="O893">
        <v>17</v>
      </c>
      <c r="P893">
        <v>0</v>
      </c>
      <c r="Q893">
        <v>1</v>
      </c>
      <c r="R893">
        <v>0</v>
      </c>
      <c r="S893">
        <f t="shared" si="52"/>
        <v>5.1000000000000014</v>
      </c>
      <c r="T893">
        <f t="shared" si="53"/>
        <v>0.34000000000000008</v>
      </c>
      <c r="U893">
        <f t="shared" si="54"/>
        <v>0.13600000000000004</v>
      </c>
      <c r="V893">
        <f t="shared" si="55"/>
        <v>1</v>
      </c>
    </row>
    <row r="894" spans="1:22" x14ac:dyDescent="0.35">
      <c r="A894" t="s">
        <v>162</v>
      </c>
      <c r="B894" t="s">
        <v>1240</v>
      </c>
      <c r="C894" t="s">
        <v>309</v>
      </c>
      <c r="D894" t="s">
        <v>355</v>
      </c>
      <c r="E894">
        <v>7.6</v>
      </c>
      <c r="F894">
        <v>6</v>
      </c>
      <c r="G894">
        <v>0</v>
      </c>
      <c r="H894">
        <v>0</v>
      </c>
      <c r="I894">
        <v>4.5999999999999996</v>
      </c>
      <c r="J894">
        <v>1.39</v>
      </c>
      <c r="K894">
        <v>4</v>
      </c>
      <c r="L894">
        <v>7</v>
      </c>
      <c r="M894">
        <v>3</v>
      </c>
      <c r="N894">
        <v>1</v>
      </c>
      <c r="O894">
        <v>8</v>
      </c>
      <c r="P894">
        <v>0</v>
      </c>
      <c r="Q894">
        <v>0</v>
      </c>
      <c r="R894">
        <v>0</v>
      </c>
      <c r="S894">
        <f t="shared" si="52"/>
        <v>5.0999999999999996</v>
      </c>
      <c r="T894">
        <f t="shared" si="53"/>
        <v>0.33999999999999997</v>
      </c>
      <c r="U894">
        <f t="shared" si="54"/>
        <v>0.13599999999999998</v>
      </c>
      <c r="V894">
        <f t="shared" si="55"/>
        <v>1</v>
      </c>
    </row>
    <row r="895" spans="1:22" x14ac:dyDescent="0.35">
      <c r="A895" t="s">
        <v>1818</v>
      </c>
      <c r="B895" t="s">
        <v>1004</v>
      </c>
      <c r="C895" t="s">
        <v>298</v>
      </c>
      <c r="D895" t="s">
        <v>356</v>
      </c>
      <c r="E895">
        <v>12</v>
      </c>
      <c r="F895">
        <v>9</v>
      </c>
      <c r="G895">
        <v>0</v>
      </c>
      <c r="H895">
        <v>0</v>
      </c>
      <c r="I895">
        <v>4.53</v>
      </c>
      <c r="J895">
        <v>1.38</v>
      </c>
      <c r="K895">
        <v>6</v>
      </c>
      <c r="L895">
        <v>12</v>
      </c>
      <c r="M895">
        <v>4</v>
      </c>
      <c r="N895">
        <v>2</v>
      </c>
      <c r="O895">
        <v>10</v>
      </c>
      <c r="P895">
        <v>0</v>
      </c>
      <c r="Q895">
        <v>1</v>
      </c>
      <c r="R895">
        <v>0</v>
      </c>
      <c r="S895">
        <f t="shared" si="52"/>
        <v>5</v>
      </c>
      <c r="T895">
        <f t="shared" si="53"/>
        <v>0.33333333333333331</v>
      </c>
      <c r="U895">
        <f t="shared" si="54"/>
        <v>0.13333333333333333</v>
      </c>
      <c r="V895">
        <f t="shared" si="55"/>
        <v>1</v>
      </c>
    </row>
    <row r="896" spans="1:22" x14ac:dyDescent="0.35">
      <c r="A896" t="s">
        <v>404</v>
      </c>
      <c r="B896" t="s">
        <v>425</v>
      </c>
      <c r="C896" t="s">
        <v>317</v>
      </c>
      <c r="D896" t="s">
        <v>356</v>
      </c>
      <c r="E896">
        <v>7.3</v>
      </c>
      <c r="F896">
        <v>6</v>
      </c>
      <c r="G896">
        <v>0</v>
      </c>
      <c r="H896">
        <v>0</v>
      </c>
      <c r="I896">
        <v>4.46</v>
      </c>
      <c r="J896">
        <v>1.38</v>
      </c>
      <c r="K896">
        <v>4</v>
      </c>
      <c r="L896">
        <v>7</v>
      </c>
      <c r="M896">
        <v>3</v>
      </c>
      <c r="N896">
        <v>1</v>
      </c>
      <c r="O896">
        <v>7</v>
      </c>
      <c r="P896">
        <v>0</v>
      </c>
      <c r="Q896">
        <v>0</v>
      </c>
      <c r="R896">
        <v>0</v>
      </c>
      <c r="S896">
        <f t="shared" si="52"/>
        <v>4.8000000000000007</v>
      </c>
      <c r="T896">
        <f t="shared" si="53"/>
        <v>0.32000000000000006</v>
      </c>
      <c r="U896">
        <f t="shared" si="54"/>
        <v>0.12800000000000003</v>
      </c>
      <c r="V896">
        <f t="shared" si="55"/>
        <v>1</v>
      </c>
    </row>
    <row r="897" spans="1:22" x14ac:dyDescent="0.35">
      <c r="A897" t="s">
        <v>2213</v>
      </c>
      <c r="B897" t="s">
        <v>1269</v>
      </c>
      <c r="C897" t="s">
        <v>298</v>
      </c>
      <c r="D897" t="s">
        <v>356</v>
      </c>
      <c r="E897">
        <v>7.3</v>
      </c>
      <c r="F897">
        <v>6</v>
      </c>
      <c r="G897">
        <v>0</v>
      </c>
      <c r="H897">
        <v>0</v>
      </c>
      <c r="I897">
        <v>4.47</v>
      </c>
      <c r="J897">
        <v>1.39</v>
      </c>
      <c r="K897">
        <v>4</v>
      </c>
      <c r="L897">
        <v>7</v>
      </c>
      <c r="M897">
        <v>3</v>
      </c>
      <c r="N897">
        <v>1</v>
      </c>
      <c r="O897">
        <v>7</v>
      </c>
      <c r="P897">
        <v>0</v>
      </c>
      <c r="Q897">
        <v>0</v>
      </c>
      <c r="R897">
        <v>0</v>
      </c>
      <c r="S897">
        <f t="shared" si="52"/>
        <v>4.8000000000000007</v>
      </c>
      <c r="T897">
        <f t="shared" si="53"/>
        <v>0.32000000000000006</v>
      </c>
      <c r="U897">
        <f t="shared" si="54"/>
        <v>0.12800000000000003</v>
      </c>
      <c r="V897">
        <f t="shared" si="55"/>
        <v>1</v>
      </c>
    </row>
    <row r="898" spans="1:22" x14ac:dyDescent="0.35">
      <c r="A898" t="s">
        <v>1083</v>
      </c>
      <c r="B898" t="s">
        <v>87</v>
      </c>
      <c r="C898" t="s">
        <v>298</v>
      </c>
      <c r="D898" t="s">
        <v>356</v>
      </c>
      <c r="E898">
        <v>7.1</v>
      </c>
      <c r="F898">
        <v>5</v>
      </c>
      <c r="G898">
        <v>0</v>
      </c>
      <c r="H898">
        <v>0</v>
      </c>
      <c r="I898">
        <v>4.3099999999999996</v>
      </c>
      <c r="J898">
        <v>1.37</v>
      </c>
      <c r="K898">
        <v>3</v>
      </c>
      <c r="L898">
        <v>8</v>
      </c>
      <c r="M898">
        <v>2</v>
      </c>
      <c r="N898">
        <v>1</v>
      </c>
      <c r="O898">
        <v>5</v>
      </c>
      <c r="P898">
        <v>1</v>
      </c>
      <c r="Q898">
        <v>0</v>
      </c>
      <c r="R898">
        <v>0</v>
      </c>
      <c r="S898">
        <f t="shared" ref="S898:S932" si="56">E898+F898+(10*G898)+(7*H898)-(0.5*K898)-(0.5*L898)-M898-(3*Q898)+(5*R898)</f>
        <v>4.5999999999999996</v>
      </c>
      <c r="T898">
        <f t="shared" ref="T898:T932" si="57">S898/15</f>
        <v>0.30666666666666664</v>
      </c>
      <c r="U898">
        <f t="shared" ref="U898:U932" si="58">IF(S898 &gt;= 550,T898*1.35,IF(S898 &gt;= 500,T898*1.3,IF(S898 &gt;= 450,T898*1.25,IF(S898 &gt;= 400,T898*1.2,IF(S898 &gt;= 350,T898*1.1,IF(S898 &gt;= 300,T898,IF(S898 &gt;= 250,T898*0.9,IF(S898 &gt;= 200,T898*0.8,IF(S898 &gt;= 150,T898*0.7,IF(S898 &gt;= 100,T898*0.6,IF(S898 &gt;= 50,T898*0.5,T898*0.4)))))))))))</f>
        <v>0.12266666666666666</v>
      </c>
      <c r="V898">
        <f t="shared" ref="V898:V932" si="59">IF(U898 &lt; 1.5,1,U898)</f>
        <v>1</v>
      </c>
    </row>
    <row r="899" spans="1:22" x14ac:dyDescent="0.35">
      <c r="A899" t="s">
        <v>131</v>
      </c>
      <c r="B899" t="s">
        <v>764</v>
      </c>
      <c r="C899" t="s">
        <v>2138</v>
      </c>
      <c r="D899" t="s">
        <v>356</v>
      </c>
      <c r="E899">
        <v>7.4</v>
      </c>
      <c r="F899">
        <v>6</v>
      </c>
      <c r="G899">
        <v>0</v>
      </c>
      <c r="H899">
        <v>0</v>
      </c>
      <c r="I899">
        <v>4.8600000000000003</v>
      </c>
      <c r="J899">
        <v>1.37</v>
      </c>
      <c r="K899">
        <v>4</v>
      </c>
      <c r="L899">
        <v>8</v>
      </c>
      <c r="M899">
        <v>3</v>
      </c>
      <c r="N899">
        <v>1</v>
      </c>
      <c r="O899">
        <v>7</v>
      </c>
      <c r="P899">
        <v>0</v>
      </c>
      <c r="Q899">
        <v>0</v>
      </c>
      <c r="R899">
        <v>0</v>
      </c>
      <c r="S899">
        <f t="shared" si="56"/>
        <v>4.4000000000000004</v>
      </c>
      <c r="T899">
        <f t="shared" si="57"/>
        <v>0.29333333333333333</v>
      </c>
      <c r="U899">
        <f t="shared" si="58"/>
        <v>0.11733333333333335</v>
      </c>
      <c r="V899">
        <f t="shared" si="59"/>
        <v>1</v>
      </c>
    </row>
    <row r="900" spans="1:22" x14ac:dyDescent="0.35">
      <c r="A900" t="s">
        <v>960</v>
      </c>
      <c r="B900" t="s">
        <v>992</v>
      </c>
      <c r="C900" t="s">
        <v>313</v>
      </c>
      <c r="D900" t="s">
        <v>356</v>
      </c>
      <c r="E900">
        <v>6.4</v>
      </c>
      <c r="F900">
        <v>6</v>
      </c>
      <c r="G900">
        <v>0</v>
      </c>
      <c r="H900">
        <v>0</v>
      </c>
      <c r="I900">
        <v>5.17</v>
      </c>
      <c r="J900">
        <v>1.45</v>
      </c>
      <c r="K900">
        <v>4</v>
      </c>
      <c r="L900">
        <v>6</v>
      </c>
      <c r="M900">
        <v>3</v>
      </c>
      <c r="N900">
        <v>1</v>
      </c>
      <c r="O900">
        <v>3</v>
      </c>
      <c r="P900">
        <v>1</v>
      </c>
      <c r="Q900">
        <v>0</v>
      </c>
      <c r="R900">
        <v>0</v>
      </c>
      <c r="S900">
        <f t="shared" si="56"/>
        <v>4.4000000000000004</v>
      </c>
      <c r="T900">
        <f t="shared" si="57"/>
        <v>0.29333333333333333</v>
      </c>
      <c r="U900">
        <f t="shared" si="58"/>
        <v>0.11733333333333335</v>
      </c>
      <c r="V900">
        <f t="shared" si="59"/>
        <v>1</v>
      </c>
    </row>
    <row r="901" spans="1:22" x14ac:dyDescent="0.35">
      <c r="A901" t="s">
        <v>407</v>
      </c>
      <c r="B901" t="s">
        <v>265</v>
      </c>
      <c r="C901" t="s">
        <v>310</v>
      </c>
      <c r="D901" t="s">
        <v>356</v>
      </c>
      <c r="E901">
        <v>3.4</v>
      </c>
      <c r="F901">
        <v>4</v>
      </c>
      <c r="G901">
        <v>0</v>
      </c>
      <c r="H901">
        <v>0</v>
      </c>
      <c r="I901">
        <v>3.84</v>
      </c>
      <c r="J901">
        <v>1.2</v>
      </c>
      <c r="K901">
        <v>1</v>
      </c>
      <c r="L901">
        <v>3</v>
      </c>
      <c r="M901">
        <v>1</v>
      </c>
      <c r="N901">
        <v>0</v>
      </c>
      <c r="O901">
        <v>3</v>
      </c>
      <c r="P901">
        <v>0</v>
      </c>
      <c r="Q901">
        <v>0</v>
      </c>
      <c r="R901">
        <v>0</v>
      </c>
      <c r="S901">
        <f t="shared" si="56"/>
        <v>4.4000000000000004</v>
      </c>
      <c r="T901">
        <f t="shared" si="57"/>
        <v>0.29333333333333333</v>
      </c>
      <c r="U901">
        <f t="shared" si="58"/>
        <v>0.11733333333333335</v>
      </c>
      <c r="V901">
        <f t="shared" si="59"/>
        <v>1</v>
      </c>
    </row>
    <row r="902" spans="1:22" x14ac:dyDescent="0.35">
      <c r="A902" t="s">
        <v>1619</v>
      </c>
      <c r="B902" t="s">
        <v>1620</v>
      </c>
      <c r="C902" t="s">
        <v>300</v>
      </c>
      <c r="D902" t="s">
        <v>356</v>
      </c>
      <c r="E902">
        <v>12.5</v>
      </c>
      <c r="F902">
        <v>9</v>
      </c>
      <c r="G902">
        <v>0</v>
      </c>
      <c r="H902">
        <v>0</v>
      </c>
      <c r="I902">
        <v>5.0599999999999996</v>
      </c>
      <c r="J902">
        <v>1.42</v>
      </c>
      <c r="K902">
        <v>7</v>
      </c>
      <c r="L902">
        <v>14</v>
      </c>
      <c r="M902">
        <v>4</v>
      </c>
      <c r="N902">
        <v>2</v>
      </c>
      <c r="O902">
        <v>9</v>
      </c>
      <c r="P902">
        <v>1</v>
      </c>
      <c r="Q902">
        <v>1</v>
      </c>
      <c r="R902">
        <v>0</v>
      </c>
      <c r="S902">
        <f t="shared" si="56"/>
        <v>4</v>
      </c>
      <c r="T902">
        <f t="shared" si="57"/>
        <v>0.26666666666666666</v>
      </c>
      <c r="U902">
        <f t="shared" si="58"/>
        <v>0.10666666666666667</v>
      </c>
      <c r="V902">
        <f t="shared" si="59"/>
        <v>1</v>
      </c>
    </row>
    <row r="903" spans="1:22" x14ac:dyDescent="0.35">
      <c r="A903" t="s">
        <v>2126</v>
      </c>
      <c r="B903" t="s">
        <v>2127</v>
      </c>
      <c r="C903" t="s">
        <v>293</v>
      </c>
      <c r="D903" t="s">
        <v>355</v>
      </c>
      <c r="E903">
        <v>8.5</v>
      </c>
      <c r="F903">
        <v>8</v>
      </c>
      <c r="G903">
        <v>0</v>
      </c>
      <c r="H903">
        <v>0</v>
      </c>
      <c r="I903">
        <v>4.53</v>
      </c>
      <c r="J903">
        <v>1.45</v>
      </c>
      <c r="K903">
        <v>4</v>
      </c>
      <c r="L903">
        <v>8</v>
      </c>
      <c r="M903">
        <v>4</v>
      </c>
      <c r="N903">
        <v>1</v>
      </c>
      <c r="O903">
        <v>2</v>
      </c>
      <c r="P903">
        <v>2</v>
      </c>
      <c r="Q903">
        <v>1</v>
      </c>
      <c r="R903">
        <v>0</v>
      </c>
      <c r="S903">
        <f t="shared" si="56"/>
        <v>3.5</v>
      </c>
      <c r="T903">
        <f t="shared" si="57"/>
        <v>0.23333333333333334</v>
      </c>
      <c r="U903">
        <f t="shared" si="58"/>
        <v>9.3333333333333338E-2</v>
      </c>
      <c r="V903">
        <f t="shared" si="59"/>
        <v>1</v>
      </c>
    </row>
    <row r="904" spans="1:22" x14ac:dyDescent="0.35">
      <c r="A904" t="s">
        <v>88</v>
      </c>
      <c r="B904" t="s">
        <v>2214</v>
      </c>
      <c r="C904" t="s">
        <v>309</v>
      </c>
      <c r="D904" t="s">
        <v>356</v>
      </c>
      <c r="E904">
        <v>6</v>
      </c>
      <c r="F904">
        <v>5</v>
      </c>
      <c r="G904">
        <v>0</v>
      </c>
      <c r="H904">
        <v>0</v>
      </c>
      <c r="I904">
        <v>4.46</v>
      </c>
      <c r="J904">
        <v>1.38</v>
      </c>
      <c r="K904">
        <v>3</v>
      </c>
      <c r="L904">
        <v>6</v>
      </c>
      <c r="M904">
        <v>3</v>
      </c>
      <c r="N904">
        <v>1</v>
      </c>
      <c r="O904">
        <v>6</v>
      </c>
      <c r="P904">
        <v>0</v>
      </c>
      <c r="Q904">
        <v>0</v>
      </c>
      <c r="R904">
        <v>0</v>
      </c>
      <c r="S904">
        <f t="shared" si="56"/>
        <v>3.5</v>
      </c>
      <c r="T904">
        <f t="shared" si="57"/>
        <v>0.23333333333333334</v>
      </c>
      <c r="U904">
        <f t="shared" si="58"/>
        <v>9.3333333333333338E-2</v>
      </c>
      <c r="V904">
        <f t="shared" si="59"/>
        <v>1</v>
      </c>
    </row>
    <row r="905" spans="1:22" x14ac:dyDescent="0.35">
      <c r="A905" t="s">
        <v>125</v>
      </c>
      <c r="B905" t="s">
        <v>210</v>
      </c>
      <c r="C905" t="s">
        <v>305</v>
      </c>
      <c r="D905" t="s">
        <v>356</v>
      </c>
      <c r="E905">
        <v>6</v>
      </c>
      <c r="F905">
        <v>6</v>
      </c>
      <c r="G905">
        <v>0</v>
      </c>
      <c r="H905">
        <v>0</v>
      </c>
      <c r="I905">
        <v>4.9800000000000004</v>
      </c>
      <c r="J905">
        <v>1.6</v>
      </c>
      <c r="K905">
        <v>3</v>
      </c>
      <c r="L905">
        <v>6</v>
      </c>
      <c r="M905">
        <v>4</v>
      </c>
      <c r="N905">
        <v>1</v>
      </c>
      <c r="O905">
        <v>6</v>
      </c>
      <c r="P905">
        <v>0</v>
      </c>
      <c r="Q905">
        <v>0</v>
      </c>
      <c r="R905">
        <v>0</v>
      </c>
      <c r="S905">
        <f t="shared" si="56"/>
        <v>3.5</v>
      </c>
      <c r="T905">
        <f t="shared" si="57"/>
        <v>0.23333333333333334</v>
      </c>
      <c r="U905">
        <f t="shared" si="58"/>
        <v>9.3333333333333338E-2</v>
      </c>
      <c r="V905">
        <f t="shared" si="59"/>
        <v>1</v>
      </c>
    </row>
    <row r="906" spans="1:22" x14ac:dyDescent="0.35">
      <c r="A906" t="s">
        <v>393</v>
      </c>
      <c r="B906" t="s">
        <v>1489</v>
      </c>
      <c r="C906" t="s">
        <v>301</v>
      </c>
      <c r="D906" t="s">
        <v>356</v>
      </c>
      <c r="E906">
        <v>6.7</v>
      </c>
      <c r="F906">
        <v>5</v>
      </c>
      <c r="G906">
        <v>0</v>
      </c>
      <c r="H906">
        <v>0</v>
      </c>
      <c r="I906">
        <v>5.08</v>
      </c>
      <c r="J906">
        <v>1.51</v>
      </c>
      <c r="K906">
        <v>4</v>
      </c>
      <c r="L906">
        <v>7</v>
      </c>
      <c r="M906">
        <v>3</v>
      </c>
      <c r="N906">
        <v>1</v>
      </c>
      <c r="O906">
        <v>2</v>
      </c>
      <c r="P906">
        <v>1</v>
      </c>
      <c r="Q906">
        <v>0</v>
      </c>
      <c r="R906">
        <v>0</v>
      </c>
      <c r="S906">
        <f t="shared" si="56"/>
        <v>3.1999999999999993</v>
      </c>
      <c r="T906">
        <f t="shared" si="57"/>
        <v>0.21333333333333329</v>
      </c>
      <c r="U906">
        <f t="shared" si="58"/>
        <v>8.5333333333333317E-2</v>
      </c>
      <c r="V906">
        <f t="shared" si="59"/>
        <v>1</v>
      </c>
    </row>
    <row r="907" spans="1:22" x14ac:dyDescent="0.35">
      <c r="A907" t="s">
        <v>2215</v>
      </c>
      <c r="B907" t="s">
        <v>2216</v>
      </c>
      <c r="C907" t="s">
        <v>313</v>
      </c>
      <c r="D907" t="s">
        <v>355</v>
      </c>
      <c r="E907">
        <v>5.0999999999999996</v>
      </c>
      <c r="F907">
        <v>4</v>
      </c>
      <c r="G907">
        <v>0</v>
      </c>
      <c r="H907">
        <v>0</v>
      </c>
      <c r="I907">
        <v>5.0999999999999996</v>
      </c>
      <c r="J907">
        <v>1.48</v>
      </c>
      <c r="K907">
        <v>3</v>
      </c>
      <c r="L907">
        <v>5</v>
      </c>
      <c r="M907">
        <v>2</v>
      </c>
      <c r="N907">
        <v>1</v>
      </c>
      <c r="O907">
        <v>1</v>
      </c>
      <c r="P907">
        <v>1</v>
      </c>
      <c r="Q907">
        <v>0</v>
      </c>
      <c r="R907">
        <v>0</v>
      </c>
      <c r="S907">
        <f t="shared" si="56"/>
        <v>3.0999999999999996</v>
      </c>
      <c r="T907">
        <f t="shared" si="57"/>
        <v>0.20666666666666664</v>
      </c>
      <c r="U907">
        <f t="shared" si="58"/>
        <v>8.2666666666666666E-2</v>
      </c>
      <c r="V907">
        <f t="shared" si="59"/>
        <v>1</v>
      </c>
    </row>
    <row r="908" spans="1:22" x14ac:dyDescent="0.35">
      <c r="A908" t="s">
        <v>596</v>
      </c>
      <c r="B908" t="s">
        <v>452</v>
      </c>
      <c r="C908" t="s">
        <v>305</v>
      </c>
      <c r="D908" t="s">
        <v>355</v>
      </c>
      <c r="E908">
        <v>7.5</v>
      </c>
      <c r="F908">
        <v>7</v>
      </c>
      <c r="G908">
        <v>0</v>
      </c>
      <c r="H908">
        <v>0</v>
      </c>
      <c r="I908">
        <v>4.4000000000000004</v>
      </c>
      <c r="J908">
        <v>1.33</v>
      </c>
      <c r="K908">
        <v>4</v>
      </c>
      <c r="L908">
        <v>7</v>
      </c>
      <c r="M908">
        <v>3</v>
      </c>
      <c r="N908">
        <v>1</v>
      </c>
      <c r="O908">
        <v>2</v>
      </c>
      <c r="P908">
        <v>2</v>
      </c>
      <c r="Q908">
        <v>1</v>
      </c>
      <c r="R908">
        <v>0</v>
      </c>
      <c r="S908">
        <f t="shared" si="56"/>
        <v>3</v>
      </c>
      <c r="T908">
        <f t="shared" si="57"/>
        <v>0.2</v>
      </c>
      <c r="U908">
        <f t="shared" si="58"/>
        <v>8.0000000000000016E-2</v>
      </c>
      <c r="V908">
        <f t="shared" si="59"/>
        <v>1</v>
      </c>
    </row>
    <row r="909" spans="1:22" x14ac:dyDescent="0.35">
      <c r="A909" t="s">
        <v>334</v>
      </c>
      <c r="B909" t="s">
        <v>1164</v>
      </c>
      <c r="C909" t="s">
        <v>310</v>
      </c>
      <c r="D909" t="s">
        <v>356</v>
      </c>
      <c r="E909">
        <v>9</v>
      </c>
      <c r="F909">
        <v>7</v>
      </c>
      <c r="G909">
        <v>0</v>
      </c>
      <c r="H909">
        <v>0</v>
      </c>
      <c r="I909">
        <v>4.54</v>
      </c>
      <c r="J909">
        <v>1.38</v>
      </c>
      <c r="K909">
        <v>5</v>
      </c>
      <c r="L909">
        <v>9</v>
      </c>
      <c r="M909">
        <v>3</v>
      </c>
      <c r="N909">
        <v>1</v>
      </c>
      <c r="O909">
        <v>9</v>
      </c>
      <c r="P909">
        <v>0</v>
      </c>
      <c r="Q909">
        <v>1</v>
      </c>
      <c r="R909">
        <v>0</v>
      </c>
      <c r="S909">
        <f t="shared" si="56"/>
        <v>3</v>
      </c>
      <c r="T909">
        <f t="shared" si="57"/>
        <v>0.2</v>
      </c>
      <c r="U909">
        <f t="shared" si="58"/>
        <v>8.0000000000000016E-2</v>
      </c>
      <c r="V909">
        <f t="shared" si="59"/>
        <v>1</v>
      </c>
    </row>
    <row r="910" spans="1:22" x14ac:dyDescent="0.35">
      <c r="A910" t="s">
        <v>2134</v>
      </c>
      <c r="B910" t="s">
        <v>60</v>
      </c>
      <c r="C910" t="s">
        <v>317</v>
      </c>
      <c r="D910" t="s">
        <v>355</v>
      </c>
      <c r="E910">
        <v>11.9</v>
      </c>
      <c r="F910">
        <v>8</v>
      </c>
      <c r="G910">
        <v>0</v>
      </c>
      <c r="H910">
        <v>0</v>
      </c>
      <c r="I910">
        <v>4.88</v>
      </c>
      <c r="J910">
        <v>1.46</v>
      </c>
      <c r="K910">
        <v>6</v>
      </c>
      <c r="L910">
        <v>12</v>
      </c>
      <c r="M910">
        <v>5</v>
      </c>
      <c r="N910">
        <v>2</v>
      </c>
      <c r="O910">
        <v>3</v>
      </c>
      <c r="P910">
        <v>3</v>
      </c>
      <c r="Q910">
        <v>1</v>
      </c>
      <c r="R910">
        <v>0</v>
      </c>
      <c r="S910">
        <f t="shared" si="56"/>
        <v>2.8999999999999986</v>
      </c>
      <c r="T910">
        <f t="shared" si="57"/>
        <v>0.19333333333333325</v>
      </c>
      <c r="U910">
        <f t="shared" si="58"/>
        <v>7.733333333333331E-2</v>
      </c>
      <c r="V910">
        <f t="shared" si="59"/>
        <v>1</v>
      </c>
    </row>
    <row r="911" spans="1:22" x14ac:dyDescent="0.35">
      <c r="A911" t="s">
        <v>157</v>
      </c>
      <c r="B911" t="s">
        <v>1950</v>
      </c>
      <c r="C911" t="s">
        <v>297</v>
      </c>
      <c r="D911" t="s">
        <v>355</v>
      </c>
      <c r="E911">
        <v>5.2</v>
      </c>
      <c r="F911">
        <v>4</v>
      </c>
      <c r="G911">
        <v>0</v>
      </c>
      <c r="H911">
        <v>0</v>
      </c>
      <c r="I911">
        <v>4.9800000000000004</v>
      </c>
      <c r="J911">
        <v>1.42</v>
      </c>
      <c r="K911">
        <v>3</v>
      </c>
      <c r="L911">
        <v>6</v>
      </c>
      <c r="M911">
        <v>2</v>
      </c>
      <c r="N911">
        <v>1</v>
      </c>
      <c r="O911">
        <v>2</v>
      </c>
      <c r="P911">
        <v>1</v>
      </c>
      <c r="Q911">
        <v>0</v>
      </c>
      <c r="R911">
        <v>0</v>
      </c>
      <c r="S911">
        <f t="shared" si="56"/>
        <v>2.6999999999999993</v>
      </c>
      <c r="T911">
        <f t="shared" si="57"/>
        <v>0.17999999999999997</v>
      </c>
      <c r="U911">
        <f t="shared" si="58"/>
        <v>7.1999999999999995E-2</v>
      </c>
      <c r="V911">
        <f t="shared" si="59"/>
        <v>1</v>
      </c>
    </row>
    <row r="912" spans="1:22" x14ac:dyDescent="0.35">
      <c r="A912" t="s">
        <v>1959</v>
      </c>
      <c r="B912" t="s">
        <v>348</v>
      </c>
      <c r="C912" t="s">
        <v>306</v>
      </c>
      <c r="D912" t="s">
        <v>356</v>
      </c>
      <c r="E912">
        <v>3.4</v>
      </c>
      <c r="F912">
        <v>4</v>
      </c>
      <c r="G912">
        <v>0</v>
      </c>
      <c r="H912">
        <v>0</v>
      </c>
      <c r="I912">
        <v>4.3</v>
      </c>
      <c r="J912">
        <v>1.59</v>
      </c>
      <c r="K912">
        <v>2</v>
      </c>
      <c r="L912">
        <v>4</v>
      </c>
      <c r="M912">
        <v>2</v>
      </c>
      <c r="N912">
        <v>0</v>
      </c>
      <c r="O912">
        <v>2</v>
      </c>
      <c r="P912">
        <v>0</v>
      </c>
      <c r="Q912">
        <v>0</v>
      </c>
      <c r="R912">
        <v>0</v>
      </c>
      <c r="S912">
        <f t="shared" si="56"/>
        <v>2.4000000000000004</v>
      </c>
      <c r="T912">
        <f t="shared" si="57"/>
        <v>0.16000000000000003</v>
      </c>
      <c r="U912">
        <f t="shared" si="58"/>
        <v>6.4000000000000015E-2</v>
      </c>
      <c r="V912">
        <f t="shared" si="59"/>
        <v>1</v>
      </c>
    </row>
    <row r="913" spans="1:22" x14ac:dyDescent="0.35">
      <c r="A913" t="s">
        <v>2130</v>
      </c>
      <c r="B913" t="s">
        <v>2131</v>
      </c>
      <c r="C913" t="s">
        <v>317</v>
      </c>
      <c r="D913" t="s">
        <v>355</v>
      </c>
      <c r="E913">
        <v>10.4</v>
      </c>
      <c r="F913">
        <v>9</v>
      </c>
      <c r="G913">
        <v>0</v>
      </c>
      <c r="H913">
        <v>0</v>
      </c>
      <c r="I913">
        <v>4.9400000000000004</v>
      </c>
      <c r="J913">
        <v>1.54</v>
      </c>
      <c r="K913">
        <v>6</v>
      </c>
      <c r="L913">
        <v>10</v>
      </c>
      <c r="M913">
        <v>6</v>
      </c>
      <c r="N913">
        <v>1</v>
      </c>
      <c r="O913">
        <v>5</v>
      </c>
      <c r="P913">
        <v>2</v>
      </c>
      <c r="Q913">
        <v>1</v>
      </c>
      <c r="R913">
        <v>0</v>
      </c>
      <c r="S913">
        <f t="shared" si="56"/>
        <v>2.3999999999999986</v>
      </c>
      <c r="T913">
        <f t="shared" si="57"/>
        <v>0.15999999999999989</v>
      </c>
      <c r="U913">
        <f t="shared" si="58"/>
        <v>6.399999999999996E-2</v>
      </c>
      <c r="V913">
        <f t="shared" si="59"/>
        <v>1</v>
      </c>
    </row>
    <row r="914" spans="1:22" x14ac:dyDescent="0.35">
      <c r="A914" t="s">
        <v>2217</v>
      </c>
      <c r="B914" t="s">
        <v>547</v>
      </c>
      <c r="C914" t="s">
        <v>296</v>
      </c>
      <c r="D914" t="s">
        <v>355</v>
      </c>
      <c r="E914">
        <v>10.3</v>
      </c>
      <c r="F914">
        <v>8</v>
      </c>
      <c r="G914">
        <v>0</v>
      </c>
      <c r="H914">
        <v>0</v>
      </c>
      <c r="I914">
        <v>4.99</v>
      </c>
      <c r="J914">
        <v>1.58</v>
      </c>
      <c r="K914">
        <v>6</v>
      </c>
      <c r="L914">
        <v>11</v>
      </c>
      <c r="M914">
        <v>5</v>
      </c>
      <c r="N914">
        <v>1</v>
      </c>
      <c r="O914">
        <v>8</v>
      </c>
      <c r="P914">
        <v>0</v>
      </c>
      <c r="Q914">
        <v>1</v>
      </c>
      <c r="R914">
        <v>0</v>
      </c>
      <c r="S914">
        <f t="shared" si="56"/>
        <v>1.8000000000000007</v>
      </c>
      <c r="T914">
        <f t="shared" si="57"/>
        <v>0.12000000000000005</v>
      </c>
      <c r="U914">
        <f t="shared" si="58"/>
        <v>4.8000000000000022E-2</v>
      </c>
      <c r="V914">
        <f t="shared" si="59"/>
        <v>1</v>
      </c>
    </row>
    <row r="915" spans="1:22" x14ac:dyDescent="0.35">
      <c r="A915" t="s">
        <v>1464</v>
      </c>
      <c r="B915" t="s">
        <v>57</v>
      </c>
      <c r="C915" t="s">
        <v>311</v>
      </c>
      <c r="D915" t="s">
        <v>356</v>
      </c>
      <c r="E915">
        <v>9.3000000000000007</v>
      </c>
      <c r="F915">
        <v>7</v>
      </c>
      <c r="G915">
        <v>0</v>
      </c>
      <c r="H915">
        <v>0</v>
      </c>
      <c r="I915">
        <v>4.7</v>
      </c>
      <c r="J915">
        <v>1.44</v>
      </c>
      <c r="K915">
        <v>5</v>
      </c>
      <c r="L915">
        <v>10</v>
      </c>
      <c r="M915">
        <v>4</v>
      </c>
      <c r="N915">
        <v>1</v>
      </c>
      <c r="O915">
        <v>9</v>
      </c>
      <c r="P915">
        <v>0</v>
      </c>
      <c r="Q915">
        <v>1</v>
      </c>
      <c r="R915">
        <v>0</v>
      </c>
      <c r="S915">
        <f t="shared" si="56"/>
        <v>1.8000000000000007</v>
      </c>
      <c r="T915">
        <f t="shared" si="57"/>
        <v>0.12000000000000005</v>
      </c>
      <c r="U915">
        <f t="shared" si="58"/>
        <v>4.8000000000000022E-2</v>
      </c>
      <c r="V915">
        <f t="shared" si="59"/>
        <v>1</v>
      </c>
    </row>
    <row r="916" spans="1:22" x14ac:dyDescent="0.35">
      <c r="A916" t="s">
        <v>662</v>
      </c>
      <c r="B916" t="s">
        <v>632</v>
      </c>
      <c r="C916" t="s">
        <v>305</v>
      </c>
      <c r="D916" t="s">
        <v>355</v>
      </c>
      <c r="E916">
        <v>2.2000000000000002</v>
      </c>
      <c r="F916">
        <v>2</v>
      </c>
      <c r="G916">
        <v>0</v>
      </c>
      <c r="H916">
        <v>0</v>
      </c>
      <c r="I916">
        <v>4.04</v>
      </c>
      <c r="J916">
        <v>1.35</v>
      </c>
      <c r="K916">
        <v>1</v>
      </c>
      <c r="L916">
        <v>2</v>
      </c>
      <c r="M916">
        <v>1</v>
      </c>
      <c r="N916">
        <v>1</v>
      </c>
      <c r="O916">
        <v>1</v>
      </c>
      <c r="P916">
        <v>1</v>
      </c>
      <c r="Q916">
        <v>0</v>
      </c>
      <c r="R916">
        <v>0</v>
      </c>
      <c r="S916">
        <f t="shared" si="56"/>
        <v>1.7000000000000002</v>
      </c>
      <c r="T916">
        <f t="shared" si="57"/>
        <v>0.11333333333333334</v>
      </c>
      <c r="U916">
        <f t="shared" si="58"/>
        <v>4.5333333333333337E-2</v>
      </c>
      <c r="V916">
        <f t="shared" si="59"/>
        <v>1</v>
      </c>
    </row>
    <row r="917" spans="1:22" x14ac:dyDescent="0.35">
      <c r="A917" t="s">
        <v>336</v>
      </c>
      <c r="B917" t="s">
        <v>2132</v>
      </c>
      <c r="C917" t="s">
        <v>303</v>
      </c>
      <c r="D917" t="s">
        <v>355</v>
      </c>
      <c r="E917">
        <v>8.6999999999999993</v>
      </c>
      <c r="F917">
        <v>6</v>
      </c>
      <c r="G917">
        <v>0</v>
      </c>
      <c r="H917">
        <v>0</v>
      </c>
      <c r="I917">
        <v>4.6500000000000004</v>
      </c>
      <c r="J917">
        <v>1.44</v>
      </c>
      <c r="K917">
        <v>4</v>
      </c>
      <c r="L917">
        <v>10</v>
      </c>
      <c r="M917">
        <v>3</v>
      </c>
      <c r="N917">
        <v>1</v>
      </c>
      <c r="O917">
        <v>2</v>
      </c>
      <c r="P917">
        <v>2</v>
      </c>
      <c r="Q917">
        <v>1</v>
      </c>
      <c r="R917">
        <v>0</v>
      </c>
      <c r="S917">
        <f t="shared" si="56"/>
        <v>1.6999999999999993</v>
      </c>
      <c r="T917">
        <f t="shared" si="57"/>
        <v>0.11333333333333329</v>
      </c>
      <c r="U917">
        <f t="shared" si="58"/>
        <v>4.5333333333333316E-2</v>
      </c>
      <c r="V917">
        <f t="shared" si="59"/>
        <v>1</v>
      </c>
    </row>
    <row r="918" spans="1:22" x14ac:dyDescent="0.35">
      <c r="A918" t="s">
        <v>42</v>
      </c>
      <c r="B918" t="s">
        <v>998</v>
      </c>
      <c r="C918" t="s">
        <v>307</v>
      </c>
      <c r="D918" t="s">
        <v>356</v>
      </c>
      <c r="E918">
        <v>12.1</v>
      </c>
      <c r="F918">
        <v>6</v>
      </c>
      <c r="G918">
        <v>0</v>
      </c>
      <c r="H918">
        <v>0</v>
      </c>
      <c r="I918">
        <v>4.6500000000000004</v>
      </c>
      <c r="J918">
        <v>1.44</v>
      </c>
      <c r="K918">
        <v>6</v>
      </c>
      <c r="L918">
        <v>13</v>
      </c>
      <c r="M918">
        <v>4</v>
      </c>
      <c r="N918">
        <v>2</v>
      </c>
      <c r="O918">
        <v>10</v>
      </c>
      <c r="P918">
        <v>0</v>
      </c>
      <c r="Q918">
        <v>1</v>
      </c>
      <c r="R918">
        <v>0</v>
      </c>
      <c r="S918">
        <f t="shared" si="56"/>
        <v>1.6000000000000014</v>
      </c>
      <c r="T918">
        <f t="shared" si="57"/>
        <v>0.10666666666666676</v>
      </c>
      <c r="U918">
        <f t="shared" si="58"/>
        <v>4.2666666666666707E-2</v>
      </c>
      <c r="V918">
        <f t="shared" si="59"/>
        <v>1</v>
      </c>
    </row>
    <row r="919" spans="1:22" x14ac:dyDescent="0.35">
      <c r="A919" t="s">
        <v>188</v>
      </c>
      <c r="B919" t="s">
        <v>1106</v>
      </c>
      <c r="C919" t="s">
        <v>300</v>
      </c>
      <c r="D919" t="s">
        <v>355</v>
      </c>
      <c r="E919">
        <v>8.6</v>
      </c>
      <c r="F919">
        <v>6</v>
      </c>
      <c r="G919">
        <v>0</v>
      </c>
      <c r="H919">
        <v>0</v>
      </c>
      <c r="I919">
        <v>5.28</v>
      </c>
      <c r="J919">
        <v>1.4</v>
      </c>
      <c r="K919">
        <v>5</v>
      </c>
      <c r="L919">
        <v>9</v>
      </c>
      <c r="M919">
        <v>3</v>
      </c>
      <c r="N919">
        <v>1</v>
      </c>
      <c r="O919">
        <v>2</v>
      </c>
      <c r="P919">
        <v>2</v>
      </c>
      <c r="Q919">
        <v>1</v>
      </c>
      <c r="R919">
        <v>0</v>
      </c>
      <c r="S919">
        <f t="shared" si="56"/>
        <v>1.5999999999999996</v>
      </c>
      <c r="T919">
        <f t="shared" si="57"/>
        <v>0.10666666666666665</v>
      </c>
      <c r="U919">
        <f t="shared" si="58"/>
        <v>4.2666666666666658E-2</v>
      </c>
      <c r="V919">
        <f t="shared" si="59"/>
        <v>1</v>
      </c>
    </row>
    <row r="920" spans="1:22" x14ac:dyDescent="0.35">
      <c r="A920" t="s">
        <v>1782</v>
      </c>
      <c r="B920" t="s">
        <v>2218</v>
      </c>
      <c r="C920" t="s">
        <v>306</v>
      </c>
      <c r="D920" t="s">
        <v>356</v>
      </c>
      <c r="E920">
        <v>4.0999999999999996</v>
      </c>
      <c r="F920">
        <v>3</v>
      </c>
      <c r="G920">
        <v>0</v>
      </c>
      <c r="H920">
        <v>0</v>
      </c>
      <c r="I920">
        <v>5.78</v>
      </c>
      <c r="J920">
        <v>1.47</v>
      </c>
      <c r="K920">
        <v>3</v>
      </c>
      <c r="L920">
        <v>4</v>
      </c>
      <c r="M920">
        <v>2</v>
      </c>
      <c r="N920">
        <v>0</v>
      </c>
      <c r="O920">
        <v>4</v>
      </c>
      <c r="P920">
        <v>0</v>
      </c>
      <c r="Q920">
        <v>0</v>
      </c>
      <c r="R920">
        <v>0</v>
      </c>
      <c r="S920">
        <f t="shared" si="56"/>
        <v>1.5999999999999996</v>
      </c>
      <c r="T920">
        <f t="shared" si="57"/>
        <v>0.10666666666666665</v>
      </c>
      <c r="U920">
        <f t="shared" si="58"/>
        <v>4.2666666666666658E-2</v>
      </c>
      <c r="V920">
        <f t="shared" si="59"/>
        <v>1</v>
      </c>
    </row>
    <row r="921" spans="1:22" x14ac:dyDescent="0.35">
      <c r="A921" t="s">
        <v>201</v>
      </c>
      <c r="B921" t="s">
        <v>507</v>
      </c>
      <c r="C921" t="s">
        <v>313</v>
      </c>
      <c r="D921" t="s">
        <v>355</v>
      </c>
      <c r="E921">
        <v>8.3000000000000007</v>
      </c>
      <c r="F921">
        <v>6</v>
      </c>
      <c r="G921">
        <v>0</v>
      </c>
      <c r="H921">
        <v>0</v>
      </c>
      <c r="I921">
        <v>4.97</v>
      </c>
      <c r="J921">
        <v>1.44</v>
      </c>
      <c r="K921">
        <v>5</v>
      </c>
      <c r="L921">
        <v>9</v>
      </c>
      <c r="M921">
        <v>3</v>
      </c>
      <c r="N921">
        <v>1</v>
      </c>
      <c r="O921">
        <v>2</v>
      </c>
      <c r="P921">
        <v>2</v>
      </c>
      <c r="Q921">
        <v>1</v>
      </c>
      <c r="R921">
        <v>0</v>
      </c>
      <c r="S921">
        <f t="shared" si="56"/>
        <v>1.3000000000000007</v>
      </c>
      <c r="T921">
        <f t="shared" si="57"/>
        <v>8.6666666666666711E-2</v>
      </c>
      <c r="U921">
        <f t="shared" si="58"/>
        <v>3.4666666666666686E-2</v>
      </c>
      <c r="V921">
        <f t="shared" si="59"/>
        <v>1</v>
      </c>
    </row>
    <row r="922" spans="1:22" x14ac:dyDescent="0.35">
      <c r="A922" t="s">
        <v>561</v>
      </c>
      <c r="B922" t="s">
        <v>931</v>
      </c>
      <c r="C922" t="s">
        <v>308</v>
      </c>
      <c r="D922" t="s">
        <v>355</v>
      </c>
      <c r="E922">
        <v>2.2999999999999998</v>
      </c>
      <c r="F922">
        <v>2</v>
      </c>
      <c r="G922">
        <v>0</v>
      </c>
      <c r="H922">
        <v>0</v>
      </c>
      <c r="I922">
        <v>3.9</v>
      </c>
      <c r="J922">
        <v>1.52</v>
      </c>
      <c r="K922">
        <v>1</v>
      </c>
      <c r="L922">
        <v>3</v>
      </c>
      <c r="M922">
        <v>1</v>
      </c>
      <c r="N922">
        <v>1</v>
      </c>
      <c r="O922">
        <v>1</v>
      </c>
      <c r="P922">
        <v>1</v>
      </c>
      <c r="Q922">
        <v>0</v>
      </c>
      <c r="R922">
        <v>0</v>
      </c>
      <c r="S922">
        <f t="shared" si="56"/>
        <v>1.2999999999999998</v>
      </c>
      <c r="T922">
        <f t="shared" si="57"/>
        <v>8.6666666666666656E-2</v>
      </c>
      <c r="U922">
        <f t="shared" si="58"/>
        <v>3.4666666666666665E-2</v>
      </c>
      <c r="V922">
        <f t="shared" si="59"/>
        <v>1</v>
      </c>
    </row>
    <row r="923" spans="1:22" x14ac:dyDescent="0.35">
      <c r="A923" t="s">
        <v>1354</v>
      </c>
      <c r="B923" t="s">
        <v>1009</v>
      </c>
      <c r="C923" t="s">
        <v>305</v>
      </c>
      <c r="D923" t="s">
        <v>355</v>
      </c>
      <c r="E923">
        <v>1.8</v>
      </c>
      <c r="F923">
        <v>2</v>
      </c>
      <c r="G923">
        <v>0</v>
      </c>
      <c r="H923">
        <v>0</v>
      </c>
      <c r="I923">
        <v>5.0999999999999996</v>
      </c>
      <c r="J923">
        <v>1.7</v>
      </c>
      <c r="K923">
        <v>1</v>
      </c>
      <c r="L923">
        <v>2</v>
      </c>
      <c r="M923">
        <v>1</v>
      </c>
      <c r="N923">
        <v>1</v>
      </c>
      <c r="O923">
        <v>1</v>
      </c>
      <c r="P923">
        <v>1</v>
      </c>
      <c r="Q923">
        <v>0</v>
      </c>
      <c r="R923">
        <v>0</v>
      </c>
      <c r="S923">
        <f t="shared" si="56"/>
        <v>1.2999999999999998</v>
      </c>
      <c r="T923">
        <f t="shared" si="57"/>
        <v>8.6666666666666656E-2</v>
      </c>
      <c r="U923">
        <f t="shared" si="58"/>
        <v>3.4666666666666665E-2</v>
      </c>
      <c r="V923">
        <f t="shared" si="59"/>
        <v>1</v>
      </c>
    </row>
    <row r="924" spans="1:22" x14ac:dyDescent="0.35">
      <c r="A924" t="s">
        <v>153</v>
      </c>
      <c r="B924" t="s">
        <v>1066</v>
      </c>
      <c r="C924" t="s">
        <v>297</v>
      </c>
      <c r="D924" t="s">
        <v>356</v>
      </c>
      <c r="E924">
        <v>6.5</v>
      </c>
      <c r="F924">
        <v>6</v>
      </c>
      <c r="G924">
        <v>0</v>
      </c>
      <c r="H924">
        <v>0</v>
      </c>
      <c r="I924">
        <v>5.56</v>
      </c>
      <c r="J924">
        <v>1.62</v>
      </c>
      <c r="K924">
        <v>4</v>
      </c>
      <c r="L924">
        <v>8</v>
      </c>
      <c r="M924">
        <v>3</v>
      </c>
      <c r="N924">
        <v>1</v>
      </c>
      <c r="O924">
        <v>2</v>
      </c>
      <c r="P924">
        <v>2</v>
      </c>
      <c r="Q924">
        <v>1</v>
      </c>
      <c r="R924">
        <v>0</v>
      </c>
      <c r="S924">
        <f t="shared" si="56"/>
        <v>0.5</v>
      </c>
      <c r="T924">
        <f t="shared" si="57"/>
        <v>3.3333333333333333E-2</v>
      </c>
      <c r="U924">
        <f t="shared" si="58"/>
        <v>1.3333333333333334E-2</v>
      </c>
      <c r="V924">
        <f t="shared" si="59"/>
        <v>1</v>
      </c>
    </row>
    <row r="925" spans="1:22" x14ac:dyDescent="0.35">
      <c r="A925" t="s">
        <v>1447</v>
      </c>
      <c r="B925" t="s">
        <v>1518</v>
      </c>
      <c r="C925" t="s">
        <v>2138</v>
      </c>
      <c r="D925" t="s">
        <v>356</v>
      </c>
      <c r="E925">
        <v>11.3</v>
      </c>
      <c r="F925">
        <v>9</v>
      </c>
      <c r="G925">
        <v>0</v>
      </c>
      <c r="H925">
        <v>0</v>
      </c>
      <c r="I925">
        <v>5.19</v>
      </c>
      <c r="J925">
        <v>1.67</v>
      </c>
      <c r="K925">
        <v>7</v>
      </c>
      <c r="L925">
        <v>11</v>
      </c>
      <c r="M925">
        <v>8</v>
      </c>
      <c r="N925">
        <v>1</v>
      </c>
      <c r="O925">
        <v>11</v>
      </c>
      <c r="P925">
        <v>0</v>
      </c>
      <c r="Q925">
        <v>1</v>
      </c>
      <c r="R925">
        <v>0</v>
      </c>
      <c r="S925">
        <f t="shared" si="56"/>
        <v>0.30000000000000071</v>
      </c>
      <c r="T925">
        <f t="shared" si="57"/>
        <v>2.0000000000000049E-2</v>
      </c>
      <c r="U925">
        <f t="shared" si="58"/>
        <v>8.0000000000000192E-3</v>
      </c>
      <c r="V925">
        <f t="shared" si="59"/>
        <v>1</v>
      </c>
    </row>
    <row r="926" spans="1:22" x14ac:dyDescent="0.35">
      <c r="A926" t="s">
        <v>2219</v>
      </c>
      <c r="B926" t="s">
        <v>117</v>
      </c>
      <c r="C926" t="s">
        <v>304</v>
      </c>
      <c r="D926" t="s">
        <v>356</v>
      </c>
      <c r="E926">
        <v>7.3</v>
      </c>
      <c r="F926">
        <v>6</v>
      </c>
      <c r="G926">
        <v>0</v>
      </c>
      <c r="H926">
        <v>0</v>
      </c>
      <c r="I926">
        <v>4.83</v>
      </c>
      <c r="J926">
        <v>1.54</v>
      </c>
      <c r="K926">
        <v>4</v>
      </c>
      <c r="L926">
        <v>8</v>
      </c>
      <c r="M926">
        <v>4</v>
      </c>
      <c r="N926">
        <v>1</v>
      </c>
      <c r="O926">
        <v>7</v>
      </c>
      <c r="P926">
        <v>0</v>
      </c>
      <c r="Q926">
        <v>1</v>
      </c>
      <c r="R926">
        <v>0</v>
      </c>
      <c r="S926">
        <f t="shared" si="56"/>
        <v>0.30000000000000071</v>
      </c>
      <c r="T926">
        <f t="shared" si="57"/>
        <v>2.0000000000000049E-2</v>
      </c>
      <c r="U926">
        <f t="shared" si="58"/>
        <v>8.0000000000000192E-3</v>
      </c>
      <c r="V926">
        <f t="shared" si="59"/>
        <v>1</v>
      </c>
    </row>
    <row r="927" spans="1:22" x14ac:dyDescent="0.35">
      <c r="A927" t="s">
        <v>144</v>
      </c>
      <c r="B927" t="s">
        <v>1344</v>
      </c>
      <c r="C927" t="s">
        <v>301</v>
      </c>
      <c r="D927" t="s">
        <v>1812</v>
      </c>
      <c r="E927">
        <v>7.8</v>
      </c>
      <c r="F927">
        <v>6</v>
      </c>
      <c r="G927">
        <v>0</v>
      </c>
      <c r="H927">
        <v>0</v>
      </c>
      <c r="I927">
        <v>5.34</v>
      </c>
      <c r="J927">
        <v>1.52</v>
      </c>
      <c r="K927">
        <v>5</v>
      </c>
      <c r="L927">
        <v>8</v>
      </c>
      <c r="M927">
        <v>4</v>
      </c>
      <c r="N927">
        <v>1</v>
      </c>
      <c r="O927">
        <v>8</v>
      </c>
      <c r="P927">
        <v>0</v>
      </c>
      <c r="Q927">
        <v>1</v>
      </c>
      <c r="R927">
        <v>0</v>
      </c>
      <c r="S927">
        <f t="shared" si="56"/>
        <v>0.30000000000000071</v>
      </c>
      <c r="T927">
        <f t="shared" si="57"/>
        <v>2.0000000000000049E-2</v>
      </c>
      <c r="U927">
        <f t="shared" si="58"/>
        <v>8.0000000000000192E-3</v>
      </c>
      <c r="V927">
        <f t="shared" si="59"/>
        <v>1</v>
      </c>
    </row>
    <row r="928" spans="1:22" x14ac:dyDescent="0.35">
      <c r="A928" t="s">
        <v>250</v>
      </c>
      <c r="B928" t="s">
        <v>2135</v>
      </c>
      <c r="C928" t="s">
        <v>296</v>
      </c>
      <c r="D928" t="s">
        <v>355</v>
      </c>
      <c r="E928">
        <v>8.1</v>
      </c>
      <c r="F928">
        <v>5</v>
      </c>
      <c r="G928">
        <v>0</v>
      </c>
      <c r="H928">
        <v>0</v>
      </c>
      <c r="I928">
        <v>5.26</v>
      </c>
      <c r="J928">
        <v>1.55</v>
      </c>
      <c r="K928">
        <v>5</v>
      </c>
      <c r="L928">
        <v>9</v>
      </c>
      <c r="M928">
        <v>3</v>
      </c>
      <c r="N928">
        <v>1</v>
      </c>
      <c r="O928">
        <v>2</v>
      </c>
      <c r="P928">
        <v>2</v>
      </c>
      <c r="Q928">
        <v>1</v>
      </c>
      <c r="R928">
        <v>0</v>
      </c>
      <c r="S928">
        <f t="shared" si="56"/>
        <v>9.9999999999999645E-2</v>
      </c>
      <c r="T928">
        <f t="shared" si="57"/>
        <v>6.6666666666666428E-3</v>
      </c>
      <c r="U928">
        <f t="shared" si="58"/>
        <v>2.6666666666666575E-3</v>
      </c>
      <c r="V928">
        <f t="shared" si="59"/>
        <v>1</v>
      </c>
    </row>
    <row r="929" spans="1:22" x14ac:dyDescent="0.35">
      <c r="A929" t="s">
        <v>435</v>
      </c>
      <c r="B929" t="s">
        <v>100</v>
      </c>
      <c r="D929" t="s">
        <v>355</v>
      </c>
      <c r="E929">
        <v>1.5</v>
      </c>
      <c r="F929">
        <v>1</v>
      </c>
      <c r="G929">
        <v>0</v>
      </c>
      <c r="H929">
        <v>0</v>
      </c>
      <c r="I929">
        <v>6.21</v>
      </c>
      <c r="J929">
        <v>1.38</v>
      </c>
      <c r="K929">
        <v>1</v>
      </c>
      <c r="L929">
        <v>2</v>
      </c>
      <c r="M929">
        <v>1</v>
      </c>
      <c r="N929">
        <v>0</v>
      </c>
      <c r="O929">
        <v>1</v>
      </c>
      <c r="P929">
        <v>1</v>
      </c>
      <c r="Q929">
        <v>0</v>
      </c>
      <c r="R929">
        <v>0</v>
      </c>
      <c r="S929">
        <f t="shared" si="56"/>
        <v>0</v>
      </c>
      <c r="T929">
        <f t="shared" si="57"/>
        <v>0</v>
      </c>
      <c r="U929">
        <f t="shared" si="58"/>
        <v>0</v>
      </c>
      <c r="V929">
        <f t="shared" si="59"/>
        <v>1</v>
      </c>
    </row>
    <row r="930" spans="1:22" x14ac:dyDescent="0.35">
      <c r="A930" t="s">
        <v>270</v>
      </c>
      <c r="B930" t="s">
        <v>2220</v>
      </c>
      <c r="D930" t="s">
        <v>356</v>
      </c>
      <c r="E930">
        <v>5.4</v>
      </c>
      <c r="F930">
        <v>4</v>
      </c>
      <c r="G930">
        <v>0</v>
      </c>
      <c r="H930">
        <v>0</v>
      </c>
      <c r="I930">
        <v>5</v>
      </c>
      <c r="J930">
        <v>1.48</v>
      </c>
      <c r="K930">
        <v>3</v>
      </c>
      <c r="L930">
        <v>6</v>
      </c>
      <c r="M930">
        <v>2</v>
      </c>
      <c r="N930">
        <v>1</v>
      </c>
      <c r="O930">
        <v>6</v>
      </c>
      <c r="P930">
        <v>1</v>
      </c>
      <c r="Q930">
        <v>1</v>
      </c>
      <c r="R930">
        <v>0</v>
      </c>
      <c r="S930">
        <f t="shared" si="56"/>
        <v>-9.9999999999999645E-2</v>
      </c>
      <c r="T930">
        <f t="shared" si="57"/>
        <v>-6.6666666666666428E-3</v>
      </c>
      <c r="U930">
        <f t="shared" si="58"/>
        <v>-2.6666666666666575E-3</v>
      </c>
      <c r="V930">
        <f t="shared" si="59"/>
        <v>1</v>
      </c>
    </row>
    <row r="931" spans="1:22" x14ac:dyDescent="0.35">
      <c r="A931" t="s">
        <v>48</v>
      </c>
      <c r="B931" t="s">
        <v>759</v>
      </c>
      <c r="C931" t="s">
        <v>298</v>
      </c>
      <c r="D931" t="s">
        <v>356</v>
      </c>
      <c r="E931">
        <v>8.1999999999999993</v>
      </c>
      <c r="F931">
        <v>4</v>
      </c>
      <c r="G931">
        <v>0</v>
      </c>
      <c r="H931">
        <v>0</v>
      </c>
      <c r="I931">
        <v>5.37</v>
      </c>
      <c r="J931">
        <v>1.44</v>
      </c>
      <c r="K931">
        <v>5</v>
      </c>
      <c r="L931">
        <v>10</v>
      </c>
      <c r="M931">
        <v>2</v>
      </c>
      <c r="N931">
        <v>1</v>
      </c>
      <c r="O931">
        <v>2</v>
      </c>
      <c r="P931">
        <v>2</v>
      </c>
      <c r="Q931">
        <v>1</v>
      </c>
      <c r="R931">
        <v>0</v>
      </c>
      <c r="S931">
        <f t="shared" si="56"/>
        <v>-0.30000000000000071</v>
      </c>
      <c r="T931">
        <f t="shared" si="57"/>
        <v>-2.0000000000000049E-2</v>
      </c>
      <c r="U931">
        <f t="shared" si="58"/>
        <v>-8.0000000000000192E-3</v>
      </c>
      <c r="V931">
        <f t="shared" si="59"/>
        <v>1</v>
      </c>
    </row>
    <row r="932" spans="1:22" x14ac:dyDescent="0.35">
      <c r="A932" t="s">
        <v>48</v>
      </c>
      <c r="B932" t="s">
        <v>136</v>
      </c>
      <c r="D932" t="s">
        <v>356</v>
      </c>
      <c r="E932">
        <v>7.7</v>
      </c>
      <c r="F932">
        <v>4</v>
      </c>
      <c r="G932">
        <v>0</v>
      </c>
      <c r="H932">
        <v>0</v>
      </c>
      <c r="I932">
        <v>6.43</v>
      </c>
      <c r="J932">
        <v>1.88</v>
      </c>
      <c r="K932">
        <v>6</v>
      </c>
      <c r="L932">
        <v>10</v>
      </c>
      <c r="M932">
        <v>5</v>
      </c>
      <c r="N932">
        <v>2</v>
      </c>
      <c r="O932">
        <v>5</v>
      </c>
      <c r="P932">
        <v>1</v>
      </c>
      <c r="Q932">
        <v>1</v>
      </c>
      <c r="R932">
        <v>0</v>
      </c>
      <c r="S932">
        <f t="shared" si="56"/>
        <v>-4.3000000000000007</v>
      </c>
      <c r="T932">
        <f t="shared" si="57"/>
        <v>-0.28666666666666674</v>
      </c>
      <c r="U932">
        <f t="shared" si="58"/>
        <v>-0.11466666666666669</v>
      </c>
      <c r="V932">
        <f t="shared" si="59"/>
        <v>1</v>
      </c>
    </row>
  </sheetData>
  <sortState xmlns:xlrd2="http://schemas.microsoft.com/office/spreadsheetml/2017/richdata2" ref="A1:Y831">
    <sortCondition descending="1" ref="V1:V83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E7F75-E38D-47F2-9BB2-4511DC8D479A}">
  <dimension ref="A1:V541"/>
  <sheetViews>
    <sheetView topLeftCell="A2" workbookViewId="0">
      <selection activeCell="H16" activeCellId="1" sqref="A2 H16"/>
    </sheetView>
  </sheetViews>
  <sheetFormatPr defaultRowHeight="14.5" x14ac:dyDescent="0.35"/>
  <sheetData>
    <row r="1" spans="1:22" x14ac:dyDescent="0.35">
      <c r="A1" t="s">
        <v>19</v>
      </c>
      <c r="B1" t="s">
        <v>18</v>
      </c>
      <c r="C1" t="s">
        <v>322</v>
      </c>
      <c r="D1" t="s">
        <v>0</v>
      </c>
      <c r="E1" t="s">
        <v>20</v>
      </c>
      <c r="F1" t="s">
        <v>1056</v>
      </c>
      <c r="G1" t="s">
        <v>21</v>
      </c>
      <c r="H1" t="s">
        <v>219</v>
      </c>
      <c r="I1" t="s">
        <v>2</v>
      </c>
      <c r="J1" t="s">
        <v>3</v>
      </c>
      <c r="K1" t="s">
        <v>6</v>
      </c>
      <c r="L1" t="s">
        <v>7</v>
      </c>
      <c r="M1" t="s">
        <v>8</v>
      </c>
      <c r="N1" t="s">
        <v>4</v>
      </c>
      <c r="O1" t="s">
        <v>294</v>
      </c>
      <c r="P1" t="s">
        <v>1057</v>
      </c>
      <c r="Q1" t="s">
        <v>9</v>
      </c>
      <c r="R1" t="s">
        <v>5</v>
      </c>
      <c r="S1" t="s">
        <v>10</v>
      </c>
      <c r="T1" t="s">
        <v>352</v>
      </c>
      <c r="U1" t="s">
        <v>353</v>
      </c>
      <c r="V1" t="s">
        <v>354</v>
      </c>
    </row>
    <row r="2" spans="1:22" x14ac:dyDescent="0.35">
      <c r="A2" t="s">
        <v>810</v>
      </c>
      <c r="B2" t="s">
        <v>811</v>
      </c>
      <c r="C2" t="s">
        <v>324</v>
      </c>
      <c r="D2" t="s">
        <v>311</v>
      </c>
      <c r="E2">
        <v>142</v>
      </c>
      <c r="F2">
        <v>658</v>
      </c>
      <c r="G2">
        <v>555</v>
      </c>
      <c r="H2">
        <v>153</v>
      </c>
      <c r="I2">
        <v>25</v>
      </c>
      <c r="J2">
        <v>6</v>
      </c>
      <c r="K2">
        <v>44</v>
      </c>
      <c r="L2">
        <v>120</v>
      </c>
      <c r="M2">
        <v>99</v>
      </c>
      <c r="N2">
        <v>91</v>
      </c>
      <c r="O2">
        <v>161</v>
      </c>
      <c r="P2">
        <v>5</v>
      </c>
      <c r="Q2">
        <v>22</v>
      </c>
      <c r="R2">
        <v>6</v>
      </c>
      <c r="S2">
        <f t="shared" ref="S2:S65" si="0">(H2-I2-J2-K2)+(2*I2)+(3*J2)+(4*K2)+L2+M2+N2-O2+Q2-R2</f>
        <v>487</v>
      </c>
      <c r="T2">
        <v>32.466666666666669</v>
      </c>
      <c r="U2">
        <v>32.466666666666669</v>
      </c>
      <c r="V2">
        <v>32.466666666666669</v>
      </c>
    </row>
    <row r="3" spans="1:22" x14ac:dyDescent="0.35">
      <c r="A3" t="s">
        <v>103</v>
      </c>
      <c r="B3" t="s">
        <v>204</v>
      </c>
      <c r="C3" t="s">
        <v>324</v>
      </c>
      <c r="D3" t="s">
        <v>314</v>
      </c>
      <c r="E3">
        <v>138</v>
      </c>
      <c r="F3">
        <v>621</v>
      </c>
      <c r="G3">
        <v>494</v>
      </c>
      <c r="H3">
        <v>135</v>
      </c>
      <c r="I3">
        <v>23</v>
      </c>
      <c r="J3">
        <v>1</v>
      </c>
      <c r="K3">
        <v>34</v>
      </c>
      <c r="L3">
        <v>105</v>
      </c>
      <c r="M3">
        <v>89</v>
      </c>
      <c r="N3">
        <v>117</v>
      </c>
      <c r="O3">
        <v>111</v>
      </c>
      <c r="P3">
        <v>4</v>
      </c>
      <c r="Q3">
        <v>20</v>
      </c>
      <c r="R3">
        <v>6</v>
      </c>
      <c r="S3">
        <f t="shared" si="0"/>
        <v>476</v>
      </c>
      <c r="T3">
        <v>31.733333333333334</v>
      </c>
      <c r="U3">
        <v>31.733333333333334</v>
      </c>
      <c r="V3">
        <v>31.733333333333334</v>
      </c>
    </row>
    <row r="4" spans="1:22" x14ac:dyDescent="0.35">
      <c r="A4" t="s">
        <v>692</v>
      </c>
      <c r="B4" t="s">
        <v>114</v>
      </c>
      <c r="C4" t="s">
        <v>324</v>
      </c>
      <c r="D4" t="s">
        <v>307</v>
      </c>
      <c r="E4">
        <v>143</v>
      </c>
      <c r="F4">
        <v>637</v>
      </c>
      <c r="G4">
        <v>551</v>
      </c>
      <c r="H4">
        <v>163</v>
      </c>
      <c r="I4">
        <v>31</v>
      </c>
      <c r="J4">
        <v>1</v>
      </c>
      <c r="K4">
        <v>32</v>
      </c>
      <c r="L4">
        <v>94</v>
      </c>
      <c r="M4">
        <v>99</v>
      </c>
      <c r="N4">
        <v>74</v>
      </c>
      <c r="O4">
        <v>88</v>
      </c>
      <c r="P4">
        <v>6</v>
      </c>
      <c r="Q4">
        <v>5</v>
      </c>
      <c r="R4">
        <v>2</v>
      </c>
      <c r="S4">
        <f t="shared" si="0"/>
        <v>474</v>
      </c>
      <c r="T4">
        <v>31.6</v>
      </c>
      <c r="U4">
        <v>30.810000000000002</v>
      </c>
      <c r="V4">
        <v>30.810000000000002</v>
      </c>
    </row>
    <row r="5" spans="1:22" x14ac:dyDescent="0.35">
      <c r="A5" t="s">
        <v>80</v>
      </c>
      <c r="B5" t="s">
        <v>586</v>
      </c>
      <c r="C5" t="s">
        <v>324</v>
      </c>
      <c r="D5" t="s">
        <v>315</v>
      </c>
      <c r="E5">
        <v>141</v>
      </c>
      <c r="F5">
        <v>633</v>
      </c>
      <c r="G5">
        <v>509</v>
      </c>
      <c r="H5">
        <v>144</v>
      </c>
      <c r="I5">
        <v>23</v>
      </c>
      <c r="J5">
        <v>1</v>
      </c>
      <c r="K5">
        <v>42</v>
      </c>
      <c r="L5">
        <v>109</v>
      </c>
      <c r="M5">
        <v>102</v>
      </c>
      <c r="N5">
        <v>112</v>
      </c>
      <c r="O5">
        <v>156</v>
      </c>
      <c r="P5">
        <v>6</v>
      </c>
      <c r="Q5">
        <v>9</v>
      </c>
      <c r="R5">
        <v>2</v>
      </c>
      <c r="S5">
        <f t="shared" si="0"/>
        <v>469</v>
      </c>
      <c r="T5">
        <v>31.266666666666666</v>
      </c>
      <c r="U5">
        <v>30.484999999999999</v>
      </c>
      <c r="V5">
        <v>30.484999999999999</v>
      </c>
    </row>
    <row r="6" spans="1:22" x14ac:dyDescent="0.35">
      <c r="A6" t="s">
        <v>397</v>
      </c>
      <c r="B6" t="s">
        <v>2012</v>
      </c>
      <c r="C6" t="s">
        <v>324</v>
      </c>
      <c r="D6" t="s">
        <v>320</v>
      </c>
      <c r="E6">
        <v>147</v>
      </c>
      <c r="F6">
        <v>676</v>
      </c>
      <c r="G6">
        <v>571</v>
      </c>
      <c r="H6">
        <v>163</v>
      </c>
      <c r="I6">
        <v>27</v>
      </c>
      <c r="J6">
        <v>2</v>
      </c>
      <c r="K6">
        <v>31</v>
      </c>
      <c r="L6">
        <v>110</v>
      </c>
      <c r="M6">
        <v>84</v>
      </c>
      <c r="N6">
        <v>91</v>
      </c>
      <c r="O6">
        <v>135</v>
      </c>
      <c r="P6">
        <v>7</v>
      </c>
      <c r="Q6">
        <v>24</v>
      </c>
      <c r="R6">
        <v>6</v>
      </c>
      <c r="S6">
        <f t="shared" si="0"/>
        <v>455</v>
      </c>
      <c r="T6">
        <v>30.333333333333332</v>
      </c>
      <c r="U6">
        <v>29.574999999999999</v>
      </c>
      <c r="V6">
        <v>29.574999999999999</v>
      </c>
    </row>
    <row r="7" spans="1:22" x14ac:dyDescent="0.35">
      <c r="A7" t="s">
        <v>23</v>
      </c>
      <c r="B7" t="s">
        <v>1099</v>
      </c>
      <c r="C7" t="s">
        <v>324</v>
      </c>
      <c r="D7" t="s">
        <v>1050</v>
      </c>
      <c r="E7">
        <v>140</v>
      </c>
      <c r="F7">
        <v>634</v>
      </c>
      <c r="G7">
        <v>574</v>
      </c>
      <c r="H7">
        <v>168</v>
      </c>
      <c r="I7">
        <v>36</v>
      </c>
      <c r="J7">
        <v>5</v>
      </c>
      <c r="K7">
        <v>28</v>
      </c>
      <c r="L7">
        <v>99</v>
      </c>
      <c r="M7">
        <v>89</v>
      </c>
      <c r="N7">
        <v>47</v>
      </c>
      <c r="O7">
        <v>106</v>
      </c>
      <c r="P7">
        <v>6</v>
      </c>
      <c r="Q7">
        <v>31</v>
      </c>
      <c r="R7">
        <v>10</v>
      </c>
      <c r="S7">
        <f t="shared" si="0"/>
        <v>448</v>
      </c>
      <c r="T7">
        <v>29.866666666666667</v>
      </c>
      <c r="U7">
        <v>28.373333333333331</v>
      </c>
      <c r="V7">
        <v>28.373333333333331</v>
      </c>
    </row>
    <row r="8" spans="1:22" x14ac:dyDescent="0.35">
      <c r="A8" t="s">
        <v>2013</v>
      </c>
      <c r="B8" t="s">
        <v>2014</v>
      </c>
      <c r="C8" t="s">
        <v>324</v>
      </c>
      <c r="D8" t="s">
        <v>318</v>
      </c>
      <c r="E8">
        <v>136</v>
      </c>
      <c r="F8">
        <v>604</v>
      </c>
      <c r="G8">
        <v>536</v>
      </c>
      <c r="H8">
        <v>148</v>
      </c>
      <c r="I8">
        <v>31</v>
      </c>
      <c r="J8">
        <v>2</v>
      </c>
      <c r="K8">
        <v>27</v>
      </c>
      <c r="L8">
        <v>83</v>
      </c>
      <c r="M8">
        <v>88</v>
      </c>
      <c r="N8">
        <v>58</v>
      </c>
      <c r="O8">
        <v>72</v>
      </c>
      <c r="P8">
        <v>4</v>
      </c>
      <c r="Q8">
        <v>30</v>
      </c>
      <c r="R8">
        <v>7</v>
      </c>
      <c r="S8">
        <f t="shared" si="0"/>
        <v>444</v>
      </c>
      <c r="T8">
        <v>29.6</v>
      </c>
      <c r="U8">
        <v>28.12</v>
      </c>
      <c r="V8">
        <v>28.12</v>
      </c>
    </row>
    <row r="9" spans="1:22" x14ac:dyDescent="0.35">
      <c r="A9" t="s">
        <v>852</v>
      </c>
      <c r="B9" t="s">
        <v>28</v>
      </c>
      <c r="C9" t="s">
        <v>324</v>
      </c>
      <c r="D9" t="s">
        <v>312</v>
      </c>
      <c r="E9">
        <v>122</v>
      </c>
      <c r="F9">
        <v>551</v>
      </c>
      <c r="G9">
        <v>468</v>
      </c>
      <c r="H9">
        <v>140</v>
      </c>
      <c r="I9">
        <v>27</v>
      </c>
      <c r="J9">
        <v>2</v>
      </c>
      <c r="K9">
        <v>30</v>
      </c>
      <c r="L9">
        <v>90</v>
      </c>
      <c r="M9">
        <v>84</v>
      </c>
      <c r="N9">
        <v>70</v>
      </c>
      <c r="O9">
        <v>93</v>
      </c>
      <c r="P9">
        <v>8</v>
      </c>
      <c r="Q9">
        <v>4</v>
      </c>
      <c r="R9">
        <v>1</v>
      </c>
      <c r="S9">
        <f t="shared" si="0"/>
        <v>415</v>
      </c>
      <c r="T9">
        <v>27.666666666666668</v>
      </c>
      <c r="U9">
        <v>25.591666666666669</v>
      </c>
      <c r="V9">
        <v>25.591666666666669</v>
      </c>
    </row>
    <row r="10" spans="1:22" x14ac:dyDescent="0.35">
      <c r="A10" t="s">
        <v>49</v>
      </c>
      <c r="B10" t="s">
        <v>404</v>
      </c>
      <c r="C10" t="s">
        <v>324</v>
      </c>
      <c r="D10" t="s">
        <v>311</v>
      </c>
      <c r="E10">
        <v>125</v>
      </c>
      <c r="F10">
        <v>562</v>
      </c>
      <c r="G10">
        <v>477</v>
      </c>
      <c r="H10">
        <v>128</v>
      </c>
      <c r="I10">
        <v>24</v>
      </c>
      <c r="J10">
        <v>2</v>
      </c>
      <c r="K10">
        <v>27</v>
      </c>
      <c r="L10">
        <v>90</v>
      </c>
      <c r="M10">
        <v>78</v>
      </c>
      <c r="N10">
        <v>76</v>
      </c>
      <c r="O10">
        <v>85</v>
      </c>
      <c r="P10">
        <v>4</v>
      </c>
      <c r="Q10">
        <v>18</v>
      </c>
      <c r="R10">
        <v>4</v>
      </c>
      <c r="S10">
        <f t="shared" si="0"/>
        <v>410</v>
      </c>
      <c r="T10">
        <v>27.333333333333332</v>
      </c>
      <c r="U10">
        <v>25.283333333333335</v>
      </c>
      <c r="V10">
        <v>25.283333333333335</v>
      </c>
    </row>
    <row r="11" spans="1:22" x14ac:dyDescent="0.35">
      <c r="A11" t="s">
        <v>495</v>
      </c>
      <c r="B11" t="s">
        <v>494</v>
      </c>
      <c r="C11" t="s">
        <v>324</v>
      </c>
      <c r="D11" t="s">
        <v>311</v>
      </c>
      <c r="E11">
        <v>132</v>
      </c>
      <c r="F11">
        <v>591</v>
      </c>
      <c r="G11">
        <v>518</v>
      </c>
      <c r="H11">
        <v>142</v>
      </c>
      <c r="I11">
        <v>28</v>
      </c>
      <c r="J11">
        <v>3</v>
      </c>
      <c r="K11">
        <v>22</v>
      </c>
      <c r="L11">
        <v>84</v>
      </c>
      <c r="M11">
        <v>79</v>
      </c>
      <c r="N11">
        <v>64</v>
      </c>
      <c r="O11">
        <v>70</v>
      </c>
      <c r="P11">
        <v>4</v>
      </c>
      <c r="Q11">
        <v>8</v>
      </c>
      <c r="R11">
        <v>2</v>
      </c>
      <c r="S11">
        <f t="shared" si="0"/>
        <v>405</v>
      </c>
      <c r="T11">
        <v>27</v>
      </c>
      <c r="U11">
        <v>24.975000000000001</v>
      </c>
      <c r="V11">
        <v>24.975000000000001</v>
      </c>
    </row>
    <row r="12" spans="1:22" x14ac:dyDescent="0.35">
      <c r="A12" t="s">
        <v>106</v>
      </c>
      <c r="B12" t="s">
        <v>105</v>
      </c>
      <c r="C12" t="s">
        <v>324</v>
      </c>
      <c r="D12" t="s">
        <v>311</v>
      </c>
      <c r="E12">
        <v>151</v>
      </c>
      <c r="F12">
        <v>658</v>
      </c>
      <c r="G12">
        <v>576</v>
      </c>
      <c r="H12">
        <v>161</v>
      </c>
      <c r="I12">
        <v>34</v>
      </c>
      <c r="J12">
        <v>2</v>
      </c>
      <c r="K12">
        <v>24</v>
      </c>
      <c r="L12">
        <v>89</v>
      </c>
      <c r="M12">
        <v>94</v>
      </c>
      <c r="N12">
        <v>69</v>
      </c>
      <c r="O12">
        <v>124</v>
      </c>
      <c r="P12">
        <v>9</v>
      </c>
      <c r="Q12">
        <v>7</v>
      </c>
      <c r="R12">
        <v>2</v>
      </c>
      <c r="S12">
        <f t="shared" si="0"/>
        <v>404</v>
      </c>
      <c r="T12">
        <v>26.933333333333334</v>
      </c>
      <c r="U12">
        <v>24.913333333333334</v>
      </c>
      <c r="V12">
        <v>24.913333333333334</v>
      </c>
    </row>
    <row r="13" spans="1:22" x14ac:dyDescent="0.35">
      <c r="A13" t="s">
        <v>472</v>
      </c>
      <c r="B13" t="s">
        <v>1203</v>
      </c>
      <c r="C13" t="s">
        <v>324</v>
      </c>
      <c r="D13" t="s">
        <v>297</v>
      </c>
      <c r="E13">
        <v>136</v>
      </c>
      <c r="F13">
        <v>607</v>
      </c>
      <c r="G13">
        <v>528</v>
      </c>
      <c r="H13">
        <v>138</v>
      </c>
      <c r="I13">
        <v>25</v>
      </c>
      <c r="J13">
        <v>10</v>
      </c>
      <c r="K13">
        <v>27</v>
      </c>
      <c r="L13">
        <v>91</v>
      </c>
      <c r="M13">
        <v>85</v>
      </c>
      <c r="N13">
        <v>65</v>
      </c>
      <c r="O13">
        <v>126</v>
      </c>
      <c r="P13">
        <v>8</v>
      </c>
      <c r="Q13">
        <v>32</v>
      </c>
      <c r="R13">
        <v>8</v>
      </c>
      <c r="S13">
        <f t="shared" si="0"/>
        <v>403</v>
      </c>
      <c r="T13">
        <v>26.866666666666667</v>
      </c>
      <c r="U13">
        <v>24.851666666666667</v>
      </c>
      <c r="V13">
        <v>24.851666666666667</v>
      </c>
    </row>
    <row r="14" spans="1:22" x14ac:dyDescent="0.35">
      <c r="A14" t="s">
        <v>1196</v>
      </c>
      <c r="B14" t="s">
        <v>1197</v>
      </c>
      <c r="C14" t="s">
        <v>324</v>
      </c>
      <c r="D14" t="s">
        <v>305</v>
      </c>
      <c r="E14">
        <v>139</v>
      </c>
      <c r="F14">
        <v>629</v>
      </c>
      <c r="G14">
        <v>550</v>
      </c>
      <c r="H14">
        <v>151</v>
      </c>
      <c r="I14">
        <v>30</v>
      </c>
      <c r="J14">
        <v>4</v>
      </c>
      <c r="K14">
        <v>27</v>
      </c>
      <c r="L14">
        <v>94</v>
      </c>
      <c r="M14">
        <v>83</v>
      </c>
      <c r="N14">
        <v>67</v>
      </c>
      <c r="O14">
        <v>127</v>
      </c>
      <c r="P14">
        <v>6</v>
      </c>
      <c r="Q14">
        <v>21</v>
      </c>
      <c r="R14">
        <v>6</v>
      </c>
      <c r="S14">
        <f t="shared" si="0"/>
        <v>402</v>
      </c>
      <c r="T14">
        <v>26.8</v>
      </c>
      <c r="U14">
        <v>24.790000000000003</v>
      </c>
      <c r="V14">
        <v>24.790000000000003</v>
      </c>
    </row>
    <row r="15" spans="1:22" x14ac:dyDescent="0.35">
      <c r="A15" t="s">
        <v>535</v>
      </c>
      <c r="B15" t="s">
        <v>338</v>
      </c>
      <c r="C15" t="s">
        <v>324</v>
      </c>
      <c r="D15" t="s">
        <v>297</v>
      </c>
      <c r="E15">
        <v>133</v>
      </c>
      <c r="F15">
        <v>601</v>
      </c>
      <c r="G15">
        <v>523</v>
      </c>
      <c r="H15">
        <v>146</v>
      </c>
      <c r="I15">
        <v>31</v>
      </c>
      <c r="J15">
        <v>2</v>
      </c>
      <c r="K15">
        <v>26</v>
      </c>
      <c r="L15">
        <v>90</v>
      </c>
      <c r="M15">
        <v>79</v>
      </c>
      <c r="N15">
        <v>65</v>
      </c>
      <c r="O15">
        <v>98</v>
      </c>
      <c r="P15">
        <v>7</v>
      </c>
      <c r="Q15">
        <v>6</v>
      </c>
      <c r="R15">
        <v>2</v>
      </c>
      <c r="S15">
        <f t="shared" si="0"/>
        <v>399</v>
      </c>
      <c r="T15">
        <v>26.6</v>
      </c>
      <c r="U15">
        <v>23.94</v>
      </c>
      <c r="V15">
        <v>23.94</v>
      </c>
    </row>
    <row r="16" spans="1:22" x14ac:dyDescent="0.35">
      <c r="A16" t="s">
        <v>221</v>
      </c>
      <c r="B16" t="s">
        <v>739</v>
      </c>
      <c r="C16" t="s">
        <v>324</v>
      </c>
      <c r="D16" t="s">
        <v>1046</v>
      </c>
      <c r="E16">
        <v>130</v>
      </c>
      <c r="F16">
        <v>579</v>
      </c>
      <c r="G16">
        <v>505</v>
      </c>
      <c r="H16">
        <v>139</v>
      </c>
      <c r="I16">
        <v>26</v>
      </c>
      <c r="J16">
        <v>2</v>
      </c>
      <c r="K16">
        <v>28</v>
      </c>
      <c r="L16">
        <v>86</v>
      </c>
      <c r="M16">
        <v>83</v>
      </c>
      <c r="N16">
        <v>63</v>
      </c>
      <c r="O16">
        <v>113</v>
      </c>
      <c r="P16">
        <v>6</v>
      </c>
      <c r="Q16">
        <v>21</v>
      </c>
      <c r="R16">
        <v>5</v>
      </c>
      <c r="S16">
        <f t="shared" si="0"/>
        <v>388</v>
      </c>
      <c r="T16">
        <v>25.866666666666667</v>
      </c>
      <c r="U16">
        <v>23.28</v>
      </c>
      <c r="V16">
        <v>23.28</v>
      </c>
    </row>
    <row r="17" spans="1:22" x14ac:dyDescent="0.35">
      <c r="A17" t="s">
        <v>33</v>
      </c>
      <c r="B17" t="s">
        <v>590</v>
      </c>
      <c r="C17" t="s">
        <v>324</v>
      </c>
      <c r="D17" t="s">
        <v>310</v>
      </c>
      <c r="E17">
        <v>142</v>
      </c>
      <c r="F17">
        <v>638</v>
      </c>
      <c r="G17">
        <v>557</v>
      </c>
      <c r="H17">
        <v>145</v>
      </c>
      <c r="I17">
        <v>28</v>
      </c>
      <c r="J17">
        <v>1</v>
      </c>
      <c r="K17">
        <v>23</v>
      </c>
      <c r="L17">
        <v>85</v>
      </c>
      <c r="M17">
        <v>77</v>
      </c>
      <c r="N17">
        <v>67</v>
      </c>
      <c r="O17">
        <v>89</v>
      </c>
      <c r="P17">
        <v>8</v>
      </c>
      <c r="Q17">
        <v>3</v>
      </c>
      <c r="R17">
        <v>1</v>
      </c>
      <c r="S17">
        <f t="shared" si="0"/>
        <v>386</v>
      </c>
      <c r="T17">
        <v>25.733333333333334</v>
      </c>
      <c r="U17">
        <v>23.16</v>
      </c>
      <c r="V17">
        <v>23.16</v>
      </c>
    </row>
    <row r="18" spans="1:22" x14ac:dyDescent="0.35">
      <c r="A18" t="s">
        <v>336</v>
      </c>
      <c r="B18" t="s">
        <v>344</v>
      </c>
      <c r="C18" t="s">
        <v>324</v>
      </c>
      <c r="D18" t="s">
        <v>305</v>
      </c>
      <c r="E18">
        <v>146</v>
      </c>
      <c r="F18">
        <v>642</v>
      </c>
      <c r="G18">
        <v>564</v>
      </c>
      <c r="H18">
        <v>143</v>
      </c>
      <c r="I18">
        <v>28</v>
      </c>
      <c r="J18">
        <v>1</v>
      </c>
      <c r="K18">
        <v>35</v>
      </c>
      <c r="L18">
        <v>88</v>
      </c>
      <c r="M18">
        <v>100</v>
      </c>
      <c r="N18">
        <v>61</v>
      </c>
      <c r="O18">
        <v>148</v>
      </c>
      <c r="P18">
        <v>12</v>
      </c>
      <c r="Q18">
        <v>3</v>
      </c>
      <c r="R18">
        <v>1</v>
      </c>
      <c r="S18">
        <f t="shared" si="0"/>
        <v>381</v>
      </c>
      <c r="T18">
        <v>25.4</v>
      </c>
      <c r="U18">
        <v>22.86</v>
      </c>
      <c r="V18">
        <v>22.86</v>
      </c>
    </row>
    <row r="19" spans="1:22" x14ac:dyDescent="0.35">
      <c r="A19" t="s">
        <v>53</v>
      </c>
      <c r="B19" t="s">
        <v>2011</v>
      </c>
      <c r="C19" t="s">
        <v>324</v>
      </c>
      <c r="D19" t="s">
        <v>298</v>
      </c>
      <c r="E19">
        <v>139</v>
      </c>
      <c r="F19">
        <v>618</v>
      </c>
      <c r="G19">
        <v>560</v>
      </c>
      <c r="H19">
        <v>154</v>
      </c>
      <c r="I19">
        <v>27</v>
      </c>
      <c r="J19">
        <v>2</v>
      </c>
      <c r="K19">
        <v>30</v>
      </c>
      <c r="L19">
        <v>85</v>
      </c>
      <c r="M19">
        <v>91</v>
      </c>
      <c r="N19">
        <v>44</v>
      </c>
      <c r="O19">
        <v>134</v>
      </c>
      <c r="P19">
        <v>8</v>
      </c>
      <c r="Q19">
        <v>23</v>
      </c>
      <c r="R19">
        <v>6</v>
      </c>
      <c r="S19">
        <f t="shared" si="0"/>
        <v>378</v>
      </c>
      <c r="T19">
        <v>25.2</v>
      </c>
      <c r="U19">
        <v>22.68</v>
      </c>
      <c r="V19">
        <v>22.68</v>
      </c>
    </row>
    <row r="20" spans="1:22" x14ac:dyDescent="0.35">
      <c r="A20" t="s">
        <v>390</v>
      </c>
      <c r="B20" t="s">
        <v>368</v>
      </c>
      <c r="C20" t="s">
        <v>324</v>
      </c>
      <c r="D20" t="s">
        <v>317</v>
      </c>
      <c r="E20">
        <v>135</v>
      </c>
      <c r="F20">
        <v>598</v>
      </c>
      <c r="G20">
        <v>514</v>
      </c>
      <c r="H20">
        <v>140</v>
      </c>
      <c r="I20">
        <v>32</v>
      </c>
      <c r="J20">
        <v>1</v>
      </c>
      <c r="K20">
        <v>27</v>
      </c>
      <c r="L20">
        <v>83</v>
      </c>
      <c r="M20">
        <v>87</v>
      </c>
      <c r="N20">
        <v>75</v>
      </c>
      <c r="O20">
        <v>128</v>
      </c>
      <c r="P20">
        <v>5</v>
      </c>
      <c r="Q20">
        <v>9</v>
      </c>
      <c r="R20">
        <v>3</v>
      </c>
      <c r="S20">
        <f t="shared" si="0"/>
        <v>378</v>
      </c>
      <c r="T20">
        <v>25.2</v>
      </c>
      <c r="U20">
        <v>22.68</v>
      </c>
      <c r="V20">
        <v>22.68</v>
      </c>
    </row>
    <row r="21" spans="1:22" x14ac:dyDescent="0.35">
      <c r="A21" t="s">
        <v>88</v>
      </c>
      <c r="B21" t="s">
        <v>548</v>
      </c>
      <c r="C21" t="s">
        <v>324</v>
      </c>
      <c r="D21" t="s">
        <v>320</v>
      </c>
      <c r="E21">
        <v>148</v>
      </c>
      <c r="F21">
        <v>651</v>
      </c>
      <c r="G21">
        <v>563</v>
      </c>
      <c r="H21">
        <v>144</v>
      </c>
      <c r="I21">
        <v>29</v>
      </c>
      <c r="J21">
        <v>1</v>
      </c>
      <c r="K21">
        <v>31</v>
      </c>
      <c r="L21">
        <v>89</v>
      </c>
      <c r="M21">
        <v>95</v>
      </c>
      <c r="N21">
        <v>78</v>
      </c>
      <c r="O21">
        <v>157</v>
      </c>
      <c r="P21">
        <v>5</v>
      </c>
      <c r="Q21">
        <v>1</v>
      </c>
      <c r="R21">
        <v>0</v>
      </c>
      <c r="S21">
        <f t="shared" si="0"/>
        <v>374</v>
      </c>
      <c r="T21">
        <v>24.933333333333334</v>
      </c>
      <c r="U21">
        <v>21.816666666666666</v>
      </c>
      <c r="V21">
        <v>21.816666666666666</v>
      </c>
    </row>
    <row r="22" spans="1:22" x14ac:dyDescent="0.35">
      <c r="A22" t="s">
        <v>49</v>
      </c>
      <c r="B22" t="s">
        <v>532</v>
      </c>
      <c r="C22" t="s">
        <v>324</v>
      </c>
      <c r="D22" t="s">
        <v>317</v>
      </c>
      <c r="E22">
        <v>138</v>
      </c>
      <c r="F22">
        <v>626</v>
      </c>
      <c r="G22">
        <v>520</v>
      </c>
      <c r="H22">
        <v>120</v>
      </c>
      <c r="I22">
        <v>19</v>
      </c>
      <c r="J22">
        <v>1</v>
      </c>
      <c r="K22">
        <v>39</v>
      </c>
      <c r="L22">
        <v>97</v>
      </c>
      <c r="M22">
        <v>90</v>
      </c>
      <c r="N22">
        <v>93</v>
      </c>
      <c r="O22">
        <v>175</v>
      </c>
      <c r="P22">
        <v>7</v>
      </c>
      <c r="Q22">
        <v>6</v>
      </c>
      <c r="R22">
        <v>2</v>
      </c>
      <c r="S22">
        <f t="shared" si="0"/>
        <v>367</v>
      </c>
      <c r="T22">
        <v>24.466666666666665</v>
      </c>
      <c r="U22">
        <v>21.408333333333331</v>
      </c>
      <c r="V22">
        <v>21.408333333333331</v>
      </c>
    </row>
    <row r="23" spans="1:22" x14ac:dyDescent="0.35">
      <c r="A23" t="s">
        <v>1173</v>
      </c>
      <c r="B23" t="s">
        <v>1174</v>
      </c>
      <c r="C23" t="s">
        <v>324</v>
      </c>
      <c r="D23" t="s">
        <v>1050</v>
      </c>
      <c r="E23">
        <v>128</v>
      </c>
      <c r="F23">
        <v>563</v>
      </c>
      <c r="G23">
        <v>503</v>
      </c>
      <c r="H23">
        <v>135</v>
      </c>
      <c r="I23">
        <v>28</v>
      </c>
      <c r="J23">
        <v>1</v>
      </c>
      <c r="K23">
        <v>26</v>
      </c>
      <c r="L23">
        <v>73</v>
      </c>
      <c r="M23">
        <v>83</v>
      </c>
      <c r="N23">
        <v>50</v>
      </c>
      <c r="O23">
        <v>84</v>
      </c>
      <c r="P23">
        <v>5</v>
      </c>
      <c r="Q23">
        <v>1</v>
      </c>
      <c r="R23">
        <v>0</v>
      </c>
      <c r="S23">
        <f t="shared" si="0"/>
        <v>366</v>
      </c>
      <c r="T23">
        <v>24.4</v>
      </c>
      <c r="U23">
        <v>21.349999999999998</v>
      </c>
      <c r="V23">
        <v>21.349999999999998</v>
      </c>
    </row>
    <row r="24" spans="1:22" x14ac:dyDescent="0.35">
      <c r="A24" t="s">
        <v>714</v>
      </c>
      <c r="B24" t="s">
        <v>2016</v>
      </c>
      <c r="C24" t="s">
        <v>324</v>
      </c>
      <c r="D24" t="s">
        <v>1048</v>
      </c>
      <c r="E24">
        <v>135</v>
      </c>
      <c r="F24">
        <v>612</v>
      </c>
      <c r="G24">
        <v>540</v>
      </c>
      <c r="H24">
        <v>155</v>
      </c>
      <c r="I24">
        <v>28</v>
      </c>
      <c r="J24">
        <v>1</v>
      </c>
      <c r="K24">
        <v>20</v>
      </c>
      <c r="L24">
        <v>83</v>
      </c>
      <c r="M24">
        <v>71</v>
      </c>
      <c r="N24">
        <v>59</v>
      </c>
      <c r="O24">
        <v>96</v>
      </c>
      <c r="P24">
        <v>6</v>
      </c>
      <c r="Q24">
        <v>3</v>
      </c>
      <c r="R24">
        <v>1</v>
      </c>
      <c r="S24">
        <f t="shared" si="0"/>
        <v>364</v>
      </c>
      <c r="T24">
        <v>24.266666666666666</v>
      </c>
      <c r="U24">
        <v>21.233333333333334</v>
      </c>
      <c r="V24">
        <v>21.233333333333334</v>
      </c>
    </row>
    <row r="25" spans="1:22" x14ac:dyDescent="0.35">
      <c r="A25" t="s">
        <v>69</v>
      </c>
      <c r="B25" t="s">
        <v>459</v>
      </c>
      <c r="C25" t="s">
        <v>324</v>
      </c>
      <c r="D25" t="s">
        <v>314</v>
      </c>
      <c r="E25">
        <v>132</v>
      </c>
      <c r="F25">
        <v>608</v>
      </c>
      <c r="G25">
        <v>537</v>
      </c>
      <c r="H25">
        <v>139</v>
      </c>
      <c r="I25">
        <v>27</v>
      </c>
      <c r="J25">
        <v>1</v>
      </c>
      <c r="K25">
        <v>25</v>
      </c>
      <c r="L25">
        <v>89</v>
      </c>
      <c r="M25">
        <v>69</v>
      </c>
      <c r="N25">
        <v>55</v>
      </c>
      <c r="O25">
        <v>112</v>
      </c>
      <c r="P25">
        <v>10</v>
      </c>
      <c r="Q25">
        <v>22</v>
      </c>
      <c r="R25">
        <v>5</v>
      </c>
      <c r="S25">
        <f t="shared" si="0"/>
        <v>361</v>
      </c>
      <c r="T25">
        <v>24.066666666666666</v>
      </c>
      <c r="U25">
        <v>21.058333333333334</v>
      </c>
      <c r="V25">
        <v>21.058333333333334</v>
      </c>
    </row>
    <row r="26" spans="1:22" x14ac:dyDescent="0.35">
      <c r="A26" t="s">
        <v>409</v>
      </c>
      <c r="B26" t="s">
        <v>245</v>
      </c>
      <c r="C26" t="s">
        <v>324</v>
      </c>
      <c r="D26" t="s">
        <v>1050</v>
      </c>
      <c r="E26">
        <v>138</v>
      </c>
      <c r="F26">
        <v>620</v>
      </c>
      <c r="G26">
        <v>558</v>
      </c>
      <c r="H26">
        <v>154</v>
      </c>
      <c r="I26">
        <v>32</v>
      </c>
      <c r="J26">
        <v>4</v>
      </c>
      <c r="K26">
        <v>13</v>
      </c>
      <c r="L26">
        <v>82</v>
      </c>
      <c r="M26">
        <v>62</v>
      </c>
      <c r="N26">
        <v>53</v>
      </c>
      <c r="O26">
        <v>91</v>
      </c>
      <c r="P26">
        <v>2</v>
      </c>
      <c r="Q26">
        <v>26</v>
      </c>
      <c r="R26">
        <v>7</v>
      </c>
      <c r="S26">
        <f t="shared" si="0"/>
        <v>358</v>
      </c>
      <c r="T26">
        <v>23.866666666666667</v>
      </c>
      <c r="U26">
        <v>20.883333333333333</v>
      </c>
      <c r="V26">
        <v>20.883333333333333</v>
      </c>
    </row>
    <row r="27" spans="1:22" x14ac:dyDescent="0.35">
      <c r="A27" t="s">
        <v>191</v>
      </c>
      <c r="B27" t="s">
        <v>588</v>
      </c>
      <c r="C27" t="s">
        <v>324</v>
      </c>
      <c r="D27" t="s">
        <v>315</v>
      </c>
      <c r="E27">
        <v>130</v>
      </c>
      <c r="F27">
        <v>574</v>
      </c>
      <c r="G27">
        <v>518</v>
      </c>
      <c r="H27">
        <v>136</v>
      </c>
      <c r="I27">
        <v>23</v>
      </c>
      <c r="J27">
        <v>3</v>
      </c>
      <c r="K27">
        <v>24</v>
      </c>
      <c r="L27">
        <v>73</v>
      </c>
      <c r="M27">
        <v>80</v>
      </c>
      <c r="N27">
        <v>47</v>
      </c>
      <c r="O27">
        <v>87</v>
      </c>
      <c r="P27">
        <v>4</v>
      </c>
      <c r="Q27">
        <v>9</v>
      </c>
      <c r="R27">
        <v>3</v>
      </c>
      <c r="S27">
        <f t="shared" si="0"/>
        <v>356</v>
      </c>
      <c r="T27">
        <v>23.733333333333334</v>
      </c>
      <c r="U27">
        <v>20.766666666666666</v>
      </c>
      <c r="V27">
        <v>20.766666666666666</v>
      </c>
    </row>
    <row r="28" spans="1:22" x14ac:dyDescent="0.35">
      <c r="A28" t="s">
        <v>66</v>
      </c>
      <c r="B28" t="s">
        <v>844</v>
      </c>
      <c r="C28" t="s">
        <v>324</v>
      </c>
      <c r="D28" t="s">
        <v>1049</v>
      </c>
      <c r="E28">
        <v>129</v>
      </c>
      <c r="F28">
        <v>592</v>
      </c>
      <c r="G28">
        <v>550</v>
      </c>
      <c r="H28">
        <v>168</v>
      </c>
      <c r="I28">
        <v>29</v>
      </c>
      <c r="J28">
        <v>3</v>
      </c>
      <c r="K28">
        <v>6</v>
      </c>
      <c r="L28">
        <v>72</v>
      </c>
      <c r="M28">
        <v>52</v>
      </c>
      <c r="N28">
        <v>30</v>
      </c>
      <c r="O28">
        <v>26</v>
      </c>
      <c r="P28">
        <v>5</v>
      </c>
      <c r="Q28">
        <v>9</v>
      </c>
      <c r="R28">
        <v>3</v>
      </c>
      <c r="S28">
        <f t="shared" si="0"/>
        <v>355</v>
      </c>
      <c r="T28">
        <v>23.666666666666668</v>
      </c>
      <c r="U28">
        <v>20.708333333333336</v>
      </c>
      <c r="V28">
        <v>20.708333333333336</v>
      </c>
    </row>
    <row r="29" spans="1:22" x14ac:dyDescent="0.35">
      <c r="A29" t="s">
        <v>753</v>
      </c>
      <c r="B29" t="s">
        <v>929</v>
      </c>
      <c r="C29" t="s">
        <v>324</v>
      </c>
      <c r="D29" t="s">
        <v>298</v>
      </c>
      <c r="E29">
        <v>138</v>
      </c>
      <c r="F29">
        <v>615</v>
      </c>
      <c r="G29">
        <v>527</v>
      </c>
      <c r="H29">
        <v>121</v>
      </c>
      <c r="I29">
        <v>22</v>
      </c>
      <c r="J29">
        <v>0</v>
      </c>
      <c r="K29">
        <v>38</v>
      </c>
      <c r="L29">
        <v>88</v>
      </c>
      <c r="M29">
        <v>91</v>
      </c>
      <c r="N29">
        <v>76</v>
      </c>
      <c r="O29">
        <v>164</v>
      </c>
      <c r="P29">
        <v>6</v>
      </c>
      <c r="Q29">
        <v>8</v>
      </c>
      <c r="R29">
        <v>3</v>
      </c>
      <c r="S29">
        <f t="shared" si="0"/>
        <v>353</v>
      </c>
      <c r="T29">
        <v>23.533333333333335</v>
      </c>
      <c r="U29">
        <v>20.591666666666669</v>
      </c>
      <c r="V29">
        <v>20.591666666666669</v>
      </c>
    </row>
    <row r="30" spans="1:22" x14ac:dyDescent="0.35">
      <c r="A30" t="s">
        <v>143</v>
      </c>
      <c r="B30" t="s">
        <v>398</v>
      </c>
      <c r="C30" t="s">
        <v>324</v>
      </c>
      <c r="D30" t="s">
        <v>307</v>
      </c>
      <c r="E30">
        <v>134</v>
      </c>
      <c r="F30">
        <v>609</v>
      </c>
      <c r="G30">
        <v>534</v>
      </c>
      <c r="H30">
        <v>138</v>
      </c>
      <c r="I30">
        <v>24</v>
      </c>
      <c r="J30">
        <v>1</v>
      </c>
      <c r="K30">
        <v>26</v>
      </c>
      <c r="L30">
        <v>86</v>
      </c>
      <c r="M30">
        <v>72</v>
      </c>
      <c r="N30">
        <v>61</v>
      </c>
      <c r="O30">
        <v>118</v>
      </c>
      <c r="P30">
        <v>7</v>
      </c>
      <c r="Q30">
        <v>13</v>
      </c>
      <c r="R30">
        <v>3</v>
      </c>
      <c r="S30">
        <f t="shared" si="0"/>
        <v>353</v>
      </c>
      <c r="T30">
        <v>23.533333333333335</v>
      </c>
      <c r="U30">
        <v>20.591666666666669</v>
      </c>
      <c r="V30">
        <v>20.591666666666669</v>
      </c>
    </row>
    <row r="31" spans="1:22" x14ac:dyDescent="0.35">
      <c r="A31" t="s">
        <v>1288</v>
      </c>
      <c r="B31" t="s">
        <v>1040</v>
      </c>
      <c r="C31" t="s">
        <v>324</v>
      </c>
      <c r="D31" t="s">
        <v>301</v>
      </c>
      <c r="E31">
        <v>140</v>
      </c>
      <c r="F31">
        <v>617</v>
      </c>
      <c r="G31">
        <v>544</v>
      </c>
      <c r="H31">
        <v>143</v>
      </c>
      <c r="I31">
        <v>29</v>
      </c>
      <c r="J31">
        <v>5</v>
      </c>
      <c r="K31">
        <v>23</v>
      </c>
      <c r="L31">
        <v>83</v>
      </c>
      <c r="M31">
        <v>82</v>
      </c>
      <c r="N31">
        <v>63</v>
      </c>
      <c r="O31">
        <v>154</v>
      </c>
      <c r="P31">
        <v>4</v>
      </c>
      <c r="Q31">
        <v>38</v>
      </c>
      <c r="R31">
        <v>11</v>
      </c>
      <c r="S31">
        <f t="shared" si="0"/>
        <v>352</v>
      </c>
      <c r="T31">
        <v>23.466666666666665</v>
      </c>
      <c r="U31">
        <v>20.533333333333331</v>
      </c>
      <c r="V31">
        <v>20.533333333333331</v>
      </c>
    </row>
    <row r="32" spans="1:22" x14ac:dyDescent="0.35">
      <c r="A32" t="s">
        <v>42</v>
      </c>
      <c r="B32" t="s">
        <v>855</v>
      </c>
      <c r="C32" t="s">
        <v>324</v>
      </c>
      <c r="D32" t="s">
        <v>298</v>
      </c>
      <c r="E32">
        <v>133</v>
      </c>
      <c r="F32">
        <v>570</v>
      </c>
      <c r="G32">
        <v>514</v>
      </c>
      <c r="H32">
        <v>137</v>
      </c>
      <c r="I32">
        <v>26</v>
      </c>
      <c r="J32">
        <v>1</v>
      </c>
      <c r="K32">
        <v>22</v>
      </c>
      <c r="L32">
        <v>71</v>
      </c>
      <c r="M32">
        <v>80</v>
      </c>
      <c r="N32">
        <v>47</v>
      </c>
      <c r="O32">
        <v>89</v>
      </c>
      <c r="P32">
        <v>5</v>
      </c>
      <c r="Q32">
        <v>15</v>
      </c>
      <c r="R32">
        <v>4</v>
      </c>
      <c r="S32">
        <f t="shared" si="0"/>
        <v>351</v>
      </c>
      <c r="T32">
        <v>23.4</v>
      </c>
      <c r="U32">
        <v>20.474999999999998</v>
      </c>
      <c r="V32">
        <v>20.474999999999998</v>
      </c>
    </row>
    <row r="33" spans="1:22" x14ac:dyDescent="0.35">
      <c r="A33" t="s">
        <v>209</v>
      </c>
      <c r="B33" t="s">
        <v>419</v>
      </c>
      <c r="C33" t="s">
        <v>324</v>
      </c>
      <c r="D33" t="s">
        <v>314</v>
      </c>
      <c r="E33">
        <v>155</v>
      </c>
      <c r="F33">
        <v>668</v>
      </c>
      <c r="G33">
        <v>596</v>
      </c>
      <c r="H33">
        <v>144</v>
      </c>
      <c r="I33">
        <v>25</v>
      </c>
      <c r="J33">
        <v>2</v>
      </c>
      <c r="K33">
        <v>22</v>
      </c>
      <c r="L33">
        <v>79</v>
      </c>
      <c r="M33">
        <v>77</v>
      </c>
      <c r="N33">
        <v>60</v>
      </c>
      <c r="O33">
        <v>112</v>
      </c>
      <c r="P33">
        <v>5</v>
      </c>
      <c r="Q33">
        <v>9</v>
      </c>
      <c r="R33">
        <v>3</v>
      </c>
      <c r="S33">
        <f t="shared" si="0"/>
        <v>349</v>
      </c>
      <c r="T33">
        <v>23.266666666666666</v>
      </c>
      <c r="U33">
        <v>19.776666666666664</v>
      </c>
      <c r="V33">
        <v>19.776666666666664</v>
      </c>
    </row>
    <row r="34" spans="1:22" x14ac:dyDescent="0.35">
      <c r="A34" t="s">
        <v>401</v>
      </c>
      <c r="B34" t="s">
        <v>1116</v>
      </c>
      <c r="C34" t="s">
        <v>324</v>
      </c>
      <c r="D34" t="s">
        <v>318</v>
      </c>
      <c r="E34">
        <v>128</v>
      </c>
      <c r="F34">
        <v>594</v>
      </c>
      <c r="G34">
        <v>527</v>
      </c>
      <c r="H34">
        <v>146</v>
      </c>
      <c r="I34">
        <v>26</v>
      </c>
      <c r="J34">
        <v>2</v>
      </c>
      <c r="K34">
        <v>11</v>
      </c>
      <c r="L34">
        <v>77</v>
      </c>
      <c r="M34">
        <v>51</v>
      </c>
      <c r="N34">
        <v>56</v>
      </c>
      <c r="O34">
        <v>57</v>
      </c>
      <c r="P34">
        <v>4</v>
      </c>
      <c r="Q34">
        <v>17</v>
      </c>
      <c r="R34">
        <v>4</v>
      </c>
      <c r="S34">
        <f t="shared" si="0"/>
        <v>349</v>
      </c>
      <c r="T34">
        <v>23.266666666666666</v>
      </c>
      <c r="U34">
        <v>19.776666666666664</v>
      </c>
      <c r="V34">
        <v>19.776666666666664</v>
      </c>
    </row>
    <row r="35" spans="1:22" x14ac:dyDescent="0.35">
      <c r="A35" t="s">
        <v>542</v>
      </c>
      <c r="B35" t="s">
        <v>345</v>
      </c>
      <c r="C35" t="s">
        <v>324</v>
      </c>
      <c r="D35" t="s">
        <v>317</v>
      </c>
      <c r="E35">
        <v>132</v>
      </c>
      <c r="F35">
        <v>609</v>
      </c>
      <c r="G35">
        <v>557</v>
      </c>
      <c r="H35">
        <v>156</v>
      </c>
      <c r="I35">
        <v>28</v>
      </c>
      <c r="J35">
        <v>4</v>
      </c>
      <c r="K35">
        <v>18</v>
      </c>
      <c r="L35">
        <v>86</v>
      </c>
      <c r="M35">
        <v>65</v>
      </c>
      <c r="N35">
        <v>40</v>
      </c>
      <c r="O35">
        <v>110</v>
      </c>
      <c r="P35">
        <v>5</v>
      </c>
      <c r="Q35">
        <v>26</v>
      </c>
      <c r="R35">
        <v>5</v>
      </c>
      <c r="S35">
        <f t="shared" si="0"/>
        <v>348</v>
      </c>
      <c r="T35">
        <v>23.2</v>
      </c>
      <c r="U35">
        <v>19.72</v>
      </c>
      <c r="V35">
        <v>19.72</v>
      </c>
    </row>
    <row r="36" spans="1:22" x14ac:dyDescent="0.35">
      <c r="A36" t="s">
        <v>130</v>
      </c>
      <c r="B36" t="s">
        <v>1390</v>
      </c>
      <c r="C36" t="s">
        <v>324</v>
      </c>
      <c r="D36" t="s">
        <v>316</v>
      </c>
      <c r="E36">
        <v>131</v>
      </c>
      <c r="F36">
        <v>594</v>
      </c>
      <c r="G36">
        <v>546</v>
      </c>
      <c r="H36">
        <v>147</v>
      </c>
      <c r="I36">
        <v>31</v>
      </c>
      <c r="J36">
        <v>3</v>
      </c>
      <c r="K36">
        <v>24</v>
      </c>
      <c r="L36">
        <v>83</v>
      </c>
      <c r="M36">
        <v>73</v>
      </c>
      <c r="N36">
        <v>38</v>
      </c>
      <c r="O36">
        <v>118</v>
      </c>
      <c r="P36">
        <v>4</v>
      </c>
      <c r="Q36">
        <v>22</v>
      </c>
      <c r="R36">
        <v>6</v>
      </c>
      <c r="S36">
        <f t="shared" si="0"/>
        <v>348</v>
      </c>
      <c r="T36">
        <v>23.2</v>
      </c>
      <c r="U36">
        <v>19.72</v>
      </c>
      <c r="V36">
        <v>19.72</v>
      </c>
    </row>
    <row r="37" spans="1:22" x14ac:dyDescent="0.35">
      <c r="A37" t="s">
        <v>445</v>
      </c>
      <c r="B37" t="s">
        <v>1393</v>
      </c>
      <c r="C37" t="s">
        <v>324</v>
      </c>
      <c r="D37" t="s">
        <v>1048</v>
      </c>
      <c r="E37">
        <v>119</v>
      </c>
      <c r="F37">
        <v>522</v>
      </c>
      <c r="G37">
        <v>478</v>
      </c>
      <c r="H37">
        <v>129</v>
      </c>
      <c r="I37">
        <v>23</v>
      </c>
      <c r="J37">
        <v>1</v>
      </c>
      <c r="K37">
        <v>32</v>
      </c>
      <c r="L37">
        <v>71</v>
      </c>
      <c r="M37">
        <v>88</v>
      </c>
      <c r="N37">
        <v>36</v>
      </c>
      <c r="O37">
        <v>101</v>
      </c>
      <c r="P37">
        <v>4</v>
      </c>
      <c r="Q37">
        <v>5</v>
      </c>
      <c r="R37">
        <v>2</v>
      </c>
      <c r="S37">
        <f t="shared" si="0"/>
        <v>347</v>
      </c>
      <c r="T37">
        <v>23.133333333333333</v>
      </c>
      <c r="U37">
        <v>19.663333333333334</v>
      </c>
      <c r="V37">
        <v>19.663333333333334</v>
      </c>
    </row>
    <row r="38" spans="1:22" x14ac:dyDescent="0.35">
      <c r="A38" t="s">
        <v>180</v>
      </c>
      <c r="B38" t="s">
        <v>411</v>
      </c>
      <c r="C38" t="s">
        <v>324</v>
      </c>
      <c r="D38" t="s">
        <v>1046</v>
      </c>
      <c r="E38">
        <v>135</v>
      </c>
      <c r="F38">
        <v>594</v>
      </c>
      <c r="G38">
        <v>538</v>
      </c>
      <c r="H38">
        <v>144</v>
      </c>
      <c r="I38">
        <v>27</v>
      </c>
      <c r="J38">
        <v>0</v>
      </c>
      <c r="K38">
        <v>26</v>
      </c>
      <c r="L38">
        <v>75</v>
      </c>
      <c r="M38">
        <v>85</v>
      </c>
      <c r="N38">
        <v>48</v>
      </c>
      <c r="O38">
        <v>116</v>
      </c>
      <c r="P38">
        <v>3</v>
      </c>
      <c r="Q38">
        <v>9</v>
      </c>
      <c r="R38">
        <v>3</v>
      </c>
      <c r="S38">
        <f t="shared" si="0"/>
        <v>347</v>
      </c>
      <c r="T38">
        <v>23.133333333333333</v>
      </c>
      <c r="U38">
        <v>19.663333333333334</v>
      </c>
      <c r="V38">
        <v>19.663333333333334</v>
      </c>
    </row>
    <row r="39" spans="1:22" x14ac:dyDescent="0.35">
      <c r="A39" t="s">
        <v>646</v>
      </c>
      <c r="B39" t="s">
        <v>240</v>
      </c>
      <c r="C39" t="s">
        <v>324</v>
      </c>
      <c r="D39" t="s">
        <v>316</v>
      </c>
      <c r="E39">
        <v>132</v>
      </c>
      <c r="F39">
        <v>586</v>
      </c>
      <c r="G39">
        <v>508</v>
      </c>
      <c r="H39">
        <v>137</v>
      </c>
      <c r="I39">
        <v>28</v>
      </c>
      <c r="J39">
        <v>1</v>
      </c>
      <c r="K39">
        <v>20</v>
      </c>
      <c r="L39">
        <v>74</v>
      </c>
      <c r="M39">
        <v>74</v>
      </c>
      <c r="N39">
        <v>69</v>
      </c>
      <c r="O39">
        <v>110</v>
      </c>
      <c r="P39">
        <v>4</v>
      </c>
      <c r="Q39">
        <v>6</v>
      </c>
      <c r="R39">
        <v>2</v>
      </c>
      <c r="S39">
        <f t="shared" si="0"/>
        <v>338</v>
      </c>
      <c r="T39">
        <v>22.533333333333335</v>
      </c>
      <c r="U39">
        <v>19.153333333333336</v>
      </c>
      <c r="V39">
        <v>19.153333333333336</v>
      </c>
    </row>
    <row r="40" spans="1:22" x14ac:dyDescent="0.35">
      <c r="A40" t="s">
        <v>683</v>
      </c>
      <c r="B40" t="s">
        <v>210</v>
      </c>
      <c r="C40" t="s">
        <v>324</v>
      </c>
      <c r="D40" t="s">
        <v>309</v>
      </c>
      <c r="E40">
        <v>142</v>
      </c>
      <c r="F40">
        <v>637</v>
      </c>
      <c r="G40">
        <v>555</v>
      </c>
      <c r="H40">
        <v>144</v>
      </c>
      <c r="I40">
        <v>27</v>
      </c>
      <c r="J40">
        <v>1</v>
      </c>
      <c r="K40">
        <v>18</v>
      </c>
      <c r="L40">
        <v>80</v>
      </c>
      <c r="M40">
        <v>66</v>
      </c>
      <c r="N40">
        <v>71</v>
      </c>
      <c r="O40">
        <v>109</v>
      </c>
      <c r="P40">
        <v>4</v>
      </c>
      <c r="Q40">
        <v>5</v>
      </c>
      <c r="R40">
        <v>2</v>
      </c>
      <c r="S40">
        <f t="shared" si="0"/>
        <v>338</v>
      </c>
      <c r="T40">
        <v>22.533333333333335</v>
      </c>
      <c r="U40">
        <v>19.153333333333336</v>
      </c>
      <c r="V40">
        <v>19.153333333333336</v>
      </c>
    </row>
    <row r="41" spans="1:22" x14ac:dyDescent="0.35">
      <c r="A41" t="s">
        <v>148</v>
      </c>
      <c r="B41" t="s">
        <v>898</v>
      </c>
      <c r="C41" t="s">
        <v>324</v>
      </c>
      <c r="D41" t="s">
        <v>1523</v>
      </c>
      <c r="E41">
        <v>139</v>
      </c>
      <c r="F41">
        <v>608</v>
      </c>
      <c r="G41">
        <v>538</v>
      </c>
      <c r="H41">
        <v>139</v>
      </c>
      <c r="I41">
        <v>27</v>
      </c>
      <c r="J41">
        <v>2</v>
      </c>
      <c r="K41">
        <v>30</v>
      </c>
      <c r="L41">
        <v>82</v>
      </c>
      <c r="M41">
        <v>90</v>
      </c>
      <c r="N41">
        <v>59</v>
      </c>
      <c r="O41">
        <v>156</v>
      </c>
      <c r="P41">
        <v>6</v>
      </c>
      <c r="Q41">
        <v>5</v>
      </c>
      <c r="R41">
        <v>2</v>
      </c>
      <c r="S41">
        <f t="shared" si="0"/>
        <v>338</v>
      </c>
      <c r="T41">
        <v>22.533333333333335</v>
      </c>
      <c r="U41">
        <v>19.153333333333336</v>
      </c>
      <c r="V41">
        <v>19.153333333333336</v>
      </c>
    </row>
    <row r="42" spans="1:22" x14ac:dyDescent="0.35">
      <c r="A42" t="s">
        <v>107</v>
      </c>
      <c r="B42" t="s">
        <v>707</v>
      </c>
      <c r="C42" t="s">
        <v>324</v>
      </c>
      <c r="D42" t="s">
        <v>1049</v>
      </c>
      <c r="E42">
        <v>139</v>
      </c>
      <c r="F42">
        <v>625</v>
      </c>
      <c r="G42">
        <v>535</v>
      </c>
      <c r="H42">
        <v>133</v>
      </c>
      <c r="I42">
        <v>27</v>
      </c>
      <c r="J42">
        <v>1</v>
      </c>
      <c r="K42">
        <v>29</v>
      </c>
      <c r="L42">
        <v>86</v>
      </c>
      <c r="M42">
        <v>80</v>
      </c>
      <c r="N42">
        <v>77</v>
      </c>
      <c r="O42">
        <v>156</v>
      </c>
      <c r="P42">
        <v>6</v>
      </c>
      <c r="Q42">
        <v>2</v>
      </c>
      <c r="R42">
        <v>1</v>
      </c>
      <c r="S42">
        <f t="shared" si="0"/>
        <v>337</v>
      </c>
      <c r="T42">
        <v>22.466666666666665</v>
      </c>
      <c r="U42">
        <v>19.096666666666664</v>
      </c>
      <c r="V42">
        <v>19.096666666666664</v>
      </c>
    </row>
    <row r="43" spans="1:22" x14ac:dyDescent="0.35">
      <c r="A43" t="s">
        <v>964</v>
      </c>
      <c r="B43" t="s">
        <v>635</v>
      </c>
      <c r="C43" t="s">
        <v>324</v>
      </c>
      <c r="D43" t="s">
        <v>297</v>
      </c>
      <c r="E43">
        <v>126</v>
      </c>
      <c r="F43">
        <v>562</v>
      </c>
      <c r="G43">
        <v>482</v>
      </c>
      <c r="H43">
        <v>130</v>
      </c>
      <c r="I43">
        <v>25</v>
      </c>
      <c r="J43">
        <v>3</v>
      </c>
      <c r="K43">
        <v>12</v>
      </c>
      <c r="L43">
        <v>77</v>
      </c>
      <c r="M43">
        <v>54</v>
      </c>
      <c r="N43">
        <v>68</v>
      </c>
      <c r="O43">
        <v>74</v>
      </c>
      <c r="P43">
        <v>6</v>
      </c>
      <c r="Q43">
        <v>19</v>
      </c>
      <c r="R43">
        <v>5</v>
      </c>
      <c r="S43">
        <f t="shared" si="0"/>
        <v>336</v>
      </c>
      <c r="T43">
        <v>22.4</v>
      </c>
      <c r="U43">
        <v>19.04</v>
      </c>
      <c r="V43">
        <v>19.04</v>
      </c>
    </row>
    <row r="44" spans="1:22" x14ac:dyDescent="0.35">
      <c r="A44" t="s">
        <v>130</v>
      </c>
      <c r="B44" t="s">
        <v>850</v>
      </c>
      <c r="C44" t="s">
        <v>324</v>
      </c>
      <c r="D44" t="s">
        <v>1046</v>
      </c>
      <c r="E44">
        <v>134</v>
      </c>
      <c r="F44">
        <v>586</v>
      </c>
      <c r="G44">
        <v>536</v>
      </c>
      <c r="H44">
        <v>144</v>
      </c>
      <c r="I44">
        <v>29</v>
      </c>
      <c r="J44">
        <v>5</v>
      </c>
      <c r="K44">
        <v>23</v>
      </c>
      <c r="L44">
        <v>76</v>
      </c>
      <c r="M44">
        <v>76</v>
      </c>
      <c r="N44">
        <v>39</v>
      </c>
      <c r="O44">
        <v>113</v>
      </c>
      <c r="P44">
        <v>4</v>
      </c>
      <c r="Q44">
        <v>7</v>
      </c>
      <c r="R44">
        <v>2</v>
      </c>
      <c r="S44">
        <f t="shared" si="0"/>
        <v>335</v>
      </c>
      <c r="T44">
        <v>22.333333333333332</v>
      </c>
      <c r="U44">
        <v>18.983333333333331</v>
      </c>
      <c r="V44">
        <v>18.983333333333331</v>
      </c>
    </row>
    <row r="45" spans="1:22" x14ac:dyDescent="0.35">
      <c r="A45" t="s">
        <v>427</v>
      </c>
      <c r="B45" t="s">
        <v>664</v>
      </c>
      <c r="C45" t="s">
        <v>324</v>
      </c>
      <c r="D45" t="s">
        <v>314</v>
      </c>
      <c r="E45">
        <v>132</v>
      </c>
      <c r="F45">
        <v>585</v>
      </c>
      <c r="G45">
        <v>537</v>
      </c>
      <c r="H45">
        <v>155</v>
      </c>
      <c r="I45">
        <v>30</v>
      </c>
      <c r="J45">
        <v>1</v>
      </c>
      <c r="K45">
        <v>18</v>
      </c>
      <c r="L45">
        <v>73</v>
      </c>
      <c r="M45">
        <v>74</v>
      </c>
      <c r="N45">
        <v>38</v>
      </c>
      <c r="O45">
        <v>96</v>
      </c>
      <c r="P45">
        <v>4</v>
      </c>
      <c r="Q45">
        <v>6</v>
      </c>
      <c r="R45">
        <v>2</v>
      </c>
      <c r="S45">
        <f t="shared" si="0"/>
        <v>334</v>
      </c>
      <c r="T45">
        <v>22.266666666666666</v>
      </c>
      <c r="U45">
        <v>18.926666666666666</v>
      </c>
      <c r="V45">
        <v>18.926666666666666</v>
      </c>
    </row>
    <row r="46" spans="1:22" x14ac:dyDescent="0.35">
      <c r="A46" t="s">
        <v>118</v>
      </c>
      <c r="B46" t="s">
        <v>372</v>
      </c>
      <c r="C46" t="s">
        <v>324</v>
      </c>
      <c r="D46" t="s">
        <v>306</v>
      </c>
      <c r="E46">
        <v>114</v>
      </c>
      <c r="F46">
        <v>508</v>
      </c>
      <c r="G46">
        <v>444</v>
      </c>
      <c r="H46">
        <v>123</v>
      </c>
      <c r="I46">
        <v>23</v>
      </c>
      <c r="J46">
        <v>1</v>
      </c>
      <c r="K46">
        <v>25</v>
      </c>
      <c r="L46">
        <v>71</v>
      </c>
      <c r="M46">
        <v>74</v>
      </c>
      <c r="N46">
        <v>55</v>
      </c>
      <c r="O46">
        <v>92</v>
      </c>
      <c r="P46">
        <v>5</v>
      </c>
      <c r="Q46">
        <v>2</v>
      </c>
      <c r="R46">
        <v>1</v>
      </c>
      <c r="S46">
        <f t="shared" si="0"/>
        <v>332</v>
      </c>
      <c r="T46">
        <v>22.133333333333333</v>
      </c>
      <c r="U46">
        <v>18.813333333333333</v>
      </c>
      <c r="V46">
        <v>18.813333333333333</v>
      </c>
    </row>
    <row r="47" spans="1:22" x14ac:dyDescent="0.35">
      <c r="A47" t="s">
        <v>415</v>
      </c>
      <c r="B47" t="s">
        <v>414</v>
      </c>
      <c r="C47" t="s">
        <v>324</v>
      </c>
      <c r="D47" t="s">
        <v>320</v>
      </c>
      <c r="E47">
        <v>137</v>
      </c>
      <c r="F47">
        <v>599</v>
      </c>
      <c r="G47">
        <v>517</v>
      </c>
      <c r="H47">
        <v>131</v>
      </c>
      <c r="I47">
        <v>25</v>
      </c>
      <c r="J47">
        <v>1</v>
      </c>
      <c r="K47">
        <v>18</v>
      </c>
      <c r="L47">
        <v>76</v>
      </c>
      <c r="M47">
        <v>71</v>
      </c>
      <c r="N47">
        <v>68</v>
      </c>
      <c r="O47">
        <v>100</v>
      </c>
      <c r="P47">
        <v>9</v>
      </c>
      <c r="Q47">
        <v>8</v>
      </c>
      <c r="R47">
        <v>3</v>
      </c>
      <c r="S47">
        <f t="shared" si="0"/>
        <v>332</v>
      </c>
      <c r="T47">
        <v>22.133333333333333</v>
      </c>
      <c r="U47">
        <v>18.813333333333333</v>
      </c>
      <c r="V47">
        <v>18.813333333333333</v>
      </c>
    </row>
    <row r="48" spans="1:22" x14ac:dyDescent="0.35">
      <c r="A48" t="s">
        <v>39</v>
      </c>
      <c r="B48" t="s">
        <v>364</v>
      </c>
      <c r="C48" t="s">
        <v>324</v>
      </c>
      <c r="D48" t="s">
        <v>312</v>
      </c>
      <c r="E48">
        <v>130</v>
      </c>
      <c r="F48">
        <v>584</v>
      </c>
      <c r="G48">
        <v>525</v>
      </c>
      <c r="H48">
        <v>140</v>
      </c>
      <c r="I48">
        <v>25</v>
      </c>
      <c r="J48">
        <v>1</v>
      </c>
      <c r="K48">
        <v>20</v>
      </c>
      <c r="L48">
        <v>74</v>
      </c>
      <c r="M48">
        <v>72</v>
      </c>
      <c r="N48">
        <v>49</v>
      </c>
      <c r="O48">
        <v>100</v>
      </c>
      <c r="P48">
        <v>5</v>
      </c>
      <c r="Q48">
        <v>12</v>
      </c>
      <c r="R48">
        <v>3</v>
      </c>
      <c r="S48">
        <f t="shared" si="0"/>
        <v>331</v>
      </c>
      <c r="T48">
        <v>22.066666666666666</v>
      </c>
      <c r="U48">
        <v>18.756666666666668</v>
      </c>
      <c r="V48">
        <v>18.756666666666668</v>
      </c>
    </row>
    <row r="49" spans="1:22" x14ac:dyDescent="0.35">
      <c r="A49" t="s">
        <v>858</v>
      </c>
      <c r="B49" t="s">
        <v>859</v>
      </c>
      <c r="C49" t="s">
        <v>324</v>
      </c>
      <c r="D49" t="s">
        <v>310</v>
      </c>
      <c r="E49">
        <v>141</v>
      </c>
      <c r="F49">
        <v>585</v>
      </c>
      <c r="G49">
        <v>533</v>
      </c>
      <c r="H49">
        <v>152</v>
      </c>
      <c r="I49">
        <v>27</v>
      </c>
      <c r="J49">
        <v>3</v>
      </c>
      <c r="K49">
        <v>8</v>
      </c>
      <c r="L49">
        <v>64</v>
      </c>
      <c r="M49">
        <v>57</v>
      </c>
      <c r="N49">
        <v>38</v>
      </c>
      <c r="O49">
        <v>56</v>
      </c>
      <c r="P49">
        <v>8</v>
      </c>
      <c r="Q49">
        <v>24</v>
      </c>
      <c r="R49">
        <v>6</v>
      </c>
      <c r="S49">
        <f t="shared" si="0"/>
        <v>330</v>
      </c>
      <c r="T49">
        <v>22</v>
      </c>
      <c r="U49">
        <v>18.7</v>
      </c>
      <c r="V49">
        <v>18.7</v>
      </c>
    </row>
    <row r="50" spans="1:22" x14ac:dyDescent="0.35">
      <c r="A50" t="s">
        <v>561</v>
      </c>
      <c r="B50" t="s">
        <v>1189</v>
      </c>
      <c r="C50" t="s">
        <v>324</v>
      </c>
      <c r="D50" t="s">
        <v>303</v>
      </c>
      <c r="E50">
        <v>124</v>
      </c>
      <c r="F50">
        <v>541</v>
      </c>
      <c r="G50">
        <v>493</v>
      </c>
      <c r="H50">
        <v>137</v>
      </c>
      <c r="I50">
        <v>24</v>
      </c>
      <c r="J50">
        <v>1</v>
      </c>
      <c r="K50">
        <v>20</v>
      </c>
      <c r="L50">
        <v>66</v>
      </c>
      <c r="M50">
        <v>73</v>
      </c>
      <c r="N50">
        <v>38</v>
      </c>
      <c r="O50">
        <v>76</v>
      </c>
      <c r="P50">
        <v>4</v>
      </c>
      <c r="Q50">
        <v>6</v>
      </c>
      <c r="R50">
        <v>2</v>
      </c>
      <c r="S50">
        <f t="shared" si="0"/>
        <v>328</v>
      </c>
      <c r="T50">
        <v>21.866666666666667</v>
      </c>
      <c r="U50">
        <v>18.586666666666666</v>
      </c>
      <c r="V50">
        <v>18.586666666666666</v>
      </c>
    </row>
    <row r="51" spans="1:22" x14ac:dyDescent="0.35">
      <c r="A51" t="s">
        <v>27</v>
      </c>
      <c r="B51" t="s">
        <v>552</v>
      </c>
      <c r="C51" t="s">
        <v>324</v>
      </c>
      <c r="D51" t="s">
        <v>306</v>
      </c>
      <c r="E51">
        <v>142</v>
      </c>
      <c r="F51">
        <v>642</v>
      </c>
      <c r="G51">
        <v>565</v>
      </c>
      <c r="H51">
        <v>145</v>
      </c>
      <c r="I51">
        <v>27</v>
      </c>
      <c r="J51">
        <v>1</v>
      </c>
      <c r="K51">
        <v>23</v>
      </c>
      <c r="L51">
        <v>85</v>
      </c>
      <c r="M51">
        <v>72</v>
      </c>
      <c r="N51">
        <v>62</v>
      </c>
      <c r="O51">
        <v>142</v>
      </c>
      <c r="P51">
        <v>8</v>
      </c>
      <c r="Q51">
        <v>10</v>
      </c>
      <c r="R51">
        <v>3</v>
      </c>
      <c r="S51">
        <f t="shared" si="0"/>
        <v>327</v>
      </c>
      <c r="T51">
        <v>21.8</v>
      </c>
      <c r="U51">
        <v>18.53</v>
      </c>
      <c r="V51">
        <v>18.53</v>
      </c>
    </row>
    <row r="52" spans="1:22" x14ac:dyDescent="0.35">
      <c r="A52" t="s">
        <v>1121</v>
      </c>
      <c r="B52" t="s">
        <v>1122</v>
      </c>
      <c r="C52" t="s">
        <v>324</v>
      </c>
      <c r="D52" t="s">
        <v>1047</v>
      </c>
      <c r="E52">
        <v>130</v>
      </c>
      <c r="F52">
        <v>591</v>
      </c>
      <c r="G52">
        <v>536</v>
      </c>
      <c r="H52">
        <v>136</v>
      </c>
      <c r="I52">
        <v>29</v>
      </c>
      <c r="J52">
        <v>4</v>
      </c>
      <c r="K52">
        <v>19</v>
      </c>
      <c r="L52">
        <v>78</v>
      </c>
      <c r="M52">
        <v>64</v>
      </c>
      <c r="N52">
        <v>38</v>
      </c>
      <c r="O52">
        <v>111</v>
      </c>
      <c r="P52">
        <v>11</v>
      </c>
      <c r="Q52">
        <v>28</v>
      </c>
      <c r="R52">
        <v>7</v>
      </c>
      <c r="S52">
        <f t="shared" si="0"/>
        <v>320</v>
      </c>
      <c r="T52">
        <v>21.333333333333332</v>
      </c>
      <c r="U52">
        <v>17.599999999999998</v>
      </c>
      <c r="V52">
        <v>17.599999999999998</v>
      </c>
    </row>
    <row r="53" spans="1:22" x14ac:dyDescent="0.35">
      <c r="A53" t="s">
        <v>222</v>
      </c>
      <c r="B53" t="s">
        <v>2015</v>
      </c>
      <c r="C53" t="s">
        <v>324</v>
      </c>
      <c r="D53" t="s">
        <v>312</v>
      </c>
      <c r="E53">
        <v>133</v>
      </c>
      <c r="F53">
        <v>600</v>
      </c>
      <c r="G53">
        <v>548</v>
      </c>
      <c r="H53">
        <v>149</v>
      </c>
      <c r="I53">
        <v>28</v>
      </c>
      <c r="J53">
        <v>2</v>
      </c>
      <c r="K53">
        <v>18</v>
      </c>
      <c r="L53">
        <v>79</v>
      </c>
      <c r="M53">
        <v>65</v>
      </c>
      <c r="N53">
        <v>35</v>
      </c>
      <c r="O53">
        <v>106</v>
      </c>
      <c r="P53">
        <v>10</v>
      </c>
      <c r="Q53">
        <v>16</v>
      </c>
      <c r="R53">
        <v>5</v>
      </c>
      <c r="S53">
        <f t="shared" si="0"/>
        <v>319</v>
      </c>
      <c r="T53">
        <v>21.266666666666666</v>
      </c>
      <c r="U53">
        <v>17.544999999999998</v>
      </c>
      <c r="V53">
        <v>17.544999999999998</v>
      </c>
    </row>
    <row r="54" spans="1:22" x14ac:dyDescent="0.35">
      <c r="A54" t="s">
        <v>1400</v>
      </c>
      <c r="B54" t="s">
        <v>1152</v>
      </c>
      <c r="C54" t="s">
        <v>324</v>
      </c>
      <c r="D54" t="s">
        <v>303</v>
      </c>
      <c r="E54">
        <v>147</v>
      </c>
      <c r="F54">
        <v>629</v>
      </c>
      <c r="G54">
        <v>571</v>
      </c>
      <c r="H54">
        <v>149</v>
      </c>
      <c r="I54">
        <v>31</v>
      </c>
      <c r="J54">
        <v>2</v>
      </c>
      <c r="K54">
        <v>16</v>
      </c>
      <c r="L54">
        <v>71</v>
      </c>
      <c r="M54">
        <v>69</v>
      </c>
      <c r="N54">
        <v>45</v>
      </c>
      <c r="O54">
        <v>107</v>
      </c>
      <c r="P54">
        <v>6</v>
      </c>
      <c r="Q54">
        <v>12</v>
      </c>
      <c r="R54">
        <v>4</v>
      </c>
      <c r="S54">
        <f t="shared" si="0"/>
        <v>318</v>
      </c>
      <c r="T54">
        <v>21.2</v>
      </c>
      <c r="U54">
        <v>17.489999999999998</v>
      </c>
      <c r="V54">
        <v>17.489999999999998</v>
      </c>
    </row>
    <row r="55" spans="1:22" x14ac:dyDescent="0.35">
      <c r="A55" t="s">
        <v>901</v>
      </c>
      <c r="B55" t="s">
        <v>1386</v>
      </c>
      <c r="C55" t="s">
        <v>324</v>
      </c>
      <c r="D55" t="s">
        <v>306</v>
      </c>
      <c r="E55">
        <v>126</v>
      </c>
      <c r="F55">
        <v>559</v>
      </c>
      <c r="G55">
        <v>481</v>
      </c>
      <c r="H55">
        <v>123</v>
      </c>
      <c r="I55">
        <v>25</v>
      </c>
      <c r="J55">
        <v>2</v>
      </c>
      <c r="K55">
        <v>22</v>
      </c>
      <c r="L55">
        <v>78</v>
      </c>
      <c r="M55">
        <v>69</v>
      </c>
      <c r="N55">
        <v>67</v>
      </c>
      <c r="O55">
        <v>127</v>
      </c>
      <c r="P55">
        <v>5</v>
      </c>
      <c r="Q55">
        <v>19</v>
      </c>
      <c r="R55">
        <v>6</v>
      </c>
      <c r="S55">
        <f t="shared" si="0"/>
        <v>318</v>
      </c>
      <c r="T55">
        <v>21.2</v>
      </c>
      <c r="U55">
        <v>17.489999999999998</v>
      </c>
      <c r="V55">
        <v>17.489999999999998</v>
      </c>
    </row>
    <row r="56" spans="1:22" x14ac:dyDescent="0.35">
      <c r="A56" t="s">
        <v>182</v>
      </c>
      <c r="B56" t="s">
        <v>1468</v>
      </c>
      <c r="C56" t="s">
        <v>324</v>
      </c>
      <c r="D56" t="s">
        <v>296</v>
      </c>
      <c r="E56">
        <v>121</v>
      </c>
      <c r="F56">
        <v>546</v>
      </c>
      <c r="G56">
        <v>468</v>
      </c>
      <c r="H56">
        <v>126</v>
      </c>
      <c r="I56">
        <v>22</v>
      </c>
      <c r="J56">
        <v>1</v>
      </c>
      <c r="K56">
        <v>15</v>
      </c>
      <c r="L56">
        <v>71</v>
      </c>
      <c r="M56">
        <v>57</v>
      </c>
      <c r="N56">
        <v>64</v>
      </c>
      <c r="O56">
        <v>75</v>
      </c>
      <c r="P56">
        <v>8</v>
      </c>
      <c r="Q56">
        <v>6</v>
      </c>
      <c r="R56">
        <v>2</v>
      </c>
      <c r="S56">
        <f t="shared" si="0"/>
        <v>316</v>
      </c>
      <c r="T56">
        <v>21.066666666666666</v>
      </c>
      <c r="U56">
        <v>17.38</v>
      </c>
      <c r="V56">
        <v>17.38</v>
      </c>
    </row>
    <row r="57" spans="1:22" x14ac:dyDescent="0.35">
      <c r="A57" t="s">
        <v>86</v>
      </c>
      <c r="B57" t="s">
        <v>251</v>
      </c>
      <c r="C57" t="s">
        <v>324</v>
      </c>
      <c r="D57" t="s">
        <v>310</v>
      </c>
      <c r="E57">
        <v>142</v>
      </c>
      <c r="F57">
        <v>630</v>
      </c>
      <c r="G57">
        <v>541</v>
      </c>
      <c r="H57">
        <v>130</v>
      </c>
      <c r="I57">
        <v>29</v>
      </c>
      <c r="J57">
        <v>1</v>
      </c>
      <c r="K57">
        <v>22</v>
      </c>
      <c r="L57">
        <v>79</v>
      </c>
      <c r="M57">
        <v>74</v>
      </c>
      <c r="N57">
        <v>78</v>
      </c>
      <c r="O57">
        <v>150</v>
      </c>
      <c r="P57">
        <v>4</v>
      </c>
      <c r="Q57">
        <v>8</v>
      </c>
      <c r="R57">
        <v>2</v>
      </c>
      <c r="S57">
        <f t="shared" si="0"/>
        <v>314</v>
      </c>
      <c r="T57">
        <v>20.933333333333334</v>
      </c>
      <c r="U57">
        <v>17.27</v>
      </c>
      <c r="V57">
        <v>17.27</v>
      </c>
    </row>
    <row r="58" spans="1:22" x14ac:dyDescent="0.35">
      <c r="A58" t="s">
        <v>74</v>
      </c>
      <c r="B58" t="s">
        <v>1396</v>
      </c>
      <c r="C58" t="s">
        <v>324</v>
      </c>
      <c r="D58" t="s">
        <v>296</v>
      </c>
      <c r="E58">
        <v>133</v>
      </c>
      <c r="F58">
        <v>599</v>
      </c>
      <c r="G58">
        <v>537</v>
      </c>
      <c r="H58">
        <v>135</v>
      </c>
      <c r="I58">
        <v>29</v>
      </c>
      <c r="J58">
        <v>1</v>
      </c>
      <c r="K58">
        <v>26</v>
      </c>
      <c r="L58">
        <v>83</v>
      </c>
      <c r="M58">
        <v>69</v>
      </c>
      <c r="N58">
        <v>41</v>
      </c>
      <c r="O58">
        <v>143</v>
      </c>
      <c r="P58">
        <v>14</v>
      </c>
      <c r="Q58">
        <v>27</v>
      </c>
      <c r="R58">
        <v>8</v>
      </c>
      <c r="S58">
        <f t="shared" si="0"/>
        <v>313</v>
      </c>
      <c r="T58">
        <v>20.866666666666667</v>
      </c>
      <c r="U58">
        <v>17.215</v>
      </c>
      <c r="V58">
        <v>17.215</v>
      </c>
    </row>
    <row r="59" spans="1:22" x14ac:dyDescent="0.35">
      <c r="A59" t="s">
        <v>971</v>
      </c>
      <c r="B59" t="s">
        <v>972</v>
      </c>
      <c r="C59" t="s">
        <v>324</v>
      </c>
      <c r="D59" t="s">
        <v>305</v>
      </c>
      <c r="E59">
        <v>125</v>
      </c>
      <c r="F59">
        <v>545</v>
      </c>
      <c r="G59">
        <v>475</v>
      </c>
      <c r="H59">
        <v>121</v>
      </c>
      <c r="I59">
        <v>24</v>
      </c>
      <c r="J59">
        <v>2</v>
      </c>
      <c r="K59">
        <v>17</v>
      </c>
      <c r="L59">
        <v>68</v>
      </c>
      <c r="M59">
        <v>67</v>
      </c>
      <c r="N59">
        <v>62</v>
      </c>
      <c r="O59">
        <v>85</v>
      </c>
      <c r="P59">
        <v>3</v>
      </c>
      <c r="Q59">
        <v>1</v>
      </c>
      <c r="R59">
        <v>0</v>
      </c>
      <c r="S59">
        <f t="shared" si="0"/>
        <v>313</v>
      </c>
      <c r="T59">
        <v>20.866666666666667</v>
      </c>
      <c r="U59">
        <v>17.215</v>
      </c>
      <c r="V59">
        <v>17.215</v>
      </c>
    </row>
    <row r="60" spans="1:22" x14ac:dyDescent="0.35">
      <c r="A60" t="s">
        <v>384</v>
      </c>
      <c r="B60" t="s">
        <v>275</v>
      </c>
      <c r="C60" t="s">
        <v>324</v>
      </c>
      <c r="D60" t="s">
        <v>1050</v>
      </c>
      <c r="E60">
        <v>135</v>
      </c>
      <c r="F60">
        <v>580</v>
      </c>
      <c r="G60">
        <v>537</v>
      </c>
      <c r="H60">
        <v>137</v>
      </c>
      <c r="I60">
        <v>25</v>
      </c>
      <c r="J60">
        <v>0</v>
      </c>
      <c r="K60">
        <v>27</v>
      </c>
      <c r="L60">
        <v>70</v>
      </c>
      <c r="M60">
        <v>86</v>
      </c>
      <c r="N60">
        <v>29</v>
      </c>
      <c r="O60">
        <v>117</v>
      </c>
      <c r="P60">
        <v>9</v>
      </c>
      <c r="Q60">
        <v>0</v>
      </c>
      <c r="R60">
        <v>0</v>
      </c>
      <c r="S60">
        <f t="shared" si="0"/>
        <v>311</v>
      </c>
      <c r="T60">
        <v>20.733333333333334</v>
      </c>
      <c r="U60">
        <v>17.105</v>
      </c>
      <c r="V60">
        <v>17.105</v>
      </c>
    </row>
    <row r="61" spans="1:22" x14ac:dyDescent="0.35">
      <c r="A61" t="s">
        <v>232</v>
      </c>
      <c r="B61" t="s">
        <v>650</v>
      </c>
      <c r="C61" t="s">
        <v>324</v>
      </c>
      <c r="D61" t="s">
        <v>305</v>
      </c>
      <c r="E61">
        <v>134</v>
      </c>
      <c r="F61">
        <v>605</v>
      </c>
      <c r="G61">
        <v>531</v>
      </c>
      <c r="H61">
        <v>129</v>
      </c>
      <c r="I61">
        <v>25</v>
      </c>
      <c r="J61">
        <v>2</v>
      </c>
      <c r="K61">
        <v>25</v>
      </c>
      <c r="L61">
        <v>81</v>
      </c>
      <c r="M61">
        <v>72</v>
      </c>
      <c r="N61">
        <v>63</v>
      </c>
      <c r="O61">
        <v>145</v>
      </c>
      <c r="P61">
        <v>6</v>
      </c>
      <c r="Q61">
        <v>5</v>
      </c>
      <c r="R61">
        <v>2</v>
      </c>
      <c r="S61">
        <f t="shared" si="0"/>
        <v>307</v>
      </c>
      <c r="T61">
        <v>20.466666666666665</v>
      </c>
      <c r="U61">
        <v>16.884999999999998</v>
      </c>
      <c r="V61">
        <v>16.884999999999998</v>
      </c>
    </row>
    <row r="62" spans="1:22" x14ac:dyDescent="0.35">
      <c r="A62" t="s">
        <v>696</v>
      </c>
      <c r="B62" t="s">
        <v>697</v>
      </c>
      <c r="C62" t="s">
        <v>324</v>
      </c>
      <c r="D62" t="s">
        <v>320</v>
      </c>
      <c r="E62">
        <v>133</v>
      </c>
      <c r="F62">
        <v>546</v>
      </c>
      <c r="G62">
        <v>495</v>
      </c>
      <c r="H62">
        <v>128</v>
      </c>
      <c r="I62">
        <v>26</v>
      </c>
      <c r="J62">
        <v>2</v>
      </c>
      <c r="K62">
        <v>17</v>
      </c>
      <c r="L62">
        <v>64</v>
      </c>
      <c r="M62">
        <v>66</v>
      </c>
      <c r="N62">
        <v>41</v>
      </c>
      <c r="O62">
        <v>82</v>
      </c>
      <c r="P62">
        <v>5</v>
      </c>
      <c r="Q62">
        <v>10</v>
      </c>
      <c r="R62">
        <v>3</v>
      </c>
      <c r="S62">
        <f t="shared" si="0"/>
        <v>305</v>
      </c>
      <c r="T62">
        <v>20.333333333333332</v>
      </c>
      <c r="U62">
        <v>16.774999999999999</v>
      </c>
      <c r="V62">
        <v>16.774999999999999</v>
      </c>
    </row>
    <row r="63" spans="1:22" x14ac:dyDescent="0.35">
      <c r="A63" t="s">
        <v>131</v>
      </c>
      <c r="B63" t="s">
        <v>658</v>
      </c>
      <c r="C63" t="s">
        <v>324</v>
      </c>
      <c r="D63" t="s">
        <v>320</v>
      </c>
      <c r="E63">
        <v>140</v>
      </c>
      <c r="F63">
        <v>601</v>
      </c>
      <c r="G63">
        <v>543</v>
      </c>
      <c r="H63">
        <v>141</v>
      </c>
      <c r="I63">
        <v>27</v>
      </c>
      <c r="J63">
        <v>2</v>
      </c>
      <c r="K63">
        <v>26</v>
      </c>
      <c r="L63">
        <v>77</v>
      </c>
      <c r="M63">
        <v>84</v>
      </c>
      <c r="N63">
        <v>47</v>
      </c>
      <c r="O63">
        <v>157</v>
      </c>
      <c r="P63">
        <v>6</v>
      </c>
      <c r="Q63">
        <v>3</v>
      </c>
      <c r="R63">
        <v>1</v>
      </c>
      <c r="S63">
        <f t="shared" si="0"/>
        <v>303</v>
      </c>
      <c r="T63">
        <v>20.2</v>
      </c>
      <c r="U63">
        <v>16.664999999999999</v>
      </c>
      <c r="V63">
        <v>16.664999999999999</v>
      </c>
    </row>
    <row r="64" spans="1:22" x14ac:dyDescent="0.35">
      <c r="A64" t="s">
        <v>609</v>
      </c>
      <c r="B64" t="s">
        <v>1192</v>
      </c>
      <c r="C64" t="s">
        <v>324</v>
      </c>
      <c r="D64" t="s">
        <v>316</v>
      </c>
      <c r="E64">
        <v>139</v>
      </c>
      <c r="F64">
        <v>613</v>
      </c>
      <c r="G64">
        <v>546</v>
      </c>
      <c r="H64">
        <v>142</v>
      </c>
      <c r="I64">
        <v>26</v>
      </c>
      <c r="J64">
        <v>2</v>
      </c>
      <c r="K64">
        <v>14</v>
      </c>
      <c r="L64">
        <v>77</v>
      </c>
      <c r="M64">
        <v>61</v>
      </c>
      <c r="N64">
        <v>57</v>
      </c>
      <c r="O64">
        <v>126</v>
      </c>
      <c r="P64">
        <v>3</v>
      </c>
      <c r="Q64">
        <v>26</v>
      </c>
      <c r="R64">
        <v>6</v>
      </c>
      <c r="S64">
        <f t="shared" si="0"/>
        <v>303</v>
      </c>
      <c r="T64">
        <v>20.2</v>
      </c>
      <c r="U64">
        <v>16.664999999999999</v>
      </c>
      <c r="V64">
        <v>16.664999999999999</v>
      </c>
    </row>
    <row r="65" spans="1:22" x14ac:dyDescent="0.35">
      <c r="A65" t="s">
        <v>557</v>
      </c>
      <c r="B65" t="s">
        <v>521</v>
      </c>
      <c r="C65" t="s">
        <v>324</v>
      </c>
      <c r="D65" t="s">
        <v>1049</v>
      </c>
      <c r="E65">
        <v>141</v>
      </c>
      <c r="F65">
        <v>620</v>
      </c>
      <c r="G65">
        <v>543</v>
      </c>
      <c r="H65">
        <v>127</v>
      </c>
      <c r="I65">
        <v>26</v>
      </c>
      <c r="J65">
        <v>2</v>
      </c>
      <c r="K65">
        <v>24</v>
      </c>
      <c r="L65">
        <v>74</v>
      </c>
      <c r="M65">
        <v>77</v>
      </c>
      <c r="N65">
        <v>67</v>
      </c>
      <c r="O65">
        <v>153</v>
      </c>
      <c r="P65">
        <v>4</v>
      </c>
      <c r="Q65">
        <v>11</v>
      </c>
      <c r="R65">
        <v>4</v>
      </c>
      <c r="S65">
        <f t="shared" si="0"/>
        <v>301</v>
      </c>
      <c r="T65">
        <v>20.066666666666666</v>
      </c>
      <c r="U65">
        <v>16.555</v>
      </c>
      <c r="V65">
        <v>16.555</v>
      </c>
    </row>
    <row r="66" spans="1:22" x14ac:dyDescent="0.35">
      <c r="A66" t="s">
        <v>1199</v>
      </c>
      <c r="B66" t="s">
        <v>1200</v>
      </c>
      <c r="C66" t="s">
        <v>324</v>
      </c>
      <c r="D66" t="s">
        <v>300</v>
      </c>
      <c r="E66">
        <v>137</v>
      </c>
      <c r="F66">
        <v>625</v>
      </c>
      <c r="G66">
        <v>581</v>
      </c>
      <c r="H66">
        <v>153</v>
      </c>
      <c r="I66">
        <v>33</v>
      </c>
      <c r="J66">
        <v>4</v>
      </c>
      <c r="K66">
        <v>21</v>
      </c>
      <c r="L66">
        <v>80</v>
      </c>
      <c r="M66">
        <v>69</v>
      </c>
      <c r="N66">
        <v>32</v>
      </c>
      <c r="O66">
        <v>147</v>
      </c>
      <c r="P66">
        <v>4</v>
      </c>
      <c r="Q66">
        <v>11</v>
      </c>
      <c r="R66">
        <v>3</v>
      </c>
      <c r="S66">
        <f t="shared" ref="S66:S129" si="1">(H66-I66-J66-K66)+(2*I66)+(3*J66)+(4*K66)+L66+M66+N66-O66+Q66-R66</f>
        <v>299</v>
      </c>
      <c r="T66">
        <v>19.933333333333334</v>
      </c>
      <c r="U66">
        <v>15.946666666666667</v>
      </c>
      <c r="V66">
        <v>15.946666666666667</v>
      </c>
    </row>
    <row r="67" spans="1:22" x14ac:dyDescent="0.35">
      <c r="A67" t="s">
        <v>1984</v>
      </c>
      <c r="B67" t="s">
        <v>1985</v>
      </c>
      <c r="C67" t="s">
        <v>324</v>
      </c>
      <c r="D67" t="s">
        <v>323</v>
      </c>
      <c r="E67">
        <v>136</v>
      </c>
      <c r="F67">
        <v>587</v>
      </c>
      <c r="G67">
        <v>504</v>
      </c>
      <c r="H67">
        <v>116</v>
      </c>
      <c r="I67">
        <v>17</v>
      </c>
      <c r="J67">
        <v>1</v>
      </c>
      <c r="K67">
        <v>32</v>
      </c>
      <c r="L67">
        <v>75</v>
      </c>
      <c r="M67">
        <v>85</v>
      </c>
      <c r="N67">
        <v>74</v>
      </c>
      <c r="O67">
        <v>170</v>
      </c>
      <c r="P67">
        <v>5</v>
      </c>
      <c r="Q67">
        <v>8</v>
      </c>
      <c r="R67">
        <v>4</v>
      </c>
      <c r="S67">
        <f t="shared" si="1"/>
        <v>299</v>
      </c>
      <c r="T67">
        <v>19.933333333333334</v>
      </c>
      <c r="U67">
        <v>15.946666666666667</v>
      </c>
      <c r="V67">
        <v>15.946666666666667</v>
      </c>
    </row>
    <row r="68" spans="1:22" x14ac:dyDescent="0.35">
      <c r="A68" t="s">
        <v>396</v>
      </c>
      <c r="B68" t="s">
        <v>46</v>
      </c>
      <c r="C68" t="s">
        <v>324</v>
      </c>
      <c r="D68" t="s">
        <v>1523</v>
      </c>
      <c r="E68">
        <v>114</v>
      </c>
      <c r="F68">
        <v>475</v>
      </c>
      <c r="G68">
        <v>436</v>
      </c>
      <c r="H68">
        <v>131</v>
      </c>
      <c r="I68">
        <v>27</v>
      </c>
      <c r="J68">
        <v>1</v>
      </c>
      <c r="K68">
        <v>11</v>
      </c>
      <c r="L68">
        <v>56</v>
      </c>
      <c r="M68">
        <v>55</v>
      </c>
      <c r="N68">
        <v>28</v>
      </c>
      <c r="O68">
        <v>39</v>
      </c>
      <c r="P68">
        <v>6</v>
      </c>
      <c r="Q68">
        <v>5</v>
      </c>
      <c r="R68">
        <v>2</v>
      </c>
      <c r="S68">
        <f t="shared" si="1"/>
        <v>296</v>
      </c>
      <c r="T68">
        <v>19.733333333333334</v>
      </c>
      <c r="U68">
        <v>15.786666666666669</v>
      </c>
      <c r="V68">
        <v>15.786666666666669</v>
      </c>
    </row>
    <row r="69" spans="1:22" x14ac:dyDescent="0.35">
      <c r="A69" t="s">
        <v>99</v>
      </c>
      <c r="B69" t="s">
        <v>1813</v>
      </c>
      <c r="C69" t="s">
        <v>324</v>
      </c>
      <c r="D69" t="s">
        <v>1523</v>
      </c>
      <c r="E69">
        <v>109</v>
      </c>
      <c r="F69">
        <v>493</v>
      </c>
      <c r="G69">
        <v>424</v>
      </c>
      <c r="H69">
        <v>109</v>
      </c>
      <c r="I69">
        <v>20</v>
      </c>
      <c r="J69">
        <v>1</v>
      </c>
      <c r="K69">
        <v>31</v>
      </c>
      <c r="L69">
        <v>78</v>
      </c>
      <c r="M69">
        <v>71</v>
      </c>
      <c r="N69">
        <v>60</v>
      </c>
      <c r="O69">
        <v>141</v>
      </c>
      <c r="P69">
        <v>3</v>
      </c>
      <c r="Q69">
        <v>4</v>
      </c>
      <c r="R69">
        <v>1</v>
      </c>
      <c r="S69">
        <f t="shared" si="1"/>
        <v>295</v>
      </c>
      <c r="T69">
        <v>19.666666666666668</v>
      </c>
      <c r="U69">
        <v>15.733333333333334</v>
      </c>
      <c r="V69">
        <v>15.733333333333334</v>
      </c>
    </row>
    <row r="70" spans="1:22" x14ac:dyDescent="0.35">
      <c r="A70" t="s">
        <v>193</v>
      </c>
      <c r="B70" t="s">
        <v>856</v>
      </c>
      <c r="C70" t="s">
        <v>324</v>
      </c>
      <c r="D70" t="s">
        <v>298</v>
      </c>
      <c r="E70">
        <v>120</v>
      </c>
      <c r="F70">
        <v>545</v>
      </c>
      <c r="G70">
        <v>482</v>
      </c>
      <c r="H70">
        <v>132</v>
      </c>
      <c r="I70">
        <v>27</v>
      </c>
      <c r="J70">
        <v>1</v>
      </c>
      <c r="K70">
        <v>12</v>
      </c>
      <c r="L70">
        <v>69</v>
      </c>
      <c r="M70">
        <v>53</v>
      </c>
      <c r="N70">
        <v>49</v>
      </c>
      <c r="O70">
        <v>78</v>
      </c>
      <c r="P70">
        <v>8</v>
      </c>
      <c r="Q70">
        <v>6</v>
      </c>
      <c r="R70">
        <v>2</v>
      </c>
      <c r="S70">
        <f t="shared" si="1"/>
        <v>294</v>
      </c>
      <c r="T70">
        <v>19.600000000000001</v>
      </c>
      <c r="U70">
        <v>15.680000000000001</v>
      </c>
      <c r="V70">
        <v>15.680000000000001</v>
      </c>
    </row>
    <row r="71" spans="1:22" x14ac:dyDescent="0.35">
      <c r="A71" t="s">
        <v>1115</v>
      </c>
      <c r="B71" t="s">
        <v>208</v>
      </c>
      <c r="C71" t="s">
        <v>324</v>
      </c>
      <c r="D71" t="s">
        <v>310</v>
      </c>
      <c r="E71">
        <v>128</v>
      </c>
      <c r="F71">
        <v>557</v>
      </c>
      <c r="G71">
        <v>491</v>
      </c>
      <c r="H71">
        <v>125</v>
      </c>
      <c r="I71">
        <v>24</v>
      </c>
      <c r="J71">
        <v>3</v>
      </c>
      <c r="K71">
        <v>23</v>
      </c>
      <c r="L71">
        <v>71</v>
      </c>
      <c r="M71">
        <v>77</v>
      </c>
      <c r="N71">
        <v>59</v>
      </c>
      <c r="O71">
        <v>141</v>
      </c>
      <c r="P71">
        <v>3</v>
      </c>
      <c r="Q71">
        <v>7</v>
      </c>
      <c r="R71">
        <v>3</v>
      </c>
      <c r="S71">
        <f t="shared" si="1"/>
        <v>294</v>
      </c>
      <c r="T71">
        <v>19.600000000000001</v>
      </c>
      <c r="U71">
        <v>15.680000000000001</v>
      </c>
      <c r="V71">
        <v>15.680000000000001</v>
      </c>
    </row>
    <row r="72" spans="1:22" x14ac:dyDescent="0.35">
      <c r="A72" t="s">
        <v>658</v>
      </c>
      <c r="B72" t="s">
        <v>113</v>
      </c>
      <c r="C72" t="s">
        <v>324</v>
      </c>
      <c r="D72" t="s">
        <v>309</v>
      </c>
      <c r="E72">
        <v>134</v>
      </c>
      <c r="F72">
        <v>582</v>
      </c>
      <c r="G72">
        <v>521</v>
      </c>
      <c r="H72">
        <v>136</v>
      </c>
      <c r="I72">
        <v>27</v>
      </c>
      <c r="J72">
        <v>2</v>
      </c>
      <c r="K72">
        <v>25</v>
      </c>
      <c r="L72">
        <v>73</v>
      </c>
      <c r="M72">
        <v>82</v>
      </c>
      <c r="N72">
        <v>52</v>
      </c>
      <c r="O72">
        <v>158</v>
      </c>
      <c r="P72">
        <v>5</v>
      </c>
      <c r="Q72">
        <v>3</v>
      </c>
      <c r="R72">
        <v>1</v>
      </c>
      <c r="S72">
        <f t="shared" si="1"/>
        <v>293</v>
      </c>
      <c r="T72">
        <v>19.533333333333335</v>
      </c>
      <c r="U72">
        <v>15.626666666666669</v>
      </c>
      <c r="V72">
        <v>15.626666666666669</v>
      </c>
    </row>
    <row r="73" spans="1:22" x14ac:dyDescent="0.35">
      <c r="A73" t="s">
        <v>1982</v>
      </c>
      <c r="B73" t="s">
        <v>1983</v>
      </c>
      <c r="C73" t="s">
        <v>324</v>
      </c>
      <c r="D73" t="s">
        <v>307</v>
      </c>
      <c r="E73">
        <v>130</v>
      </c>
      <c r="F73">
        <v>516</v>
      </c>
      <c r="G73">
        <v>460</v>
      </c>
      <c r="H73">
        <v>114</v>
      </c>
      <c r="I73">
        <v>23</v>
      </c>
      <c r="J73">
        <v>1</v>
      </c>
      <c r="K73">
        <v>22</v>
      </c>
      <c r="L73">
        <v>61</v>
      </c>
      <c r="M73">
        <v>68</v>
      </c>
      <c r="N73">
        <v>45</v>
      </c>
      <c r="O73">
        <v>88</v>
      </c>
      <c r="P73">
        <v>6</v>
      </c>
      <c r="Q73">
        <v>3</v>
      </c>
      <c r="R73">
        <v>1</v>
      </c>
      <c r="S73">
        <f t="shared" si="1"/>
        <v>293</v>
      </c>
      <c r="T73">
        <v>19.533333333333335</v>
      </c>
      <c r="U73">
        <v>15.626666666666669</v>
      </c>
      <c r="V73">
        <v>15.626666666666669</v>
      </c>
    </row>
    <row r="74" spans="1:22" x14ac:dyDescent="0.35">
      <c r="A74" t="s">
        <v>845</v>
      </c>
      <c r="B74" t="s">
        <v>551</v>
      </c>
      <c r="C74" t="s">
        <v>324</v>
      </c>
      <c r="D74" t="s">
        <v>304</v>
      </c>
      <c r="E74">
        <v>128</v>
      </c>
      <c r="F74">
        <v>577</v>
      </c>
      <c r="G74">
        <v>517</v>
      </c>
      <c r="H74">
        <v>134</v>
      </c>
      <c r="I74">
        <v>32</v>
      </c>
      <c r="J74">
        <v>8</v>
      </c>
      <c r="K74">
        <v>15</v>
      </c>
      <c r="L74">
        <v>74</v>
      </c>
      <c r="M74">
        <v>65</v>
      </c>
      <c r="N74">
        <v>47</v>
      </c>
      <c r="O74">
        <v>135</v>
      </c>
      <c r="P74">
        <v>7</v>
      </c>
      <c r="Q74">
        <v>20</v>
      </c>
      <c r="R74">
        <v>5</v>
      </c>
      <c r="S74">
        <f t="shared" si="1"/>
        <v>293</v>
      </c>
      <c r="T74">
        <v>19.533333333333335</v>
      </c>
      <c r="U74">
        <v>15.626666666666669</v>
      </c>
      <c r="V74">
        <v>15.626666666666669</v>
      </c>
    </row>
    <row r="75" spans="1:22" x14ac:dyDescent="0.35">
      <c r="A75" t="s">
        <v>88</v>
      </c>
      <c r="B75" t="s">
        <v>236</v>
      </c>
      <c r="C75" t="s">
        <v>324</v>
      </c>
      <c r="D75" t="s">
        <v>1049</v>
      </c>
      <c r="E75">
        <v>138</v>
      </c>
      <c r="F75">
        <v>593</v>
      </c>
      <c r="G75">
        <v>515</v>
      </c>
      <c r="H75">
        <v>123</v>
      </c>
      <c r="I75">
        <v>27</v>
      </c>
      <c r="J75">
        <v>2</v>
      </c>
      <c r="K75">
        <v>22</v>
      </c>
      <c r="L75">
        <v>71</v>
      </c>
      <c r="M75">
        <v>76</v>
      </c>
      <c r="N75">
        <v>66</v>
      </c>
      <c r="O75">
        <v>147</v>
      </c>
      <c r="P75">
        <v>7</v>
      </c>
      <c r="Q75">
        <v>9</v>
      </c>
      <c r="R75">
        <v>3</v>
      </c>
      <c r="S75">
        <f t="shared" si="1"/>
        <v>292</v>
      </c>
      <c r="T75">
        <v>19.466666666666665</v>
      </c>
      <c r="U75">
        <v>15.573333333333332</v>
      </c>
      <c r="V75">
        <v>15.573333333333332</v>
      </c>
    </row>
    <row r="76" spans="1:22" x14ac:dyDescent="0.35">
      <c r="A76" t="s">
        <v>1171</v>
      </c>
      <c r="B76" t="s">
        <v>448</v>
      </c>
      <c r="C76" t="s">
        <v>324</v>
      </c>
      <c r="D76" t="s">
        <v>363</v>
      </c>
      <c r="E76">
        <v>123</v>
      </c>
      <c r="F76">
        <v>558</v>
      </c>
      <c r="G76">
        <v>499</v>
      </c>
      <c r="H76">
        <v>142</v>
      </c>
      <c r="I76">
        <v>22</v>
      </c>
      <c r="J76">
        <v>4</v>
      </c>
      <c r="K76">
        <v>5</v>
      </c>
      <c r="L76">
        <v>68</v>
      </c>
      <c r="M76">
        <v>46</v>
      </c>
      <c r="N76">
        <v>49</v>
      </c>
      <c r="O76">
        <v>77</v>
      </c>
      <c r="P76">
        <v>3</v>
      </c>
      <c r="Q76">
        <v>26</v>
      </c>
      <c r="R76">
        <v>7</v>
      </c>
      <c r="S76">
        <f t="shared" si="1"/>
        <v>292</v>
      </c>
      <c r="T76">
        <v>19.466666666666665</v>
      </c>
      <c r="U76">
        <v>15.573333333333332</v>
      </c>
      <c r="V76">
        <v>15.573333333333332</v>
      </c>
    </row>
    <row r="77" spans="1:22" x14ac:dyDescent="0.35">
      <c r="A77" t="s">
        <v>461</v>
      </c>
      <c r="B77" t="s">
        <v>460</v>
      </c>
      <c r="C77" t="s">
        <v>324</v>
      </c>
      <c r="D77" t="s">
        <v>1046</v>
      </c>
      <c r="E77">
        <v>125</v>
      </c>
      <c r="F77">
        <v>555</v>
      </c>
      <c r="G77">
        <v>499</v>
      </c>
      <c r="H77">
        <v>135</v>
      </c>
      <c r="I77">
        <v>26</v>
      </c>
      <c r="J77">
        <v>1</v>
      </c>
      <c r="K77">
        <v>14</v>
      </c>
      <c r="L77">
        <v>69</v>
      </c>
      <c r="M77">
        <v>56</v>
      </c>
      <c r="N77">
        <v>46</v>
      </c>
      <c r="O77">
        <v>96</v>
      </c>
      <c r="P77">
        <v>4</v>
      </c>
      <c r="Q77">
        <v>15</v>
      </c>
      <c r="R77">
        <v>4</v>
      </c>
      <c r="S77">
        <f t="shared" si="1"/>
        <v>291</v>
      </c>
      <c r="T77">
        <v>19.399999999999999</v>
      </c>
      <c r="U77">
        <v>15.52</v>
      </c>
      <c r="V77">
        <v>15.52</v>
      </c>
    </row>
    <row r="78" spans="1:22" x14ac:dyDescent="0.35">
      <c r="A78" t="s">
        <v>561</v>
      </c>
      <c r="B78" t="s">
        <v>842</v>
      </c>
      <c r="C78" t="s">
        <v>324</v>
      </c>
      <c r="D78" t="s">
        <v>317</v>
      </c>
      <c r="E78">
        <v>124</v>
      </c>
      <c r="F78">
        <v>532</v>
      </c>
      <c r="G78">
        <v>487</v>
      </c>
      <c r="H78">
        <v>134</v>
      </c>
      <c r="I78">
        <v>25</v>
      </c>
      <c r="J78">
        <v>2</v>
      </c>
      <c r="K78">
        <v>14</v>
      </c>
      <c r="L78">
        <v>61</v>
      </c>
      <c r="M78">
        <v>67</v>
      </c>
      <c r="N78">
        <v>37</v>
      </c>
      <c r="O78">
        <v>83</v>
      </c>
      <c r="P78">
        <v>5</v>
      </c>
      <c r="Q78">
        <v>3</v>
      </c>
      <c r="R78">
        <v>1</v>
      </c>
      <c r="S78">
        <f t="shared" si="1"/>
        <v>289</v>
      </c>
      <c r="T78">
        <v>19.266666666666666</v>
      </c>
      <c r="U78">
        <v>15.413333333333334</v>
      </c>
      <c r="V78">
        <v>15.413333333333334</v>
      </c>
    </row>
    <row r="79" spans="1:22" x14ac:dyDescent="0.35">
      <c r="A79" t="s">
        <v>932</v>
      </c>
      <c r="B79" t="s">
        <v>933</v>
      </c>
      <c r="C79" t="s">
        <v>324</v>
      </c>
      <c r="D79" t="s">
        <v>315</v>
      </c>
      <c r="E79">
        <v>131</v>
      </c>
      <c r="F79">
        <v>546</v>
      </c>
      <c r="G79">
        <v>484</v>
      </c>
      <c r="H79">
        <v>116</v>
      </c>
      <c r="I79">
        <v>18</v>
      </c>
      <c r="J79">
        <v>1</v>
      </c>
      <c r="K79">
        <v>26</v>
      </c>
      <c r="L79">
        <v>70</v>
      </c>
      <c r="M79">
        <v>72</v>
      </c>
      <c r="N79">
        <v>52</v>
      </c>
      <c r="O79">
        <v>141</v>
      </c>
      <c r="P79">
        <v>5</v>
      </c>
      <c r="Q79">
        <v>27</v>
      </c>
      <c r="R79">
        <v>8</v>
      </c>
      <c r="S79">
        <f t="shared" si="1"/>
        <v>286</v>
      </c>
      <c r="T79">
        <v>19.066666666666666</v>
      </c>
      <c r="U79">
        <v>15.253333333333334</v>
      </c>
      <c r="V79">
        <v>15.253333333333334</v>
      </c>
    </row>
    <row r="80" spans="1:22" x14ac:dyDescent="0.35">
      <c r="A80" t="s">
        <v>679</v>
      </c>
      <c r="B80" t="s">
        <v>371</v>
      </c>
      <c r="C80" t="s">
        <v>324</v>
      </c>
      <c r="D80" t="s">
        <v>312</v>
      </c>
      <c r="E80">
        <v>107</v>
      </c>
      <c r="F80">
        <v>471</v>
      </c>
      <c r="G80">
        <v>403</v>
      </c>
      <c r="H80">
        <v>100</v>
      </c>
      <c r="I80">
        <v>19</v>
      </c>
      <c r="J80">
        <v>1</v>
      </c>
      <c r="K80">
        <v>21</v>
      </c>
      <c r="L80">
        <v>64</v>
      </c>
      <c r="M80">
        <v>62</v>
      </c>
      <c r="N80">
        <v>54</v>
      </c>
      <c r="O80">
        <v>79</v>
      </c>
      <c r="P80">
        <v>10</v>
      </c>
      <c r="Q80">
        <v>1</v>
      </c>
      <c r="R80">
        <v>1</v>
      </c>
      <c r="S80">
        <f t="shared" si="1"/>
        <v>285</v>
      </c>
      <c r="T80">
        <v>19</v>
      </c>
      <c r="U80">
        <v>15.200000000000001</v>
      </c>
      <c r="V80">
        <v>15.200000000000001</v>
      </c>
    </row>
    <row r="81" spans="1:22" x14ac:dyDescent="0.35">
      <c r="A81" t="s">
        <v>1035</v>
      </c>
      <c r="B81" t="s">
        <v>1139</v>
      </c>
      <c r="C81" t="s">
        <v>324</v>
      </c>
      <c r="D81" t="s">
        <v>1523</v>
      </c>
      <c r="E81">
        <v>111</v>
      </c>
      <c r="F81">
        <v>492</v>
      </c>
      <c r="G81">
        <v>447</v>
      </c>
      <c r="H81">
        <v>112</v>
      </c>
      <c r="I81">
        <v>22</v>
      </c>
      <c r="J81">
        <v>1</v>
      </c>
      <c r="K81">
        <v>27</v>
      </c>
      <c r="L81">
        <v>68</v>
      </c>
      <c r="M81">
        <v>71</v>
      </c>
      <c r="N81">
        <v>37</v>
      </c>
      <c r="O81">
        <v>112</v>
      </c>
      <c r="P81">
        <v>4</v>
      </c>
      <c r="Q81">
        <v>5</v>
      </c>
      <c r="R81">
        <v>2</v>
      </c>
      <c r="S81">
        <f t="shared" si="1"/>
        <v>284</v>
      </c>
      <c r="T81">
        <v>18.933333333333334</v>
      </c>
      <c r="U81">
        <v>15.146666666666668</v>
      </c>
      <c r="V81">
        <v>15.146666666666668</v>
      </c>
    </row>
    <row r="82" spans="1:22" x14ac:dyDescent="0.35">
      <c r="A82" t="s">
        <v>1102</v>
      </c>
      <c r="B82" t="s">
        <v>1103</v>
      </c>
      <c r="C82" t="s">
        <v>324</v>
      </c>
      <c r="D82" t="s">
        <v>317</v>
      </c>
      <c r="E82">
        <v>131</v>
      </c>
      <c r="F82">
        <v>528</v>
      </c>
      <c r="G82">
        <v>471</v>
      </c>
      <c r="H82">
        <v>121</v>
      </c>
      <c r="I82">
        <v>22</v>
      </c>
      <c r="J82">
        <v>3</v>
      </c>
      <c r="K82">
        <v>13</v>
      </c>
      <c r="L82">
        <v>60</v>
      </c>
      <c r="M82">
        <v>57</v>
      </c>
      <c r="N82">
        <v>47</v>
      </c>
      <c r="O82">
        <v>86</v>
      </c>
      <c r="P82">
        <v>4</v>
      </c>
      <c r="Q82">
        <v>21</v>
      </c>
      <c r="R82">
        <v>5</v>
      </c>
      <c r="S82">
        <f t="shared" si="1"/>
        <v>282</v>
      </c>
      <c r="T82">
        <v>18.8</v>
      </c>
      <c r="U82">
        <v>15.040000000000001</v>
      </c>
      <c r="V82">
        <v>15.040000000000001</v>
      </c>
    </row>
    <row r="83" spans="1:22" x14ac:dyDescent="0.35">
      <c r="A83" t="s">
        <v>392</v>
      </c>
      <c r="B83" t="s">
        <v>2024</v>
      </c>
      <c r="C83" t="s">
        <v>324</v>
      </c>
      <c r="D83" t="s">
        <v>301</v>
      </c>
      <c r="E83">
        <v>134</v>
      </c>
      <c r="F83">
        <v>568</v>
      </c>
      <c r="G83">
        <v>505</v>
      </c>
      <c r="H83">
        <v>118</v>
      </c>
      <c r="I83">
        <v>21</v>
      </c>
      <c r="J83">
        <v>1</v>
      </c>
      <c r="K83">
        <v>33</v>
      </c>
      <c r="L83">
        <v>72</v>
      </c>
      <c r="M83">
        <v>86</v>
      </c>
      <c r="N83">
        <v>48</v>
      </c>
      <c r="O83">
        <v>167</v>
      </c>
      <c r="P83">
        <v>10</v>
      </c>
      <c r="Q83">
        <v>3</v>
      </c>
      <c r="R83">
        <v>1</v>
      </c>
      <c r="S83">
        <f t="shared" si="1"/>
        <v>281</v>
      </c>
      <c r="T83">
        <v>18.733333333333334</v>
      </c>
      <c r="U83">
        <v>14.986666666666668</v>
      </c>
      <c r="V83">
        <v>14.986666666666668</v>
      </c>
    </row>
    <row r="84" spans="1:22" x14ac:dyDescent="0.35">
      <c r="A84" t="s">
        <v>174</v>
      </c>
      <c r="B84" t="s">
        <v>184</v>
      </c>
      <c r="C84" t="s">
        <v>324</v>
      </c>
      <c r="D84" t="s">
        <v>302</v>
      </c>
      <c r="E84">
        <v>136</v>
      </c>
      <c r="F84">
        <v>606</v>
      </c>
      <c r="G84">
        <v>541</v>
      </c>
      <c r="H84">
        <v>137</v>
      </c>
      <c r="I84">
        <v>27</v>
      </c>
      <c r="J84">
        <v>2</v>
      </c>
      <c r="K84">
        <v>20</v>
      </c>
      <c r="L84">
        <v>72</v>
      </c>
      <c r="M84">
        <v>73</v>
      </c>
      <c r="N84">
        <v>52</v>
      </c>
      <c r="O84">
        <v>148</v>
      </c>
      <c r="P84">
        <v>7</v>
      </c>
      <c r="Q84">
        <v>5</v>
      </c>
      <c r="R84">
        <v>2</v>
      </c>
      <c r="S84">
        <f t="shared" si="1"/>
        <v>280</v>
      </c>
      <c r="T84">
        <v>18.666666666666668</v>
      </c>
      <c r="U84">
        <v>14.933333333333335</v>
      </c>
      <c r="V84">
        <v>14.933333333333335</v>
      </c>
    </row>
    <row r="85" spans="1:22" x14ac:dyDescent="0.35">
      <c r="A85" t="s">
        <v>54</v>
      </c>
      <c r="B85" t="s">
        <v>117</v>
      </c>
      <c r="C85" t="s">
        <v>324</v>
      </c>
      <c r="D85" t="s">
        <v>320</v>
      </c>
      <c r="E85">
        <v>121</v>
      </c>
      <c r="F85">
        <v>485</v>
      </c>
      <c r="G85">
        <v>454</v>
      </c>
      <c r="H85">
        <v>125</v>
      </c>
      <c r="I85">
        <v>22</v>
      </c>
      <c r="J85">
        <v>4</v>
      </c>
      <c r="K85">
        <v>19</v>
      </c>
      <c r="L85">
        <v>61</v>
      </c>
      <c r="M85">
        <v>66</v>
      </c>
      <c r="N85">
        <v>21</v>
      </c>
      <c r="O85">
        <v>92</v>
      </c>
      <c r="P85">
        <v>4</v>
      </c>
      <c r="Q85">
        <v>15</v>
      </c>
      <c r="R85">
        <v>4</v>
      </c>
      <c r="S85">
        <f t="shared" si="1"/>
        <v>279</v>
      </c>
      <c r="T85">
        <v>18.600000000000001</v>
      </c>
      <c r="U85">
        <v>14.880000000000003</v>
      </c>
      <c r="V85">
        <v>14.880000000000003</v>
      </c>
    </row>
    <row r="86" spans="1:22" x14ac:dyDescent="0.35">
      <c r="A86" t="s">
        <v>1696</v>
      </c>
      <c r="B86" t="s">
        <v>1548</v>
      </c>
      <c r="C86" t="s">
        <v>324</v>
      </c>
      <c r="D86" t="s">
        <v>320</v>
      </c>
      <c r="E86">
        <v>109</v>
      </c>
      <c r="F86">
        <v>479</v>
      </c>
      <c r="G86">
        <v>425</v>
      </c>
      <c r="H86">
        <v>114</v>
      </c>
      <c r="I86">
        <v>19</v>
      </c>
      <c r="J86">
        <v>2</v>
      </c>
      <c r="K86">
        <v>18</v>
      </c>
      <c r="L86">
        <v>64</v>
      </c>
      <c r="M86">
        <v>60</v>
      </c>
      <c r="N86">
        <v>45</v>
      </c>
      <c r="O86">
        <v>82</v>
      </c>
      <c r="P86">
        <v>4</v>
      </c>
      <c r="Q86">
        <v>1</v>
      </c>
      <c r="R86">
        <v>0</v>
      </c>
      <c r="S86">
        <f t="shared" si="1"/>
        <v>279</v>
      </c>
      <c r="T86">
        <v>18.600000000000001</v>
      </c>
      <c r="U86">
        <v>14.880000000000003</v>
      </c>
      <c r="V86">
        <v>14.880000000000003</v>
      </c>
    </row>
    <row r="87" spans="1:22" x14ac:dyDescent="0.35">
      <c r="A87" t="s">
        <v>238</v>
      </c>
      <c r="B87" t="s">
        <v>862</v>
      </c>
      <c r="C87" t="s">
        <v>324</v>
      </c>
      <c r="D87" t="s">
        <v>298</v>
      </c>
      <c r="E87">
        <v>147</v>
      </c>
      <c r="F87">
        <v>631</v>
      </c>
      <c r="G87">
        <v>545</v>
      </c>
      <c r="H87">
        <v>127</v>
      </c>
      <c r="I87">
        <v>27</v>
      </c>
      <c r="J87">
        <v>1</v>
      </c>
      <c r="K87">
        <v>21</v>
      </c>
      <c r="L87">
        <v>77</v>
      </c>
      <c r="M87">
        <v>74</v>
      </c>
      <c r="N87">
        <v>63</v>
      </c>
      <c r="O87">
        <v>168</v>
      </c>
      <c r="P87">
        <v>18</v>
      </c>
      <c r="Q87">
        <v>21</v>
      </c>
      <c r="R87">
        <v>7</v>
      </c>
      <c r="S87">
        <f t="shared" si="1"/>
        <v>279</v>
      </c>
      <c r="T87">
        <v>18.600000000000001</v>
      </c>
      <c r="U87">
        <v>14.880000000000003</v>
      </c>
      <c r="V87">
        <v>14.880000000000003</v>
      </c>
    </row>
    <row r="88" spans="1:22" x14ac:dyDescent="0.35">
      <c r="A88" t="s">
        <v>182</v>
      </c>
      <c r="B88" t="s">
        <v>365</v>
      </c>
      <c r="C88" t="s">
        <v>324</v>
      </c>
      <c r="D88" t="s">
        <v>297</v>
      </c>
      <c r="E88">
        <v>124</v>
      </c>
      <c r="F88">
        <v>516</v>
      </c>
      <c r="G88">
        <v>472</v>
      </c>
      <c r="H88">
        <v>121</v>
      </c>
      <c r="I88">
        <v>23</v>
      </c>
      <c r="J88">
        <v>2</v>
      </c>
      <c r="K88">
        <v>16</v>
      </c>
      <c r="L88">
        <v>57</v>
      </c>
      <c r="M88">
        <v>63</v>
      </c>
      <c r="N88">
        <v>36</v>
      </c>
      <c r="O88">
        <v>76</v>
      </c>
      <c r="P88">
        <v>4</v>
      </c>
      <c r="Q88">
        <v>3</v>
      </c>
      <c r="R88">
        <v>1</v>
      </c>
      <c r="S88">
        <f t="shared" si="1"/>
        <v>278</v>
      </c>
      <c r="T88">
        <v>18.533333333333335</v>
      </c>
      <c r="U88">
        <v>14.826666666666668</v>
      </c>
      <c r="V88">
        <v>14.826666666666668</v>
      </c>
    </row>
    <row r="89" spans="1:22" x14ac:dyDescent="0.35">
      <c r="A89" t="s">
        <v>54</v>
      </c>
      <c r="B89" t="s">
        <v>1175</v>
      </c>
      <c r="C89" t="s">
        <v>324</v>
      </c>
      <c r="D89" t="s">
        <v>310</v>
      </c>
      <c r="E89">
        <v>116</v>
      </c>
      <c r="F89">
        <v>518</v>
      </c>
      <c r="G89">
        <v>452</v>
      </c>
      <c r="H89">
        <v>112</v>
      </c>
      <c r="I89">
        <v>22</v>
      </c>
      <c r="J89">
        <v>3</v>
      </c>
      <c r="K89">
        <v>24</v>
      </c>
      <c r="L89">
        <v>72</v>
      </c>
      <c r="M89">
        <v>64</v>
      </c>
      <c r="N89">
        <v>54</v>
      </c>
      <c r="O89">
        <v>128</v>
      </c>
      <c r="P89">
        <v>6</v>
      </c>
      <c r="Q89">
        <v>3</v>
      </c>
      <c r="R89">
        <v>1</v>
      </c>
      <c r="S89">
        <f t="shared" si="1"/>
        <v>276</v>
      </c>
      <c r="T89">
        <v>18.399999999999999</v>
      </c>
      <c r="U89">
        <v>14.719999999999999</v>
      </c>
      <c r="V89">
        <v>14.719999999999999</v>
      </c>
    </row>
    <row r="90" spans="1:22" x14ac:dyDescent="0.35">
      <c r="A90" t="s">
        <v>594</v>
      </c>
      <c r="B90" t="s">
        <v>2022</v>
      </c>
      <c r="C90" t="s">
        <v>324</v>
      </c>
      <c r="D90" t="s">
        <v>311</v>
      </c>
      <c r="E90">
        <v>133</v>
      </c>
      <c r="F90">
        <v>548</v>
      </c>
      <c r="G90">
        <v>502</v>
      </c>
      <c r="H90">
        <v>128</v>
      </c>
      <c r="I90">
        <v>24</v>
      </c>
      <c r="J90">
        <v>1</v>
      </c>
      <c r="K90">
        <v>26</v>
      </c>
      <c r="L90">
        <v>69</v>
      </c>
      <c r="M90">
        <v>80</v>
      </c>
      <c r="N90">
        <v>36</v>
      </c>
      <c r="O90">
        <v>145</v>
      </c>
      <c r="P90">
        <v>5</v>
      </c>
      <c r="Q90">
        <v>6</v>
      </c>
      <c r="R90">
        <v>2</v>
      </c>
      <c r="S90">
        <f t="shared" si="1"/>
        <v>276</v>
      </c>
      <c r="T90">
        <v>18.399999999999999</v>
      </c>
      <c r="U90">
        <v>14.719999999999999</v>
      </c>
      <c r="V90">
        <v>14.719999999999999</v>
      </c>
    </row>
    <row r="91" spans="1:22" x14ac:dyDescent="0.35">
      <c r="A91" t="s">
        <v>104</v>
      </c>
      <c r="B91" t="s">
        <v>1532</v>
      </c>
      <c r="C91" t="s">
        <v>324</v>
      </c>
      <c r="D91" t="s">
        <v>315</v>
      </c>
      <c r="E91">
        <v>108</v>
      </c>
      <c r="F91">
        <v>465</v>
      </c>
      <c r="G91">
        <v>407</v>
      </c>
      <c r="H91">
        <v>100</v>
      </c>
      <c r="I91">
        <v>19</v>
      </c>
      <c r="J91">
        <v>2</v>
      </c>
      <c r="K91">
        <v>23</v>
      </c>
      <c r="L91">
        <v>62</v>
      </c>
      <c r="M91">
        <v>68</v>
      </c>
      <c r="N91">
        <v>48</v>
      </c>
      <c r="O91">
        <v>99</v>
      </c>
      <c r="P91">
        <v>6</v>
      </c>
      <c r="Q91">
        <v>4</v>
      </c>
      <c r="R91">
        <v>1</v>
      </c>
      <c r="S91">
        <f t="shared" si="1"/>
        <v>274</v>
      </c>
      <c r="T91">
        <v>18.266666666666666</v>
      </c>
      <c r="U91">
        <v>14.156666666666666</v>
      </c>
      <c r="V91">
        <v>14.156666666666666</v>
      </c>
    </row>
    <row r="92" spans="1:22" x14ac:dyDescent="0.35">
      <c r="A92" t="s">
        <v>2017</v>
      </c>
      <c r="B92" t="s">
        <v>121</v>
      </c>
      <c r="C92" t="s">
        <v>324</v>
      </c>
      <c r="D92" t="s">
        <v>303</v>
      </c>
      <c r="E92">
        <v>111</v>
      </c>
      <c r="F92">
        <v>495</v>
      </c>
      <c r="G92">
        <v>429</v>
      </c>
      <c r="H92">
        <v>117</v>
      </c>
      <c r="I92">
        <v>21</v>
      </c>
      <c r="J92">
        <v>1</v>
      </c>
      <c r="K92">
        <v>16</v>
      </c>
      <c r="L92">
        <v>66</v>
      </c>
      <c r="M92">
        <v>57</v>
      </c>
      <c r="N92">
        <v>52</v>
      </c>
      <c r="O92">
        <v>96</v>
      </c>
      <c r="P92">
        <v>9</v>
      </c>
      <c r="Q92">
        <v>8</v>
      </c>
      <c r="R92">
        <v>2</v>
      </c>
      <c r="S92">
        <f t="shared" si="1"/>
        <v>273</v>
      </c>
      <c r="T92">
        <v>18.2</v>
      </c>
      <c r="U92">
        <v>14.105</v>
      </c>
      <c r="V92">
        <v>14.105</v>
      </c>
    </row>
    <row r="93" spans="1:22" x14ac:dyDescent="0.35">
      <c r="A93" t="s">
        <v>958</v>
      </c>
      <c r="B93" t="s">
        <v>959</v>
      </c>
      <c r="C93" t="s">
        <v>324</v>
      </c>
      <c r="D93" t="s">
        <v>307</v>
      </c>
      <c r="E93">
        <v>107</v>
      </c>
      <c r="F93">
        <v>446</v>
      </c>
      <c r="G93">
        <v>392</v>
      </c>
      <c r="H93">
        <v>107</v>
      </c>
      <c r="I93">
        <v>19</v>
      </c>
      <c r="J93">
        <v>1</v>
      </c>
      <c r="K93">
        <v>14</v>
      </c>
      <c r="L93">
        <v>54</v>
      </c>
      <c r="M93">
        <v>55</v>
      </c>
      <c r="N93">
        <v>46</v>
      </c>
      <c r="O93">
        <v>55</v>
      </c>
      <c r="P93">
        <v>4</v>
      </c>
      <c r="Q93">
        <v>1</v>
      </c>
      <c r="R93">
        <v>0</v>
      </c>
      <c r="S93">
        <f t="shared" si="1"/>
        <v>271</v>
      </c>
      <c r="T93">
        <v>18.066666666666666</v>
      </c>
      <c r="U93">
        <v>14.001666666666667</v>
      </c>
      <c r="V93">
        <v>14.001666666666667</v>
      </c>
    </row>
    <row r="94" spans="1:22" x14ac:dyDescent="0.35">
      <c r="A94" t="s">
        <v>149</v>
      </c>
      <c r="B94" t="s">
        <v>214</v>
      </c>
      <c r="C94" t="s">
        <v>324</v>
      </c>
      <c r="D94" t="s">
        <v>1047</v>
      </c>
      <c r="E94">
        <v>112</v>
      </c>
      <c r="F94">
        <v>513</v>
      </c>
      <c r="G94">
        <v>442</v>
      </c>
      <c r="H94">
        <v>115</v>
      </c>
      <c r="I94">
        <v>25</v>
      </c>
      <c r="J94">
        <v>1</v>
      </c>
      <c r="K94">
        <v>23</v>
      </c>
      <c r="L94">
        <v>74</v>
      </c>
      <c r="M94">
        <v>61</v>
      </c>
      <c r="N94">
        <v>62</v>
      </c>
      <c r="O94">
        <v>146</v>
      </c>
      <c r="P94">
        <v>3</v>
      </c>
      <c r="Q94">
        <v>14</v>
      </c>
      <c r="R94">
        <v>5</v>
      </c>
      <c r="S94">
        <f t="shared" si="1"/>
        <v>271</v>
      </c>
      <c r="T94">
        <v>18.066666666666666</v>
      </c>
      <c r="U94">
        <v>14.001666666666667</v>
      </c>
      <c r="V94">
        <v>14.001666666666667</v>
      </c>
    </row>
    <row r="95" spans="1:22" x14ac:dyDescent="0.35">
      <c r="A95" t="s">
        <v>1190</v>
      </c>
      <c r="B95" t="s">
        <v>87</v>
      </c>
      <c r="C95" t="s">
        <v>324</v>
      </c>
      <c r="D95" t="s">
        <v>312</v>
      </c>
      <c r="E95">
        <v>118</v>
      </c>
      <c r="F95">
        <v>481</v>
      </c>
      <c r="G95">
        <v>452</v>
      </c>
      <c r="H95">
        <v>123</v>
      </c>
      <c r="I95">
        <v>23</v>
      </c>
      <c r="J95">
        <v>1</v>
      </c>
      <c r="K95">
        <v>19</v>
      </c>
      <c r="L95">
        <v>56</v>
      </c>
      <c r="M95">
        <v>66</v>
      </c>
      <c r="N95">
        <v>21</v>
      </c>
      <c r="O95">
        <v>82</v>
      </c>
      <c r="P95">
        <v>3</v>
      </c>
      <c r="Q95">
        <v>2</v>
      </c>
      <c r="R95">
        <v>1</v>
      </c>
      <c r="S95">
        <f t="shared" si="1"/>
        <v>267</v>
      </c>
      <c r="T95">
        <v>17.8</v>
      </c>
      <c r="U95">
        <v>13.795000000000002</v>
      </c>
      <c r="V95">
        <v>13.795000000000002</v>
      </c>
    </row>
    <row r="96" spans="1:22" x14ac:dyDescent="0.35">
      <c r="A96" t="s">
        <v>336</v>
      </c>
      <c r="B96" t="s">
        <v>1408</v>
      </c>
      <c r="C96" t="s">
        <v>324</v>
      </c>
      <c r="D96" t="s">
        <v>310</v>
      </c>
      <c r="E96">
        <v>121</v>
      </c>
      <c r="F96">
        <v>500</v>
      </c>
      <c r="G96">
        <v>461</v>
      </c>
      <c r="H96">
        <v>116</v>
      </c>
      <c r="I96">
        <v>24</v>
      </c>
      <c r="J96">
        <v>3</v>
      </c>
      <c r="K96">
        <v>20</v>
      </c>
      <c r="L96">
        <v>63</v>
      </c>
      <c r="M96">
        <v>68</v>
      </c>
      <c r="N96">
        <v>27</v>
      </c>
      <c r="O96">
        <v>117</v>
      </c>
      <c r="P96">
        <v>6</v>
      </c>
      <c r="Q96">
        <v>27</v>
      </c>
      <c r="R96">
        <v>8</v>
      </c>
      <c r="S96">
        <f t="shared" si="1"/>
        <v>266</v>
      </c>
      <c r="T96">
        <v>17.733333333333334</v>
      </c>
      <c r="U96">
        <v>13.743333333333334</v>
      </c>
      <c r="V96">
        <v>13.743333333333334</v>
      </c>
    </row>
    <row r="97" spans="1:22" x14ac:dyDescent="0.35">
      <c r="A97" t="s">
        <v>185</v>
      </c>
      <c r="B97" t="s">
        <v>202</v>
      </c>
      <c r="C97" t="s">
        <v>324</v>
      </c>
      <c r="D97" t="s">
        <v>311</v>
      </c>
      <c r="E97">
        <v>112</v>
      </c>
      <c r="F97">
        <v>472</v>
      </c>
      <c r="G97">
        <v>407</v>
      </c>
      <c r="H97">
        <v>103</v>
      </c>
      <c r="I97">
        <v>20</v>
      </c>
      <c r="J97">
        <v>1</v>
      </c>
      <c r="K97">
        <v>18</v>
      </c>
      <c r="L97">
        <v>61</v>
      </c>
      <c r="M97">
        <v>62</v>
      </c>
      <c r="N97">
        <v>54</v>
      </c>
      <c r="O97">
        <v>92</v>
      </c>
      <c r="P97">
        <v>7</v>
      </c>
      <c r="Q97">
        <v>3</v>
      </c>
      <c r="R97">
        <v>1</v>
      </c>
      <c r="S97">
        <f t="shared" si="1"/>
        <v>266</v>
      </c>
      <c r="T97">
        <v>17.733333333333334</v>
      </c>
      <c r="U97">
        <v>13.743333333333334</v>
      </c>
      <c r="V97">
        <v>13.743333333333334</v>
      </c>
    </row>
    <row r="98" spans="1:22" x14ac:dyDescent="0.35">
      <c r="A98" t="s">
        <v>36</v>
      </c>
      <c r="B98" t="s">
        <v>647</v>
      </c>
      <c r="C98" t="s">
        <v>324</v>
      </c>
      <c r="D98" t="s">
        <v>1523</v>
      </c>
      <c r="E98">
        <v>119</v>
      </c>
      <c r="F98">
        <v>491</v>
      </c>
      <c r="G98">
        <v>438</v>
      </c>
      <c r="H98">
        <v>116</v>
      </c>
      <c r="I98">
        <v>22</v>
      </c>
      <c r="J98">
        <v>3</v>
      </c>
      <c r="K98">
        <v>11</v>
      </c>
      <c r="L98">
        <v>56</v>
      </c>
      <c r="M98">
        <v>55</v>
      </c>
      <c r="N98">
        <v>39</v>
      </c>
      <c r="O98">
        <v>63</v>
      </c>
      <c r="P98">
        <v>8</v>
      </c>
      <c r="Q98">
        <v>3</v>
      </c>
      <c r="R98">
        <v>1</v>
      </c>
      <c r="S98">
        <f t="shared" si="1"/>
        <v>266</v>
      </c>
      <c r="T98">
        <v>17.733333333333334</v>
      </c>
      <c r="U98">
        <v>13.743333333333334</v>
      </c>
      <c r="V98">
        <v>13.743333333333334</v>
      </c>
    </row>
    <row r="99" spans="1:22" x14ac:dyDescent="0.35">
      <c r="A99" t="s">
        <v>523</v>
      </c>
      <c r="B99" t="s">
        <v>985</v>
      </c>
      <c r="C99" t="s">
        <v>324</v>
      </c>
      <c r="D99" t="s">
        <v>309</v>
      </c>
      <c r="E99">
        <v>137</v>
      </c>
      <c r="F99">
        <v>577</v>
      </c>
      <c r="G99">
        <v>502</v>
      </c>
      <c r="H99">
        <v>114</v>
      </c>
      <c r="I99">
        <v>25</v>
      </c>
      <c r="J99">
        <v>1</v>
      </c>
      <c r="K99">
        <v>24</v>
      </c>
      <c r="L99">
        <v>68</v>
      </c>
      <c r="M99">
        <v>73</v>
      </c>
      <c r="N99">
        <v>63</v>
      </c>
      <c r="O99">
        <v>152</v>
      </c>
      <c r="P99">
        <v>6</v>
      </c>
      <c r="Q99">
        <v>2</v>
      </c>
      <c r="R99">
        <v>1</v>
      </c>
      <c r="S99">
        <f t="shared" si="1"/>
        <v>266</v>
      </c>
      <c r="T99">
        <v>17.733333333333334</v>
      </c>
      <c r="U99">
        <v>13.743333333333334</v>
      </c>
      <c r="V99">
        <v>13.743333333333334</v>
      </c>
    </row>
    <row r="100" spans="1:22" x14ac:dyDescent="0.35">
      <c r="A100" t="s">
        <v>1601</v>
      </c>
      <c r="B100" t="s">
        <v>146</v>
      </c>
      <c r="C100" t="s">
        <v>324</v>
      </c>
      <c r="D100" t="s">
        <v>1049</v>
      </c>
      <c r="E100">
        <v>110</v>
      </c>
      <c r="F100">
        <v>468</v>
      </c>
      <c r="G100">
        <v>423</v>
      </c>
      <c r="H100">
        <v>116</v>
      </c>
      <c r="I100">
        <v>22</v>
      </c>
      <c r="J100">
        <v>6</v>
      </c>
      <c r="K100">
        <v>8</v>
      </c>
      <c r="L100">
        <v>52</v>
      </c>
      <c r="M100">
        <v>51</v>
      </c>
      <c r="N100">
        <v>36</v>
      </c>
      <c r="O100">
        <v>53</v>
      </c>
      <c r="P100">
        <v>4</v>
      </c>
      <c r="Q100">
        <v>8</v>
      </c>
      <c r="R100">
        <v>3</v>
      </c>
      <c r="S100">
        <f t="shared" si="1"/>
        <v>265</v>
      </c>
      <c r="T100">
        <v>17.666666666666668</v>
      </c>
      <c r="U100">
        <v>13.691666666666668</v>
      </c>
      <c r="V100">
        <v>13.691666666666668</v>
      </c>
    </row>
    <row r="101" spans="1:22" x14ac:dyDescent="0.35">
      <c r="A101" t="s">
        <v>70</v>
      </c>
      <c r="B101" t="s">
        <v>1300</v>
      </c>
      <c r="C101" t="s">
        <v>324</v>
      </c>
      <c r="D101" t="s">
        <v>1523</v>
      </c>
      <c r="E101">
        <v>106</v>
      </c>
      <c r="F101">
        <v>463</v>
      </c>
      <c r="G101">
        <v>414</v>
      </c>
      <c r="H101">
        <v>107</v>
      </c>
      <c r="I101">
        <v>22</v>
      </c>
      <c r="J101">
        <v>1</v>
      </c>
      <c r="K101">
        <v>22</v>
      </c>
      <c r="L101">
        <v>60</v>
      </c>
      <c r="M101">
        <v>67</v>
      </c>
      <c r="N101">
        <v>40</v>
      </c>
      <c r="O101">
        <v>103</v>
      </c>
      <c r="P101">
        <v>5</v>
      </c>
      <c r="Q101">
        <v>5</v>
      </c>
      <c r="R101">
        <v>2</v>
      </c>
      <c r="S101">
        <f t="shared" si="1"/>
        <v>264</v>
      </c>
      <c r="T101">
        <v>17.600000000000001</v>
      </c>
      <c r="U101">
        <v>13.640000000000002</v>
      </c>
      <c r="V101">
        <v>13.640000000000002</v>
      </c>
    </row>
    <row r="102" spans="1:22" x14ac:dyDescent="0.35">
      <c r="A102" t="s">
        <v>443</v>
      </c>
      <c r="B102" t="s">
        <v>442</v>
      </c>
      <c r="C102" t="s">
        <v>324</v>
      </c>
      <c r="D102" t="s">
        <v>319</v>
      </c>
      <c r="E102">
        <v>107</v>
      </c>
      <c r="F102">
        <v>489</v>
      </c>
      <c r="G102">
        <v>439</v>
      </c>
      <c r="H102">
        <v>108</v>
      </c>
      <c r="I102">
        <v>21</v>
      </c>
      <c r="J102">
        <v>4</v>
      </c>
      <c r="K102">
        <v>25</v>
      </c>
      <c r="L102">
        <v>71</v>
      </c>
      <c r="M102">
        <v>63</v>
      </c>
      <c r="N102">
        <v>38</v>
      </c>
      <c r="O102">
        <v>133</v>
      </c>
      <c r="P102">
        <v>7</v>
      </c>
      <c r="Q102">
        <v>14</v>
      </c>
      <c r="R102">
        <v>3</v>
      </c>
      <c r="S102">
        <f t="shared" si="1"/>
        <v>262</v>
      </c>
      <c r="T102">
        <v>17.466666666666665</v>
      </c>
      <c r="U102">
        <v>13.536666666666665</v>
      </c>
      <c r="V102">
        <v>13.536666666666665</v>
      </c>
    </row>
    <row r="103" spans="1:22" x14ac:dyDescent="0.35">
      <c r="A103" t="s">
        <v>145</v>
      </c>
      <c r="B103" t="s">
        <v>1524</v>
      </c>
      <c r="C103" t="s">
        <v>324</v>
      </c>
      <c r="D103" t="s">
        <v>311</v>
      </c>
      <c r="E103">
        <v>123</v>
      </c>
      <c r="F103">
        <v>486</v>
      </c>
      <c r="G103">
        <v>445</v>
      </c>
      <c r="H103">
        <v>114</v>
      </c>
      <c r="I103">
        <v>23</v>
      </c>
      <c r="J103">
        <v>1</v>
      </c>
      <c r="K103">
        <v>21</v>
      </c>
      <c r="L103">
        <v>61</v>
      </c>
      <c r="M103">
        <v>67</v>
      </c>
      <c r="N103">
        <v>29</v>
      </c>
      <c r="O103">
        <v>103</v>
      </c>
      <c r="P103">
        <v>6</v>
      </c>
      <c r="Q103">
        <v>9</v>
      </c>
      <c r="R103">
        <v>3</v>
      </c>
      <c r="S103">
        <f t="shared" si="1"/>
        <v>262</v>
      </c>
      <c r="T103">
        <v>17.466666666666665</v>
      </c>
      <c r="U103">
        <v>13.536666666666665</v>
      </c>
      <c r="V103">
        <v>13.536666666666665</v>
      </c>
    </row>
    <row r="104" spans="1:22" x14ac:dyDescent="0.35">
      <c r="A104" t="s">
        <v>966</v>
      </c>
      <c r="B104" t="s">
        <v>967</v>
      </c>
      <c r="C104" t="s">
        <v>324</v>
      </c>
      <c r="D104" t="s">
        <v>301</v>
      </c>
      <c r="E104">
        <v>111</v>
      </c>
      <c r="F104">
        <v>512</v>
      </c>
      <c r="G104">
        <v>444</v>
      </c>
      <c r="H104">
        <v>111</v>
      </c>
      <c r="I104">
        <v>19</v>
      </c>
      <c r="J104">
        <v>2</v>
      </c>
      <c r="K104">
        <v>14</v>
      </c>
      <c r="L104">
        <v>67</v>
      </c>
      <c r="M104">
        <v>48</v>
      </c>
      <c r="N104">
        <v>52</v>
      </c>
      <c r="O104">
        <v>88</v>
      </c>
      <c r="P104">
        <v>10</v>
      </c>
      <c r="Q104">
        <v>10</v>
      </c>
      <c r="R104">
        <v>3</v>
      </c>
      <c r="S104">
        <f t="shared" si="1"/>
        <v>262</v>
      </c>
      <c r="T104">
        <v>17.466666666666665</v>
      </c>
      <c r="U104">
        <v>13.536666666666665</v>
      </c>
      <c r="V104">
        <v>13.536666666666665</v>
      </c>
    </row>
    <row r="105" spans="1:22" x14ac:dyDescent="0.35">
      <c r="A105" t="s">
        <v>66</v>
      </c>
      <c r="B105" t="s">
        <v>2020</v>
      </c>
      <c r="C105" t="s">
        <v>324</v>
      </c>
      <c r="D105" t="s">
        <v>1047</v>
      </c>
      <c r="E105">
        <v>111</v>
      </c>
      <c r="F105">
        <v>465</v>
      </c>
      <c r="G105">
        <v>433</v>
      </c>
      <c r="H105">
        <v>118</v>
      </c>
      <c r="I105">
        <v>24</v>
      </c>
      <c r="J105">
        <v>1</v>
      </c>
      <c r="K105">
        <v>15</v>
      </c>
      <c r="L105">
        <v>53</v>
      </c>
      <c r="M105">
        <v>58</v>
      </c>
      <c r="N105">
        <v>26</v>
      </c>
      <c r="O105">
        <v>72</v>
      </c>
      <c r="P105">
        <v>2</v>
      </c>
      <c r="Q105">
        <v>13</v>
      </c>
      <c r="R105">
        <v>5</v>
      </c>
      <c r="S105">
        <f t="shared" si="1"/>
        <v>262</v>
      </c>
      <c r="T105">
        <v>17.466666666666665</v>
      </c>
      <c r="U105">
        <v>13.536666666666665</v>
      </c>
      <c r="V105">
        <v>13.536666666666665</v>
      </c>
    </row>
    <row r="106" spans="1:22" x14ac:dyDescent="0.35">
      <c r="A106" t="s">
        <v>42</v>
      </c>
      <c r="B106" t="s">
        <v>41</v>
      </c>
      <c r="C106" t="s">
        <v>324</v>
      </c>
      <c r="D106" t="s">
        <v>319</v>
      </c>
      <c r="E106">
        <v>111</v>
      </c>
      <c r="F106">
        <v>485</v>
      </c>
      <c r="G106">
        <v>426</v>
      </c>
      <c r="H106">
        <v>107</v>
      </c>
      <c r="I106">
        <v>19</v>
      </c>
      <c r="J106">
        <v>1</v>
      </c>
      <c r="K106">
        <v>18</v>
      </c>
      <c r="L106">
        <v>58</v>
      </c>
      <c r="M106">
        <v>62</v>
      </c>
      <c r="N106">
        <v>50</v>
      </c>
      <c r="O106">
        <v>92</v>
      </c>
      <c r="P106">
        <v>4</v>
      </c>
      <c r="Q106">
        <v>2</v>
      </c>
      <c r="R106">
        <v>1</v>
      </c>
      <c r="S106">
        <f t="shared" si="1"/>
        <v>261</v>
      </c>
      <c r="T106">
        <v>17.399999999999999</v>
      </c>
      <c r="U106">
        <v>13.484999999999999</v>
      </c>
      <c r="V106">
        <v>13.484999999999999</v>
      </c>
    </row>
    <row r="107" spans="1:22" x14ac:dyDescent="0.35">
      <c r="A107" t="s">
        <v>43</v>
      </c>
      <c r="B107" t="s">
        <v>530</v>
      </c>
      <c r="C107" t="s">
        <v>324</v>
      </c>
      <c r="D107" t="s">
        <v>312</v>
      </c>
      <c r="E107">
        <v>112</v>
      </c>
      <c r="F107">
        <v>486</v>
      </c>
      <c r="G107">
        <v>434</v>
      </c>
      <c r="H107">
        <v>116</v>
      </c>
      <c r="I107">
        <v>23</v>
      </c>
      <c r="J107">
        <v>1</v>
      </c>
      <c r="K107">
        <v>16</v>
      </c>
      <c r="L107">
        <v>59</v>
      </c>
      <c r="M107">
        <v>62</v>
      </c>
      <c r="N107">
        <v>44</v>
      </c>
      <c r="O107">
        <v>95</v>
      </c>
      <c r="P107">
        <v>3</v>
      </c>
      <c r="Q107">
        <v>1</v>
      </c>
      <c r="R107">
        <v>0</v>
      </c>
      <c r="S107">
        <f t="shared" si="1"/>
        <v>260</v>
      </c>
      <c r="T107">
        <v>17.333333333333332</v>
      </c>
      <c r="U107">
        <v>13.433333333333334</v>
      </c>
      <c r="V107">
        <v>13.433333333333334</v>
      </c>
    </row>
    <row r="108" spans="1:22" x14ac:dyDescent="0.35">
      <c r="A108" t="s">
        <v>200</v>
      </c>
      <c r="B108" t="s">
        <v>1734</v>
      </c>
      <c r="C108" t="s">
        <v>324</v>
      </c>
      <c r="D108" t="s">
        <v>319</v>
      </c>
      <c r="E108">
        <v>107</v>
      </c>
      <c r="F108">
        <v>480</v>
      </c>
      <c r="G108">
        <v>419</v>
      </c>
      <c r="H108">
        <v>112</v>
      </c>
      <c r="I108">
        <v>24</v>
      </c>
      <c r="J108">
        <v>1</v>
      </c>
      <c r="K108">
        <v>10</v>
      </c>
      <c r="L108">
        <v>62</v>
      </c>
      <c r="M108">
        <v>48</v>
      </c>
      <c r="N108">
        <v>48</v>
      </c>
      <c r="O108">
        <v>81</v>
      </c>
      <c r="P108">
        <v>8</v>
      </c>
      <c r="Q108">
        <v>20</v>
      </c>
      <c r="R108">
        <v>6</v>
      </c>
      <c r="S108">
        <f t="shared" si="1"/>
        <v>259</v>
      </c>
      <c r="T108">
        <v>17.266666666666666</v>
      </c>
      <c r="U108">
        <v>13.381666666666666</v>
      </c>
      <c r="V108">
        <v>13.381666666666666</v>
      </c>
    </row>
    <row r="109" spans="1:22" x14ac:dyDescent="0.35">
      <c r="A109" t="s">
        <v>1689</v>
      </c>
      <c r="B109" t="s">
        <v>284</v>
      </c>
      <c r="C109" t="s">
        <v>324</v>
      </c>
      <c r="D109" t="s">
        <v>304</v>
      </c>
      <c r="E109">
        <v>111</v>
      </c>
      <c r="F109">
        <v>511</v>
      </c>
      <c r="G109">
        <v>434</v>
      </c>
      <c r="H109">
        <v>114</v>
      </c>
      <c r="I109">
        <v>26</v>
      </c>
      <c r="J109">
        <v>2</v>
      </c>
      <c r="K109">
        <v>15</v>
      </c>
      <c r="L109">
        <v>72</v>
      </c>
      <c r="M109">
        <v>51</v>
      </c>
      <c r="N109">
        <v>67</v>
      </c>
      <c r="O109">
        <v>128</v>
      </c>
      <c r="P109">
        <v>4</v>
      </c>
      <c r="Q109">
        <v>8</v>
      </c>
      <c r="R109">
        <v>2</v>
      </c>
      <c r="S109">
        <f t="shared" si="1"/>
        <v>257</v>
      </c>
      <c r="T109">
        <v>17.133333333333333</v>
      </c>
      <c r="U109">
        <v>13.278333333333334</v>
      </c>
      <c r="V109">
        <v>13.278333333333334</v>
      </c>
    </row>
    <row r="110" spans="1:22" x14ac:dyDescent="0.35">
      <c r="A110" t="s">
        <v>405</v>
      </c>
      <c r="B110" t="s">
        <v>1687</v>
      </c>
      <c r="C110" t="s">
        <v>324</v>
      </c>
      <c r="D110" t="s">
        <v>304</v>
      </c>
      <c r="E110">
        <v>110</v>
      </c>
      <c r="F110">
        <v>445</v>
      </c>
      <c r="G110">
        <v>396</v>
      </c>
      <c r="H110">
        <v>106</v>
      </c>
      <c r="I110">
        <v>24</v>
      </c>
      <c r="J110">
        <v>2</v>
      </c>
      <c r="K110">
        <v>9</v>
      </c>
      <c r="L110">
        <v>51</v>
      </c>
      <c r="M110">
        <v>47</v>
      </c>
      <c r="N110">
        <v>33</v>
      </c>
      <c r="O110">
        <v>49</v>
      </c>
      <c r="P110">
        <v>12</v>
      </c>
      <c r="Q110">
        <v>18</v>
      </c>
      <c r="R110">
        <v>5</v>
      </c>
      <c r="S110">
        <f t="shared" si="1"/>
        <v>256</v>
      </c>
      <c r="T110">
        <v>17.066666666666666</v>
      </c>
      <c r="U110">
        <v>13.226666666666667</v>
      </c>
      <c r="V110">
        <v>13.226666666666667</v>
      </c>
    </row>
    <row r="111" spans="1:22" x14ac:dyDescent="0.35">
      <c r="A111" t="s">
        <v>977</v>
      </c>
      <c r="B111" t="s">
        <v>978</v>
      </c>
      <c r="C111" t="s">
        <v>324</v>
      </c>
      <c r="D111" t="s">
        <v>307</v>
      </c>
      <c r="E111">
        <v>119</v>
      </c>
      <c r="F111">
        <v>466</v>
      </c>
      <c r="G111">
        <v>435</v>
      </c>
      <c r="H111">
        <v>119</v>
      </c>
      <c r="I111">
        <v>24</v>
      </c>
      <c r="J111">
        <v>2</v>
      </c>
      <c r="K111">
        <v>9</v>
      </c>
      <c r="L111">
        <v>51</v>
      </c>
      <c r="M111">
        <v>51</v>
      </c>
      <c r="N111">
        <v>21</v>
      </c>
      <c r="O111">
        <v>46</v>
      </c>
      <c r="P111">
        <v>4</v>
      </c>
      <c r="Q111">
        <v>7</v>
      </c>
      <c r="R111">
        <v>2</v>
      </c>
      <c r="S111">
        <f t="shared" si="1"/>
        <v>256</v>
      </c>
      <c r="T111">
        <v>17.066666666666666</v>
      </c>
      <c r="U111">
        <v>13.226666666666667</v>
      </c>
      <c r="V111">
        <v>13.226666666666667</v>
      </c>
    </row>
    <row r="112" spans="1:22" x14ac:dyDescent="0.35">
      <c r="A112" t="s">
        <v>62</v>
      </c>
      <c r="B112" t="s">
        <v>177</v>
      </c>
      <c r="C112" t="s">
        <v>324</v>
      </c>
      <c r="D112" t="s">
        <v>314</v>
      </c>
      <c r="E112">
        <v>109</v>
      </c>
      <c r="F112">
        <v>469</v>
      </c>
      <c r="G112">
        <v>415</v>
      </c>
      <c r="H112">
        <v>103</v>
      </c>
      <c r="I112">
        <v>19</v>
      </c>
      <c r="J112">
        <v>0</v>
      </c>
      <c r="K112">
        <v>20</v>
      </c>
      <c r="L112">
        <v>58</v>
      </c>
      <c r="M112">
        <v>63</v>
      </c>
      <c r="N112">
        <v>46</v>
      </c>
      <c r="O112">
        <v>97</v>
      </c>
      <c r="P112">
        <v>4</v>
      </c>
      <c r="Q112">
        <v>5</v>
      </c>
      <c r="R112">
        <v>2</v>
      </c>
      <c r="S112">
        <f t="shared" si="1"/>
        <v>255</v>
      </c>
      <c r="T112">
        <v>17</v>
      </c>
      <c r="U112">
        <v>13.175000000000001</v>
      </c>
      <c r="V112">
        <v>13.175000000000001</v>
      </c>
    </row>
    <row r="113" spans="1:22" x14ac:dyDescent="0.35">
      <c r="A113" t="s">
        <v>851</v>
      </c>
      <c r="B113" t="s">
        <v>1453</v>
      </c>
      <c r="C113" t="s">
        <v>324</v>
      </c>
      <c r="D113" t="s">
        <v>363</v>
      </c>
      <c r="E113">
        <v>118</v>
      </c>
      <c r="F113">
        <v>541</v>
      </c>
      <c r="G113">
        <v>465</v>
      </c>
      <c r="H113">
        <v>108</v>
      </c>
      <c r="I113">
        <v>21</v>
      </c>
      <c r="J113">
        <v>4</v>
      </c>
      <c r="K113">
        <v>12</v>
      </c>
      <c r="L113">
        <v>70</v>
      </c>
      <c r="M113">
        <v>46</v>
      </c>
      <c r="N113">
        <v>63</v>
      </c>
      <c r="O113">
        <v>122</v>
      </c>
      <c r="P113">
        <v>7</v>
      </c>
      <c r="Q113">
        <v>33</v>
      </c>
      <c r="R113">
        <v>9</v>
      </c>
      <c r="S113">
        <f t="shared" si="1"/>
        <v>254</v>
      </c>
      <c r="T113">
        <v>16.933333333333334</v>
      </c>
      <c r="U113">
        <v>13.123333333333333</v>
      </c>
      <c r="V113">
        <v>13.123333333333333</v>
      </c>
    </row>
    <row r="114" spans="1:22" x14ac:dyDescent="0.35">
      <c r="A114" t="s">
        <v>388</v>
      </c>
      <c r="B114" t="s">
        <v>1455</v>
      </c>
      <c r="C114" t="s">
        <v>324</v>
      </c>
      <c r="D114" t="s">
        <v>1047</v>
      </c>
      <c r="E114">
        <v>121</v>
      </c>
      <c r="F114">
        <v>515</v>
      </c>
      <c r="G114">
        <v>466</v>
      </c>
      <c r="H114">
        <v>113</v>
      </c>
      <c r="I114">
        <v>20</v>
      </c>
      <c r="J114">
        <v>3</v>
      </c>
      <c r="K114">
        <v>17</v>
      </c>
      <c r="L114">
        <v>59</v>
      </c>
      <c r="M114">
        <v>63</v>
      </c>
      <c r="N114">
        <v>37</v>
      </c>
      <c r="O114">
        <v>110</v>
      </c>
      <c r="P114">
        <v>7</v>
      </c>
      <c r="Q114">
        <v>21</v>
      </c>
      <c r="R114">
        <v>7</v>
      </c>
      <c r="S114">
        <f t="shared" si="1"/>
        <v>253</v>
      </c>
      <c r="T114">
        <v>16.866666666666667</v>
      </c>
      <c r="U114">
        <v>13.071666666666667</v>
      </c>
      <c r="V114">
        <v>13.071666666666667</v>
      </c>
    </row>
    <row r="115" spans="1:22" x14ac:dyDescent="0.35">
      <c r="A115" t="s">
        <v>2018</v>
      </c>
      <c r="B115" t="s">
        <v>2019</v>
      </c>
      <c r="C115" t="s">
        <v>324</v>
      </c>
      <c r="D115" t="s">
        <v>307</v>
      </c>
      <c r="E115">
        <v>131</v>
      </c>
      <c r="F115">
        <v>525</v>
      </c>
      <c r="G115">
        <v>477</v>
      </c>
      <c r="H115">
        <v>121</v>
      </c>
      <c r="I115">
        <v>23</v>
      </c>
      <c r="J115">
        <v>2</v>
      </c>
      <c r="K115">
        <v>12</v>
      </c>
      <c r="L115">
        <v>59</v>
      </c>
      <c r="M115">
        <v>56</v>
      </c>
      <c r="N115">
        <v>30</v>
      </c>
      <c r="O115">
        <v>90</v>
      </c>
      <c r="P115">
        <v>12</v>
      </c>
      <c r="Q115">
        <v>17</v>
      </c>
      <c r="R115">
        <v>4</v>
      </c>
      <c r="S115">
        <f t="shared" si="1"/>
        <v>252</v>
      </c>
      <c r="T115">
        <v>16.8</v>
      </c>
      <c r="U115">
        <v>13.020000000000001</v>
      </c>
      <c r="V115">
        <v>13.020000000000001</v>
      </c>
    </row>
    <row r="116" spans="1:22" x14ac:dyDescent="0.35">
      <c r="A116" t="s">
        <v>127</v>
      </c>
      <c r="B116" t="s">
        <v>1389</v>
      </c>
      <c r="C116" t="s">
        <v>324</v>
      </c>
      <c r="D116" t="s">
        <v>300</v>
      </c>
      <c r="E116">
        <v>108</v>
      </c>
      <c r="F116">
        <v>469</v>
      </c>
      <c r="G116">
        <v>432</v>
      </c>
      <c r="H116">
        <v>110</v>
      </c>
      <c r="I116">
        <v>23</v>
      </c>
      <c r="J116">
        <v>3</v>
      </c>
      <c r="K116">
        <v>24</v>
      </c>
      <c r="L116">
        <v>60</v>
      </c>
      <c r="M116">
        <v>71</v>
      </c>
      <c r="N116">
        <v>28</v>
      </c>
      <c r="O116">
        <v>119</v>
      </c>
      <c r="P116">
        <v>4</v>
      </c>
      <c r="Q116">
        <v>2</v>
      </c>
      <c r="R116">
        <v>1</v>
      </c>
      <c r="S116">
        <f t="shared" si="1"/>
        <v>252</v>
      </c>
      <c r="T116">
        <v>16.8</v>
      </c>
      <c r="U116">
        <v>13.020000000000001</v>
      </c>
      <c r="V116">
        <v>13.020000000000001</v>
      </c>
    </row>
    <row r="117" spans="1:22" x14ac:dyDescent="0.35">
      <c r="A117" t="s">
        <v>1091</v>
      </c>
      <c r="B117" t="s">
        <v>151</v>
      </c>
      <c r="C117" t="s">
        <v>324</v>
      </c>
      <c r="D117" t="s">
        <v>363</v>
      </c>
      <c r="E117">
        <v>117</v>
      </c>
      <c r="F117">
        <v>485</v>
      </c>
      <c r="G117">
        <v>442</v>
      </c>
      <c r="H117">
        <v>120</v>
      </c>
      <c r="I117">
        <v>24</v>
      </c>
      <c r="J117">
        <v>1</v>
      </c>
      <c r="K117">
        <v>10</v>
      </c>
      <c r="L117">
        <v>51</v>
      </c>
      <c r="M117">
        <v>51</v>
      </c>
      <c r="N117">
        <v>35</v>
      </c>
      <c r="O117">
        <v>73</v>
      </c>
      <c r="P117">
        <v>3</v>
      </c>
      <c r="Q117">
        <v>14</v>
      </c>
      <c r="R117">
        <v>4</v>
      </c>
      <c r="S117">
        <f t="shared" si="1"/>
        <v>250</v>
      </c>
      <c r="T117">
        <v>16.666666666666668</v>
      </c>
      <c r="U117">
        <v>12.5</v>
      </c>
      <c r="V117">
        <v>12.5</v>
      </c>
    </row>
    <row r="118" spans="1:22" x14ac:dyDescent="0.35">
      <c r="A118" t="s">
        <v>1391</v>
      </c>
      <c r="B118" t="s">
        <v>1392</v>
      </c>
      <c r="C118" t="s">
        <v>324</v>
      </c>
      <c r="D118" t="s">
        <v>309</v>
      </c>
      <c r="E118">
        <v>108</v>
      </c>
      <c r="F118">
        <v>486</v>
      </c>
      <c r="G118">
        <v>432</v>
      </c>
      <c r="H118">
        <v>113</v>
      </c>
      <c r="I118">
        <v>22</v>
      </c>
      <c r="J118">
        <v>2</v>
      </c>
      <c r="K118">
        <v>15</v>
      </c>
      <c r="L118">
        <v>62</v>
      </c>
      <c r="M118">
        <v>52</v>
      </c>
      <c r="N118">
        <v>46</v>
      </c>
      <c r="O118">
        <v>97</v>
      </c>
      <c r="P118">
        <v>3</v>
      </c>
      <c r="Q118">
        <v>4</v>
      </c>
      <c r="R118">
        <v>1</v>
      </c>
      <c r="S118">
        <f t="shared" si="1"/>
        <v>250</v>
      </c>
      <c r="T118">
        <v>16.666666666666668</v>
      </c>
      <c r="U118">
        <v>12.5</v>
      </c>
      <c r="V118">
        <v>12.5</v>
      </c>
    </row>
    <row r="119" spans="1:22" x14ac:dyDescent="0.35">
      <c r="A119" t="s">
        <v>721</v>
      </c>
      <c r="B119" t="s">
        <v>147</v>
      </c>
      <c r="C119" t="s">
        <v>324</v>
      </c>
      <c r="D119" t="s">
        <v>319</v>
      </c>
      <c r="E119">
        <v>116</v>
      </c>
      <c r="F119">
        <v>469</v>
      </c>
      <c r="G119">
        <v>426</v>
      </c>
      <c r="H119">
        <v>107</v>
      </c>
      <c r="I119">
        <v>21</v>
      </c>
      <c r="J119">
        <v>1</v>
      </c>
      <c r="K119">
        <v>20</v>
      </c>
      <c r="L119">
        <v>55</v>
      </c>
      <c r="M119">
        <v>63</v>
      </c>
      <c r="N119">
        <v>36</v>
      </c>
      <c r="O119">
        <v>101</v>
      </c>
      <c r="P119">
        <v>2</v>
      </c>
      <c r="Q119">
        <v>9</v>
      </c>
      <c r="R119">
        <v>3</v>
      </c>
      <c r="S119">
        <f t="shared" si="1"/>
        <v>249</v>
      </c>
      <c r="T119">
        <v>16.600000000000001</v>
      </c>
      <c r="U119">
        <v>12.450000000000001</v>
      </c>
      <c r="V119">
        <v>12.450000000000001</v>
      </c>
    </row>
    <row r="120" spans="1:22" x14ac:dyDescent="0.35">
      <c r="A120" t="s">
        <v>930</v>
      </c>
      <c r="B120" t="s">
        <v>78</v>
      </c>
      <c r="C120" t="s">
        <v>324</v>
      </c>
      <c r="D120" t="s">
        <v>302</v>
      </c>
      <c r="E120">
        <v>114</v>
      </c>
      <c r="F120">
        <v>512</v>
      </c>
      <c r="G120">
        <v>448</v>
      </c>
      <c r="H120">
        <v>106</v>
      </c>
      <c r="I120">
        <v>21</v>
      </c>
      <c r="J120">
        <v>3</v>
      </c>
      <c r="K120">
        <v>21</v>
      </c>
      <c r="L120">
        <v>71</v>
      </c>
      <c r="M120">
        <v>59</v>
      </c>
      <c r="N120">
        <v>55</v>
      </c>
      <c r="O120">
        <v>154</v>
      </c>
      <c r="P120">
        <v>4</v>
      </c>
      <c r="Q120">
        <v>27</v>
      </c>
      <c r="R120">
        <v>6</v>
      </c>
      <c r="S120">
        <f t="shared" si="1"/>
        <v>248</v>
      </c>
      <c r="T120">
        <v>16.533333333333335</v>
      </c>
      <c r="U120">
        <v>12.400000000000002</v>
      </c>
      <c r="V120">
        <v>12.400000000000002</v>
      </c>
    </row>
    <row r="121" spans="1:22" x14ac:dyDescent="0.35">
      <c r="A121" t="s">
        <v>119</v>
      </c>
      <c r="B121" t="s">
        <v>1701</v>
      </c>
      <c r="C121" t="s">
        <v>324</v>
      </c>
      <c r="D121" t="s">
        <v>323</v>
      </c>
      <c r="E121">
        <v>107</v>
      </c>
      <c r="F121">
        <v>486</v>
      </c>
      <c r="G121">
        <v>417</v>
      </c>
      <c r="H121">
        <v>109</v>
      </c>
      <c r="I121">
        <v>19</v>
      </c>
      <c r="J121">
        <v>1</v>
      </c>
      <c r="K121">
        <v>8</v>
      </c>
      <c r="L121">
        <v>61</v>
      </c>
      <c r="M121">
        <v>39</v>
      </c>
      <c r="N121">
        <v>57</v>
      </c>
      <c r="O121">
        <v>72</v>
      </c>
      <c r="P121">
        <v>7</v>
      </c>
      <c r="Q121">
        <v>12</v>
      </c>
      <c r="R121">
        <v>3</v>
      </c>
      <c r="S121">
        <f t="shared" si="1"/>
        <v>248</v>
      </c>
      <c r="T121">
        <v>16.533333333333335</v>
      </c>
      <c r="U121">
        <v>12.400000000000002</v>
      </c>
      <c r="V121">
        <v>12.400000000000002</v>
      </c>
    </row>
    <row r="122" spans="1:22" x14ac:dyDescent="0.35">
      <c r="A122" t="s">
        <v>1062</v>
      </c>
      <c r="B122" t="s">
        <v>1063</v>
      </c>
      <c r="C122" t="s">
        <v>324</v>
      </c>
      <c r="D122" t="s">
        <v>303</v>
      </c>
      <c r="E122">
        <v>106</v>
      </c>
      <c r="F122">
        <v>480</v>
      </c>
      <c r="G122">
        <v>412</v>
      </c>
      <c r="H122">
        <v>102</v>
      </c>
      <c r="I122">
        <v>20</v>
      </c>
      <c r="J122">
        <v>1</v>
      </c>
      <c r="K122">
        <v>15</v>
      </c>
      <c r="L122">
        <v>62</v>
      </c>
      <c r="M122">
        <v>48</v>
      </c>
      <c r="N122">
        <v>59</v>
      </c>
      <c r="O122">
        <v>96</v>
      </c>
      <c r="P122">
        <v>3</v>
      </c>
      <c r="Q122">
        <v>7</v>
      </c>
      <c r="R122">
        <v>2</v>
      </c>
      <c r="S122">
        <f t="shared" si="1"/>
        <v>247</v>
      </c>
      <c r="T122">
        <v>16.466666666666665</v>
      </c>
      <c r="U122">
        <v>12.349999999999998</v>
      </c>
      <c r="V122">
        <v>12.349999999999998</v>
      </c>
    </row>
    <row r="123" spans="1:22" x14ac:dyDescent="0.35">
      <c r="A123" t="s">
        <v>1302</v>
      </c>
      <c r="B123" t="s">
        <v>1303</v>
      </c>
      <c r="C123" t="s">
        <v>324</v>
      </c>
      <c r="D123" t="s">
        <v>304</v>
      </c>
      <c r="E123">
        <v>128</v>
      </c>
      <c r="F123">
        <v>503</v>
      </c>
      <c r="G123">
        <v>468</v>
      </c>
      <c r="H123">
        <v>120</v>
      </c>
      <c r="I123">
        <v>26</v>
      </c>
      <c r="J123">
        <v>3</v>
      </c>
      <c r="K123">
        <v>15</v>
      </c>
      <c r="L123">
        <v>57</v>
      </c>
      <c r="M123">
        <v>61</v>
      </c>
      <c r="N123">
        <v>24</v>
      </c>
      <c r="O123">
        <v>104</v>
      </c>
      <c r="P123">
        <v>6</v>
      </c>
      <c r="Q123">
        <v>17</v>
      </c>
      <c r="R123">
        <v>6</v>
      </c>
      <c r="S123">
        <f t="shared" si="1"/>
        <v>246</v>
      </c>
      <c r="T123">
        <v>16.399999999999999</v>
      </c>
      <c r="U123">
        <v>12.299999999999999</v>
      </c>
      <c r="V123">
        <v>12.299999999999999</v>
      </c>
    </row>
    <row r="124" spans="1:22" x14ac:dyDescent="0.35">
      <c r="A124" t="s">
        <v>102</v>
      </c>
      <c r="B124" t="s">
        <v>956</v>
      </c>
      <c r="C124" t="s">
        <v>324</v>
      </c>
      <c r="D124" t="s">
        <v>306</v>
      </c>
      <c r="E124">
        <v>117</v>
      </c>
      <c r="F124">
        <v>493</v>
      </c>
      <c r="G124">
        <v>453</v>
      </c>
      <c r="H124">
        <v>113</v>
      </c>
      <c r="I124">
        <v>21</v>
      </c>
      <c r="J124">
        <v>1</v>
      </c>
      <c r="K124">
        <v>24</v>
      </c>
      <c r="L124">
        <v>60</v>
      </c>
      <c r="M124">
        <v>71</v>
      </c>
      <c r="N124">
        <v>28</v>
      </c>
      <c r="O124">
        <v>122</v>
      </c>
      <c r="P124">
        <v>7</v>
      </c>
      <c r="Q124">
        <v>2</v>
      </c>
      <c r="R124">
        <v>1</v>
      </c>
      <c r="S124">
        <f t="shared" si="1"/>
        <v>246</v>
      </c>
      <c r="T124">
        <v>16.399999999999999</v>
      </c>
      <c r="U124">
        <v>12.299999999999999</v>
      </c>
      <c r="V124">
        <v>12.299999999999999</v>
      </c>
    </row>
    <row r="125" spans="1:22" x14ac:dyDescent="0.35">
      <c r="A125" t="s">
        <v>935</v>
      </c>
      <c r="B125" t="s">
        <v>181</v>
      </c>
      <c r="C125" t="s">
        <v>324</v>
      </c>
      <c r="D125" t="s">
        <v>1049</v>
      </c>
      <c r="E125">
        <v>123</v>
      </c>
      <c r="F125">
        <v>526</v>
      </c>
      <c r="G125">
        <v>472</v>
      </c>
      <c r="H125">
        <v>121</v>
      </c>
      <c r="I125">
        <v>22</v>
      </c>
      <c r="J125">
        <v>2</v>
      </c>
      <c r="K125">
        <v>19</v>
      </c>
      <c r="L125">
        <v>62</v>
      </c>
      <c r="M125">
        <v>62</v>
      </c>
      <c r="N125">
        <v>41</v>
      </c>
      <c r="O125">
        <v>127</v>
      </c>
      <c r="P125">
        <v>7</v>
      </c>
      <c r="Q125">
        <v>6</v>
      </c>
      <c r="R125">
        <v>2</v>
      </c>
      <c r="S125">
        <f t="shared" si="1"/>
        <v>246</v>
      </c>
      <c r="T125">
        <v>16.399999999999999</v>
      </c>
      <c r="U125">
        <v>12.299999999999999</v>
      </c>
      <c r="V125">
        <v>12.299999999999999</v>
      </c>
    </row>
    <row r="126" spans="1:22" x14ac:dyDescent="0.35">
      <c r="A126" t="s">
        <v>162</v>
      </c>
      <c r="B126" t="s">
        <v>920</v>
      </c>
      <c r="C126" t="s">
        <v>324</v>
      </c>
      <c r="D126" t="s">
        <v>316</v>
      </c>
      <c r="E126">
        <v>117</v>
      </c>
      <c r="F126">
        <v>497</v>
      </c>
      <c r="G126">
        <v>451</v>
      </c>
      <c r="H126">
        <v>112</v>
      </c>
      <c r="I126">
        <v>23</v>
      </c>
      <c r="J126">
        <v>1</v>
      </c>
      <c r="K126">
        <v>18</v>
      </c>
      <c r="L126">
        <v>56</v>
      </c>
      <c r="M126">
        <v>63</v>
      </c>
      <c r="N126">
        <v>36</v>
      </c>
      <c r="O126">
        <v>101</v>
      </c>
      <c r="P126">
        <v>5</v>
      </c>
      <c r="Q126">
        <v>1</v>
      </c>
      <c r="R126">
        <v>0</v>
      </c>
      <c r="S126">
        <f t="shared" si="1"/>
        <v>246</v>
      </c>
      <c r="T126">
        <v>16.399999999999999</v>
      </c>
      <c r="U126">
        <v>12.299999999999999</v>
      </c>
      <c r="V126">
        <v>12.299999999999999</v>
      </c>
    </row>
    <row r="127" spans="1:22" x14ac:dyDescent="0.35">
      <c r="A127" t="s">
        <v>102</v>
      </c>
      <c r="B127" t="s">
        <v>900</v>
      </c>
      <c r="C127" t="s">
        <v>324</v>
      </c>
      <c r="D127" t="s">
        <v>1046</v>
      </c>
      <c r="E127">
        <v>131</v>
      </c>
      <c r="F127">
        <v>545</v>
      </c>
      <c r="G127">
        <v>473</v>
      </c>
      <c r="H127">
        <v>111</v>
      </c>
      <c r="I127">
        <v>23</v>
      </c>
      <c r="J127">
        <v>2</v>
      </c>
      <c r="K127">
        <v>13</v>
      </c>
      <c r="L127">
        <v>59</v>
      </c>
      <c r="M127">
        <v>57</v>
      </c>
      <c r="N127">
        <v>57</v>
      </c>
      <c r="O127">
        <v>109</v>
      </c>
      <c r="P127">
        <v>10</v>
      </c>
      <c r="Q127">
        <v>4</v>
      </c>
      <c r="R127">
        <v>1</v>
      </c>
      <c r="S127">
        <f t="shared" si="1"/>
        <v>244</v>
      </c>
      <c r="T127">
        <v>16.266666666666666</v>
      </c>
      <c r="U127">
        <v>12.2</v>
      </c>
      <c r="V127">
        <v>12.2</v>
      </c>
    </row>
    <row r="128" spans="1:22" x14ac:dyDescent="0.35">
      <c r="A128" t="s">
        <v>332</v>
      </c>
      <c r="B128" t="s">
        <v>213</v>
      </c>
      <c r="C128" t="s">
        <v>324</v>
      </c>
      <c r="D128" t="s">
        <v>312</v>
      </c>
      <c r="E128">
        <v>123</v>
      </c>
      <c r="F128">
        <v>523</v>
      </c>
      <c r="G128">
        <v>466</v>
      </c>
      <c r="H128">
        <v>107</v>
      </c>
      <c r="I128">
        <v>20</v>
      </c>
      <c r="J128">
        <v>1</v>
      </c>
      <c r="K128">
        <v>24</v>
      </c>
      <c r="L128">
        <v>63</v>
      </c>
      <c r="M128">
        <v>71</v>
      </c>
      <c r="N128">
        <v>44</v>
      </c>
      <c r="O128">
        <v>137</v>
      </c>
      <c r="P128">
        <v>7</v>
      </c>
      <c r="Q128">
        <v>3</v>
      </c>
      <c r="R128">
        <v>1</v>
      </c>
      <c r="S128">
        <f t="shared" si="1"/>
        <v>244</v>
      </c>
      <c r="T128">
        <v>16.266666666666666</v>
      </c>
      <c r="U128">
        <v>12.2</v>
      </c>
      <c r="V128">
        <v>12.2</v>
      </c>
    </row>
    <row r="129" spans="1:22" x14ac:dyDescent="0.35">
      <c r="A129" t="s">
        <v>27</v>
      </c>
      <c r="B129" t="s">
        <v>261</v>
      </c>
      <c r="C129" t="s">
        <v>324</v>
      </c>
      <c r="D129" t="s">
        <v>302</v>
      </c>
      <c r="E129">
        <v>109</v>
      </c>
      <c r="F129">
        <v>489</v>
      </c>
      <c r="G129">
        <v>439</v>
      </c>
      <c r="H129">
        <v>106</v>
      </c>
      <c r="I129">
        <v>20</v>
      </c>
      <c r="J129">
        <v>1</v>
      </c>
      <c r="K129">
        <v>22</v>
      </c>
      <c r="L129">
        <v>63</v>
      </c>
      <c r="M129">
        <v>63</v>
      </c>
      <c r="N129">
        <v>41</v>
      </c>
      <c r="O129">
        <v>125</v>
      </c>
      <c r="P129">
        <v>4</v>
      </c>
      <c r="Q129">
        <v>4</v>
      </c>
      <c r="R129">
        <v>1</v>
      </c>
      <c r="S129">
        <f t="shared" si="1"/>
        <v>239</v>
      </c>
      <c r="T129">
        <v>15.933333333333334</v>
      </c>
      <c r="U129">
        <v>11.95</v>
      </c>
      <c r="V129">
        <v>11.95</v>
      </c>
    </row>
    <row r="130" spans="1:22" x14ac:dyDescent="0.35">
      <c r="A130" t="s">
        <v>332</v>
      </c>
      <c r="B130" t="s">
        <v>422</v>
      </c>
      <c r="C130" t="s">
        <v>324</v>
      </c>
      <c r="D130" t="s">
        <v>316</v>
      </c>
      <c r="E130">
        <v>108</v>
      </c>
      <c r="F130">
        <v>471</v>
      </c>
      <c r="G130">
        <v>411</v>
      </c>
      <c r="H130">
        <v>106</v>
      </c>
      <c r="I130">
        <v>18</v>
      </c>
      <c r="J130">
        <v>1</v>
      </c>
      <c r="K130">
        <v>16</v>
      </c>
      <c r="L130">
        <v>57</v>
      </c>
      <c r="M130">
        <v>59</v>
      </c>
      <c r="N130">
        <v>52</v>
      </c>
      <c r="O130">
        <v>112</v>
      </c>
      <c r="P130">
        <v>4</v>
      </c>
      <c r="Q130">
        <v>12</v>
      </c>
      <c r="R130">
        <v>3</v>
      </c>
      <c r="S130">
        <f t="shared" ref="S130:S193" si="2">(H130-I130-J130-K130)+(2*I130)+(3*J130)+(4*K130)+L130+M130+N130-O130+Q130-R130</f>
        <v>239</v>
      </c>
      <c r="T130">
        <v>15.933333333333334</v>
      </c>
      <c r="U130">
        <v>11.95</v>
      </c>
      <c r="V130">
        <v>11.95</v>
      </c>
    </row>
    <row r="131" spans="1:22" x14ac:dyDescent="0.35">
      <c r="A131" t="s">
        <v>152</v>
      </c>
      <c r="B131" t="s">
        <v>934</v>
      </c>
      <c r="C131" t="s">
        <v>324</v>
      </c>
      <c r="D131" t="s">
        <v>1050</v>
      </c>
      <c r="E131">
        <v>118</v>
      </c>
      <c r="F131">
        <v>504</v>
      </c>
      <c r="G131">
        <v>437</v>
      </c>
      <c r="H131">
        <v>108</v>
      </c>
      <c r="I131">
        <v>24</v>
      </c>
      <c r="J131">
        <v>1</v>
      </c>
      <c r="K131">
        <v>12</v>
      </c>
      <c r="L131">
        <v>59</v>
      </c>
      <c r="M131">
        <v>49</v>
      </c>
      <c r="N131">
        <v>52</v>
      </c>
      <c r="O131">
        <v>96</v>
      </c>
      <c r="P131">
        <v>10</v>
      </c>
      <c r="Q131">
        <v>6</v>
      </c>
      <c r="R131">
        <v>2</v>
      </c>
      <c r="S131">
        <f t="shared" si="2"/>
        <v>238</v>
      </c>
      <c r="T131">
        <v>15.866666666666667</v>
      </c>
      <c r="U131">
        <v>11.9</v>
      </c>
      <c r="V131">
        <v>11.9</v>
      </c>
    </row>
    <row r="132" spans="1:22" x14ac:dyDescent="0.35">
      <c r="A132" t="s">
        <v>57</v>
      </c>
      <c r="B132" t="s">
        <v>729</v>
      </c>
      <c r="C132" t="s">
        <v>324</v>
      </c>
      <c r="D132" t="s">
        <v>302</v>
      </c>
      <c r="E132">
        <v>105</v>
      </c>
      <c r="F132">
        <v>450</v>
      </c>
      <c r="G132">
        <v>401</v>
      </c>
      <c r="H132">
        <v>108</v>
      </c>
      <c r="I132">
        <v>20</v>
      </c>
      <c r="J132">
        <v>1</v>
      </c>
      <c r="K132">
        <v>13</v>
      </c>
      <c r="L132">
        <v>52</v>
      </c>
      <c r="M132">
        <v>56</v>
      </c>
      <c r="N132">
        <v>41</v>
      </c>
      <c r="O132">
        <v>82</v>
      </c>
      <c r="P132">
        <v>4</v>
      </c>
      <c r="Q132">
        <v>3</v>
      </c>
      <c r="R132">
        <v>1</v>
      </c>
      <c r="S132">
        <f t="shared" si="2"/>
        <v>238</v>
      </c>
      <c r="T132">
        <v>15.866666666666667</v>
      </c>
      <c r="U132">
        <v>11.9</v>
      </c>
      <c r="V132">
        <v>11.9</v>
      </c>
    </row>
    <row r="133" spans="1:22" x14ac:dyDescent="0.35">
      <c r="A133" t="s">
        <v>938</v>
      </c>
      <c r="B133" t="s">
        <v>939</v>
      </c>
      <c r="C133" t="s">
        <v>324</v>
      </c>
      <c r="D133" t="s">
        <v>307</v>
      </c>
      <c r="E133">
        <v>116</v>
      </c>
      <c r="F133">
        <v>498</v>
      </c>
      <c r="G133">
        <v>449</v>
      </c>
      <c r="H133">
        <v>101</v>
      </c>
      <c r="I133">
        <v>20</v>
      </c>
      <c r="J133">
        <v>3</v>
      </c>
      <c r="K133">
        <v>22</v>
      </c>
      <c r="L133">
        <v>60</v>
      </c>
      <c r="M133">
        <v>68</v>
      </c>
      <c r="N133">
        <v>40</v>
      </c>
      <c r="O133">
        <v>128</v>
      </c>
      <c r="P133">
        <v>4</v>
      </c>
      <c r="Q133">
        <v>6</v>
      </c>
      <c r="R133">
        <v>2</v>
      </c>
      <c r="S133">
        <f t="shared" si="2"/>
        <v>237</v>
      </c>
      <c r="T133">
        <v>15.8</v>
      </c>
      <c r="U133">
        <v>11.850000000000001</v>
      </c>
      <c r="V133">
        <v>11.850000000000001</v>
      </c>
    </row>
    <row r="134" spans="1:22" x14ac:dyDescent="0.35">
      <c r="A134" t="s">
        <v>1838</v>
      </c>
      <c r="B134" t="s">
        <v>1839</v>
      </c>
      <c r="C134" t="s">
        <v>324</v>
      </c>
      <c r="D134" t="s">
        <v>1047</v>
      </c>
      <c r="E134">
        <v>103</v>
      </c>
      <c r="F134">
        <v>447</v>
      </c>
      <c r="G134">
        <v>408</v>
      </c>
      <c r="H134">
        <v>111</v>
      </c>
      <c r="I134">
        <v>20</v>
      </c>
      <c r="J134">
        <v>7</v>
      </c>
      <c r="K134">
        <v>10</v>
      </c>
      <c r="L134">
        <v>50</v>
      </c>
      <c r="M134">
        <v>52</v>
      </c>
      <c r="N134">
        <v>30</v>
      </c>
      <c r="O134">
        <v>78</v>
      </c>
      <c r="P134">
        <v>5</v>
      </c>
      <c r="Q134">
        <v>12</v>
      </c>
      <c r="R134">
        <v>4</v>
      </c>
      <c r="S134">
        <f t="shared" si="2"/>
        <v>237</v>
      </c>
      <c r="T134">
        <v>15.8</v>
      </c>
      <c r="U134">
        <v>11.850000000000001</v>
      </c>
      <c r="V134">
        <v>11.850000000000001</v>
      </c>
    </row>
    <row r="135" spans="1:22" x14ac:dyDescent="0.35">
      <c r="A135" t="s">
        <v>759</v>
      </c>
      <c r="B135" t="s">
        <v>1398</v>
      </c>
      <c r="C135" t="s">
        <v>324</v>
      </c>
      <c r="D135" t="s">
        <v>1523</v>
      </c>
      <c r="E135">
        <v>115</v>
      </c>
      <c r="F135">
        <v>480</v>
      </c>
      <c r="G135">
        <v>431</v>
      </c>
      <c r="H135">
        <v>105</v>
      </c>
      <c r="I135">
        <v>22</v>
      </c>
      <c r="J135">
        <v>1</v>
      </c>
      <c r="K135">
        <v>19</v>
      </c>
      <c r="L135">
        <v>60</v>
      </c>
      <c r="M135">
        <v>58</v>
      </c>
      <c r="N135">
        <v>42</v>
      </c>
      <c r="O135">
        <v>122</v>
      </c>
      <c r="P135">
        <v>2</v>
      </c>
      <c r="Q135">
        <v>16</v>
      </c>
      <c r="R135">
        <v>4</v>
      </c>
      <c r="S135">
        <f t="shared" si="2"/>
        <v>236</v>
      </c>
      <c r="T135">
        <v>15.733333333333333</v>
      </c>
      <c r="U135">
        <v>11.799999999999999</v>
      </c>
      <c r="V135">
        <v>11.799999999999999</v>
      </c>
    </row>
    <row r="136" spans="1:22" x14ac:dyDescent="0.35">
      <c r="A136" t="s">
        <v>578</v>
      </c>
      <c r="B136" t="s">
        <v>1229</v>
      </c>
      <c r="C136" t="s">
        <v>324</v>
      </c>
      <c r="D136" t="s">
        <v>316</v>
      </c>
      <c r="E136">
        <v>109</v>
      </c>
      <c r="F136">
        <v>455</v>
      </c>
      <c r="G136">
        <v>409</v>
      </c>
      <c r="H136">
        <v>111</v>
      </c>
      <c r="I136">
        <v>20</v>
      </c>
      <c r="J136">
        <v>3</v>
      </c>
      <c r="K136">
        <v>8</v>
      </c>
      <c r="L136">
        <v>49</v>
      </c>
      <c r="M136">
        <v>45</v>
      </c>
      <c r="N136">
        <v>38</v>
      </c>
      <c r="O136">
        <v>66</v>
      </c>
      <c r="P136">
        <v>5</v>
      </c>
      <c r="Q136">
        <v>13</v>
      </c>
      <c r="R136">
        <v>4</v>
      </c>
      <c r="S136">
        <f t="shared" si="2"/>
        <v>236</v>
      </c>
      <c r="T136">
        <v>15.733333333333333</v>
      </c>
      <c r="U136">
        <v>11.799999999999999</v>
      </c>
      <c r="V136">
        <v>11.799999999999999</v>
      </c>
    </row>
    <row r="137" spans="1:22" x14ac:dyDescent="0.35">
      <c r="A137" t="s">
        <v>2023</v>
      </c>
      <c r="B137" t="s">
        <v>2014</v>
      </c>
      <c r="C137" t="s">
        <v>324</v>
      </c>
      <c r="D137" t="s">
        <v>363</v>
      </c>
      <c r="E137">
        <v>97</v>
      </c>
      <c r="F137">
        <v>420</v>
      </c>
      <c r="G137">
        <v>381</v>
      </c>
      <c r="H137">
        <v>95</v>
      </c>
      <c r="I137">
        <v>22</v>
      </c>
      <c r="J137">
        <v>1</v>
      </c>
      <c r="K137">
        <v>17</v>
      </c>
      <c r="L137">
        <v>51</v>
      </c>
      <c r="M137">
        <v>57</v>
      </c>
      <c r="N137">
        <v>31</v>
      </c>
      <c r="O137">
        <v>80</v>
      </c>
      <c r="P137">
        <v>5</v>
      </c>
      <c r="Q137">
        <v>10</v>
      </c>
      <c r="R137">
        <v>3</v>
      </c>
      <c r="S137">
        <f t="shared" si="2"/>
        <v>236</v>
      </c>
      <c r="T137">
        <v>15.733333333333333</v>
      </c>
      <c r="U137">
        <v>11.799999999999999</v>
      </c>
      <c r="V137">
        <v>11.799999999999999</v>
      </c>
    </row>
    <row r="138" spans="1:22" x14ac:dyDescent="0.35">
      <c r="A138" t="s">
        <v>61</v>
      </c>
      <c r="B138" t="s">
        <v>286</v>
      </c>
      <c r="C138" t="s">
        <v>324</v>
      </c>
      <c r="D138" t="s">
        <v>323</v>
      </c>
      <c r="E138">
        <v>111</v>
      </c>
      <c r="F138">
        <v>471</v>
      </c>
      <c r="G138">
        <v>409</v>
      </c>
      <c r="H138">
        <v>97</v>
      </c>
      <c r="I138">
        <v>22</v>
      </c>
      <c r="J138">
        <v>1</v>
      </c>
      <c r="K138">
        <v>14</v>
      </c>
      <c r="L138">
        <v>54</v>
      </c>
      <c r="M138">
        <v>53</v>
      </c>
      <c r="N138">
        <v>52</v>
      </c>
      <c r="O138">
        <v>91</v>
      </c>
      <c r="P138">
        <v>5</v>
      </c>
      <c r="Q138">
        <v>6</v>
      </c>
      <c r="R138">
        <v>2</v>
      </c>
      <c r="S138">
        <f t="shared" si="2"/>
        <v>235</v>
      </c>
      <c r="T138">
        <v>15.666666666666666</v>
      </c>
      <c r="U138">
        <v>11.75</v>
      </c>
      <c r="V138">
        <v>11.75</v>
      </c>
    </row>
    <row r="139" spans="1:22" x14ac:dyDescent="0.35">
      <c r="A139" t="s">
        <v>813</v>
      </c>
      <c r="B139" t="s">
        <v>2020</v>
      </c>
      <c r="C139" t="s">
        <v>324</v>
      </c>
      <c r="D139" t="s">
        <v>317</v>
      </c>
      <c r="E139">
        <v>120</v>
      </c>
      <c r="F139">
        <v>500</v>
      </c>
      <c r="G139">
        <v>456</v>
      </c>
      <c r="H139">
        <v>108</v>
      </c>
      <c r="I139">
        <v>22</v>
      </c>
      <c r="J139">
        <v>0</v>
      </c>
      <c r="K139">
        <v>22</v>
      </c>
      <c r="L139">
        <v>59</v>
      </c>
      <c r="M139">
        <v>67</v>
      </c>
      <c r="N139">
        <v>35</v>
      </c>
      <c r="O139">
        <v>130</v>
      </c>
      <c r="P139">
        <v>5</v>
      </c>
      <c r="Q139">
        <v>10</v>
      </c>
      <c r="R139">
        <v>3</v>
      </c>
      <c r="S139">
        <f t="shared" si="2"/>
        <v>234</v>
      </c>
      <c r="T139">
        <v>15.6</v>
      </c>
      <c r="U139">
        <v>11.7</v>
      </c>
      <c r="V139">
        <v>11.7</v>
      </c>
    </row>
    <row r="140" spans="1:22" x14ac:dyDescent="0.35">
      <c r="A140" t="s">
        <v>895</v>
      </c>
      <c r="B140" t="s">
        <v>896</v>
      </c>
      <c r="C140" t="s">
        <v>324</v>
      </c>
      <c r="D140" t="s">
        <v>296</v>
      </c>
      <c r="E140">
        <v>111</v>
      </c>
      <c r="F140">
        <v>460</v>
      </c>
      <c r="G140">
        <v>417</v>
      </c>
      <c r="H140">
        <v>99</v>
      </c>
      <c r="I140">
        <v>18</v>
      </c>
      <c r="J140">
        <v>1</v>
      </c>
      <c r="K140">
        <v>26</v>
      </c>
      <c r="L140">
        <v>57</v>
      </c>
      <c r="M140">
        <v>67</v>
      </c>
      <c r="N140">
        <v>32</v>
      </c>
      <c r="O140">
        <v>124</v>
      </c>
      <c r="P140">
        <v>6</v>
      </c>
      <c r="Q140">
        <v>7</v>
      </c>
      <c r="R140">
        <v>3</v>
      </c>
      <c r="S140">
        <f t="shared" si="2"/>
        <v>233</v>
      </c>
      <c r="T140">
        <v>15.533333333333333</v>
      </c>
      <c r="U140">
        <v>11.65</v>
      </c>
      <c r="V140">
        <v>11.65</v>
      </c>
    </row>
    <row r="141" spans="1:22" x14ac:dyDescent="0.35">
      <c r="A141" t="s">
        <v>212</v>
      </c>
      <c r="B141" t="s">
        <v>1188</v>
      </c>
      <c r="C141" t="s">
        <v>324</v>
      </c>
      <c r="D141" t="s">
        <v>316</v>
      </c>
      <c r="E141">
        <v>126</v>
      </c>
      <c r="F141">
        <v>480</v>
      </c>
      <c r="G141">
        <v>433</v>
      </c>
      <c r="H141">
        <v>108</v>
      </c>
      <c r="I141">
        <v>23</v>
      </c>
      <c r="J141">
        <v>2</v>
      </c>
      <c r="K141">
        <v>10</v>
      </c>
      <c r="L141">
        <v>53</v>
      </c>
      <c r="M141">
        <v>49</v>
      </c>
      <c r="N141">
        <v>37</v>
      </c>
      <c r="O141">
        <v>81</v>
      </c>
      <c r="P141">
        <v>4</v>
      </c>
      <c r="Q141">
        <v>12</v>
      </c>
      <c r="R141">
        <v>3</v>
      </c>
      <c r="S141">
        <f t="shared" si="2"/>
        <v>232</v>
      </c>
      <c r="T141">
        <v>15.466666666666667</v>
      </c>
      <c r="U141">
        <v>11.6</v>
      </c>
      <c r="V141">
        <v>11.6</v>
      </c>
    </row>
    <row r="142" spans="1:22" x14ac:dyDescent="0.35">
      <c r="A142" t="s">
        <v>680</v>
      </c>
      <c r="B142" t="s">
        <v>857</v>
      </c>
      <c r="C142" t="s">
        <v>324</v>
      </c>
      <c r="D142" t="s">
        <v>315</v>
      </c>
      <c r="E142">
        <v>107</v>
      </c>
      <c r="F142">
        <v>484</v>
      </c>
      <c r="G142">
        <v>412</v>
      </c>
      <c r="H142">
        <v>90</v>
      </c>
      <c r="I142">
        <v>16</v>
      </c>
      <c r="J142">
        <v>1</v>
      </c>
      <c r="K142">
        <v>20</v>
      </c>
      <c r="L142">
        <v>65</v>
      </c>
      <c r="M142">
        <v>53</v>
      </c>
      <c r="N142">
        <v>62</v>
      </c>
      <c r="O142">
        <v>121</v>
      </c>
      <c r="P142">
        <v>5</v>
      </c>
      <c r="Q142">
        <v>5</v>
      </c>
      <c r="R142">
        <v>1</v>
      </c>
      <c r="S142">
        <f t="shared" si="2"/>
        <v>231</v>
      </c>
      <c r="T142">
        <v>15.4</v>
      </c>
      <c r="U142">
        <v>11.55</v>
      </c>
      <c r="V142">
        <v>11.55</v>
      </c>
    </row>
    <row r="143" spans="1:22" x14ac:dyDescent="0.35">
      <c r="A143" t="s">
        <v>1314</v>
      </c>
      <c r="B143" t="s">
        <v>22</v>
      </c>
      <c r="C143" t="s">
        <v>324</v>
      </c>
      <c r="D143" t="s">
        <v>304</v>
      </c>
      <c r="E143">
        <v>102</v>
      </c>
      <c r="F143">
        <v>430</v>
      </c>
      <c r="G143">
        <v>375</v>
      </c>
      <c r="H143">
        <v>94</v>
      </c>
      <c r="I143">
        <v>21</v>
      </c>
      <c r="J143">
        <v>1</v>
      </c>
      <c r="K143">
        <v>18</v>
      </c>
      <c r="L143">
        <v>55</v>
      </c>
      <c r="M143">
        <v>57</v>
      </c>
      <c r="N143">
        <v>48</v>
      </c>
      <c r="O143">
        <v>105</v>
      </c>
      <c r="P143">
        <v>3</v>
      </c>
      <c r="Q143">
        <v>7</v>
      </c>
      <c r="R143">
        <v>2</v>
      </c>
      <c r="S143">
        <f t="shared" si="2"/>
        <v>231</v>
      </c>
      <c r="T143">
        <v>15.4</v>
      </c>
      <c r="U143">
        <v>11.55</v>
      </c>
      <c r="V143">
        <v>11.55</v>
      </c>
    </row>
    <row r="144" spans="1:22" x14ac:dyDescent="0.35">
      <c r="A144" t="s">
        <v>604</v>
      </c>
      <c r="B144" t="s">
        <v>603</v>
      </c>
      <c r="C144" t="s">
        <v>324</v>
      </c>
      <c r="D144" t="s">
        <v>310</v>
      </c>
      <c r="E144">
        <v>130</v>
      </c>
      <c r="F144">
        <v>524</v>
      </c>
      <c r="G144">
        <v>472</v>
      </c>
      <c r="H144">
        <v>114</v>
      </c>
      <c r="I144">
        <v>20</v>
      </c>
      <c r="J144">
        <v>2</v>
      </c>
      <c r="K144">
        <v>17</v>
      </c>
      <c r="L144">
        <v>58</v>
      </c>
      <c r="M144">
        <v>61</v>
      </c>
      <c r="N144">
        <v>44</v>
      </c>
      <c r="O144">
        <v>131</v>
      </c>
      <c r="P144">
        <v>3</v>
      </c>
      <c r="Q144">
        <v>12</v>
      </c>
      <c r="R144">
        <v>3</v>
      </c>
      <c r="S144">
        <f t="shared" si="2"/>
        <v>230</v>
      </c>
      <c r="T144">
        <v>15.333333333333334</v>
      </c>
      <c r="U144">
        <v>11.5</v>
      </c>
      <c r="V144">
        <v>11.5</v>
      </c>
    </row>
    <row r="145" spans="1:22" x14ac:dyDescent="0.35">
      <c r="A145" t="s">
        <v>556</v>
      </c>
      <c r="B145" t="s">
        <v>240</v>
      </c>
      <c r="C145" t="s">
        <v>324</v>
      </c>
      <c r="D145" t="s">
        <v>304</v>
      </c>
      <c r="E145">
        <v>105</v>
      </c>
      <c r="F145">
        <v>456</v>
      </c>
      <c r="G145">
        <v>397</v>
      </c>
      <c r="H145">
        <v>99</v>
      </c>
      <c r="I145">
        <v>21</v>
      </c>
      <c r="J145">
        <v>1</v>
      </c>
      <c r="K145">
        <v>19</v>
      </c>
      <c r="L145">
        <v>58</v>
      </c>
      <c r="M145">
        <v>62</v>
      </c>
      <c r="N145">
        <v>44</v>
      </c>
      <c r="O145">
        <v>116</v>
      </c>
      <c r="P145">
        <v>12</v>
      </c>
      <c r="Q145">
        <v>4</v>
      </c>
      <c r="R145">
        <v>1</v>
      </c>
      <c r="S145">
        <f t="shared" si="2"/>
        <v>230</v>
      </c>
      <c r="T145">
        <v>15.333333333333334</v>
      </c>
      <c r="U145">
        <v>11.5</v>
      </c>
      <c r="V145">
        <v>11.5</v>
      </c>
    </row>
    <row r="146" spans="1:22" x14ac:dyDescent="0.35">
      <c r="A146" t="s">
        <v>578</v>
      </c>
      <c r="B146" t="s">
        <v>206</v>
      </c>
      <c r="C146" t="s">
        <v>324</v>
      </c>
      <c r="D146" t="s">
        <v>301</v>
      </c>
      <c r="E146">
        <v>98</v>
      </c>
      <c r="F146">
        <v>412</v>
      </c>
      <c r="G146">
        <v>370</v>
      </c>
      <c r="H146">
        <v>100</v>
      </c>
      <c r="I146">
        <v>21</v>
      </c>
      <c r="J146">
        <v>0</v>
      </c>
      <c r="K146">
        <v>15</v>
      </c>
      <c r="L146">
        <v>50</v>
      </c>
      <c r="M146">
        <v>54</v>
      </c>
      <c r="N146">
        <v>35</v>
      </c>
      <c r="O146">
        <v>79</v>
      </c>
      <c r="P146">
        <v>4</v>
      </c>
      <c r="Q146">
        <v>6</v>
      </c>
      <c r="R146">
        <v>2</v>
      </c>
      <c r="S146">
        <f t="shared" si="2"/>
        <v>230</v>
      </c>
      <c r="T146">
        <v>15.333333333333334</v>
      </c>
      <c r="U146">
        <v>11.5</v>
      </c>
      <c r="V146">
        <v>11.5</v>
      </c>
    </row>
    <row r="147" spans="1:22" x14ac:dyDescent="0.35">
      <c r="A147" t="s">
        <v>49</v>
      </c>
      <c r="B147" t="s">
        <v>1137</v>
      </c>
      <c r="C147" t="s">
        <v>324</v>
      </c>
      <c r="D147" t="s">
        <v>363</v>
      </c>
      <c r="E147">
        <v>114</v>
      </c>
      <c r="F147">
        <v>494</v>
      </c>
      <c r="G147">
        <v>437</v>
      </c>
      <c r="H147">
        <v>105</v>
      </c>
      <c r="I147">
        <v>21</v>
      </c>
      <c r="J147">
        <v>3</v>
      </c>
      <c r="K147">
        <v>21</v>
      </c>
      <c r="L147">
        <v>59</v>
      </c>
      <c r="M147">
        <v>65</v>
      </c>
      <c r="N147">
        <v>47</v>
      </c>
      <c r="O147">
        <v>140</v>
      </c>
      <c r="P147">
        <v>6</v>
      </c>
      <c r="Q147">
        <v>4</v>
      </c>
      <c r="R147">
        <v>1</v>
      </c>
      <c r="S147">
        <f t="shared" si="2"/>
        <v>229</v>
      </c>
      <c r="T147">
        <v>15.266666666666667</v>
      </c>
      <c r="U147">
        <v>11.450000000000001</v>
      </c>
      <c r="V147">
        <v>11.450000000000001</v>
      </c>
    </row>
    <row r="148" spans="1:22" x14ac:dyDescent="0.35">
      <c r="A148" t="s">
        <v>447</v>
      </c>
      <c r="B148" t="s">
        <v>429</v>
      </c>
      <c r="C148" t="s">
        <v>324</v>
      </c>
      <c r="D148" t="s">
        <v>302</v>
      </c>
      <c r="E148">
        <v>107</v>
      </c>
      <c r="F148">
        <v>453</v>
      </c>
      <c r="G148">
        <v>391</v>
      </c>
      <c r="H148">
        <v>95</v>
      </c>
      <c r="I148">
        <v>17</v>
      </c>
      <c r="J148">
        <v>0</v>
      </c>
      <c r="K148">
        <v>19</v>
      </c>
      <c r="L148">
        <v>55</v>
      </c>
      <c r="M148">
        <v>59</v>
      </c>
      <c r="N148">
        <v>55</v>
      </c>
      <c r="O148">
        <v>110</v>
      </c>
      <c r="P148">
        <v>3</v>
      </c>
      <c r="Q148">
        <v>1</v>
      </c>
      <c r="R148">
        <v>0</v>
      </c>
      <c r="S148">
        <f t="shared" si="2"/>
        <v>229</v>
      </c>
      <c r="T148">
        <v>15.266666666666667</v>
      </c>
      <c r="U148">
        <v>11.450000000000001</v>
      </c>
      <c r="V148">
        <v>11.450000000000001</v>
      </c>
    </row>
    <row r="149" spans="1:22" x14ac:dyDescent="0.35">
      <c r="A149" t="s">
        <v>57</v>
      </c>
      <c r="B149" t="s">
        <v>957</v>
      </c>
      <c r="C149" t="s">
        <v>324</v>
      </c>
      <c r="D149" t="s">
        <v>319</v>
      </c>
      <c r="E149">
        <v>109</v>
      </c>
      <c r="F149">
        <v>462</v>
      </c>
      <c r="G149">
        <v>406</v>
      </c>
      <c r="H149">
        <v>99</v>
      </c>
      <c r="I149">
        <v>22</v>
      </c>
      <c r="J149">
        <v>1</v>
      </c>
      <c r="K149">
        <v>16</v>
      </c>
      <c r="L149">
        <v>54</v>
      </c>
      <c r="M149">
        <v>55</v>
      </c>
      <c r="N149">
        <v>43</v>
      </c>
      <c r="O149">
        <v>97</v>
      </c>
      <c r="P149">
        <v>9</v>
      </c>
      <c r="Q149">
        <v>2</v>
      </c>
      <c r="R149">
        <v>1</v>
      </c>
      <c r="S149">
        <f t="shared" si="2"/>
        <v>227</v>
      </c>
      <c r="T149">
        <v>15.133333333333333</v>
      </c>
      <c r="U149">
        <v>11.35</v>
      </c>
      <c r="V149">
        <v>11.35</v>
      </c>
    </row>
    <row r="150" spans="1:22" x14ac:dyDescent="0.35">
      <c r="A150" t="s">
        <v>1530</v>
      </c>
      <c r="B150" t="s">
        <v>1531</v>
      </c>
      <c r="C150" t="s">
        <v>324</v>
      </c>
      <c r="D150" t="s">
        <v>307</v>
      </c>
      <c r="E150">
        <v>103</v>
      </c>
      <c r="F150">
        <v>452</v>
      </c>
      <c r="G150">
        <v>404</v>
      </c>
      <c r="H150">
        <v>101</v>
      </c>
      <c r="I150">
        <v>24</v>
      </c>
      <c r="J150">
        <v>1</v>
      </c>
      <c r="K150">
        <v>17</v>
      </c>
      <c r="L150">
        <v>58</v>
      </c>
      <c r="M150">
        <v>56</v>
      </c>
      <c r="N150">
        <v>39</v>
      </c>
      <c r="O150">
        <v>107</v>
      </c>
      <c r="P150">
        <v>4</v>
      </c>
      <c r="Q150">
        <v>4</v>
      </c>
      <c r="R150">
        <v>1</v>
      </c>
      <c r="S150">
        <f t="shared" si="2"/>
        <v>227</v>
      </c>
      <c r="T150">
        <v>15.133333333333333</v>
      </c>
      <c r="U150">
        <v>11.35</v>
      </c>
      <c r="V150">
        <v>11.35</v>
      </c>
    </row>
    <row r="151" spans="1:22" x14ac:dyDescent="0.35">
      <c r="A151" t="s">
        <v>523</v>
      </c>
      <c r="B151" t="s">
        <v>1315</v>
      </c>
      <c r="C151" t="s">
        <v>324</v>
      </c>
      <c r="D151" t="s">
        <v>302</v>
      </c>
      <c r="E151">
        <v>102</v>
      </c>
      <c r="F151">
        <v>430</v>
      </c>
      <c r="G151">
        <v>370</v>
      </c>
      <c r="H151">
        <v>98</v>
      </c>
      <c r="I151">
        <v>23</v>
      </c>
      <c r="J151">
        <v>1</v>
      </c>
      <c r="K151">
        <v>11</v>
      </c>
      <c r="L151">
        <v>50</v>
      </c>
      <c r="M151">
        <v>46</v>
      </c>
      <c r="N151">
        <v>52</v>
      </c>
      <c r="O151">
        <v>79</v>
      </c>
      <c r="P151">
        <v>5</v>
      </c>
      <c r="Q151">
        <v>2</v>
      </c>
      <c r="R151">
        <v>1</v>
      </c>
      <c r="S151">
        <f t="shared" si="2"/>
        <v>226</v>
      </c>
      <c r="T151">
        <v>15.066666666666666</v>
      </c>
      <c r="U151">
        <v>11.3</v>
      </c>
      <c r="V151">
        <v>11.3</v>
      </c>
    </row>
    <row r="152" spans="1:22" x14ac:dyDescent="0.35">
      <c r="A152" t="s">
        <v>262</v>
      </c>
      <c r="B152" t="s">
        <v>1178</v>
      </c>
      <c r="C152" t="s">
        <v>324</v>
      </c>
      <c r="D152" t="s">
        <v>305</v>
      </c>
      <c r="E152">
        <v>97</v>
      </c>
      <c r="F152">
        <v>420</v>
      </c>
      <c r="G152">
        <v>383</v>
      </c>
      <c r="H152">
        <v>101</v>
      </c>
      <c r="I152">
        <v>20</v>
      </c>
      <c r="J152">
        <v>2</v>
      </c>
      <c r="K152">
        <v>17</v>
      </c>
      <c r="L152">
        <v>54</v>
      </c>
      <c r="M152">
        <v>56</v>
      </c>
      <c r="N152">
        <v>27</v>
      </c>
      <c r="O152">
        <v>91</v>
      </c>
      <c r="P152">
        <v>5</v>
      </c>
      <c r="Q152">
        <v>4</v>
      </c>
      <c r="R152">
        <v>1</v>
      </c>
      <c r="S152">
        <f t="shared" si="2"/>
        <v>225</v>
      </c>
      <c r="T152">
        <v>15</v>
      </c>
      <c r="U152">
        <v>10.875</v>
      </c>
      <c r="V152">
        <v>10.875</v>
      </c>
    </row>
    <row r="153" spans="1:22" x14ac:dyDescent="0.35">
      <c r="A153" t="s">
        <v>31</v>
      </c>
      <c r="B153" t="s">
        <v>75</v>
      </c>
      <c r="C153" t="s">
        <v>324</v>
      </c>
      <c r="D153" t="s">
        <v>298</v>
      </c>
      <c r="E153">
        <v>123</v>
      </c>
      <c r="F153">
        <v>506</v>
      </c>
      <c r="G153">
        <v>436</v>
      </c>
      <c r="H153">
        <v>105</v>
      </c>
      <c r="I153">
        <v>21</v>
      </c>
      <c r="J153">
        <v>1</v>
      </c>
      <c r="K153">
        <v>10</v>
      </c>
      <c r="L153">
        <v>55</v>
      </c>
      <c r="M153">
        <v>47</v>
      </c>
      <c r="N153">
        <v>60</v>
      </c>
      <c r="O153">
        <v>99</v>
      </c>
      <c r="P153">
        <v>4</v>
      </c>
      <c r="Q153">
        <v>5</v>
      </c>
      <c r="R153">
        <v>1</v>
      </c>
      <c r="S153">
        <f t="shared" si="2"/>
        <v>225</v>
      </c>
      <c r="T153">
        <v>15</v>
      </c>
      <c r="U153">
        <v>10.875</v>
      </c>
      <c r="V153">
        <v>10.875</v>
      </c>
    </row>
    <row r="154" spans="1:22" x14ac:dyDescent="0.35">
      <c r="A154" t="s">
        <v>549</v>
      </c>
      <c r="B154" t="s">
        <v>1117</v>
      </c>
      <c r="C154" t="s">
        <v>324</v>
      </c>
      <c r="D154" t="s">
        <v>297</v>
      </c>
      <c r="E154">
        <v>96</v>
      </c>
      <c r="F154">
        <v>407</v>
      </c>
      <c r="G154">
        <v>361</v>
      </c>
      <c r="H154">
        <v>101</v>
      </c>
      <c r="I154">
        <v>19</v>
      </c>
      <c r="J154">
        <v>1</v>
      </c>
      <c r="K154">
        <v>10</v>
      </c>
      <c r="L154">
        <v>48</v>
      </c>
      <c r="M154">
        <v>50</v>
      </c>
      <c r="N154">
        <v>39</v>
      </c>
      <c r="O154">
        <v>69</v>
      </c>
      <c r="P154">
        <v>3</v>
      </c>
      <c r="Q154">
        <v>4</v>
      </c>
      <c r="R154">
        <v>1</v>
      </c>
      <c r="S154">
        <f t="shared" si="2"/>
        <v>223</v>
      </c>
      <c r="T154">
        <v>14.866666666666667</v>
      </c>
      <c r="U154">
        <v>10.778333333333334</v>
      </c>
      <c r="V154">
        <v>10.778333333333334</v>
      </c>
    </row>
    <row r="155" spans="1:22" x14ac:dyDescent="0.35">
      <c r="A155" t="s">
        <v>1206</v>
      </c>
      <c r="B155" t="s">
        <v>234</v>
      </c>
      <c r="C155" t="s">
        <v>324</v>
      </c>
      <c r="D155" t="s">
        <v>309</v>
      </c>
      <c r="E155">
        <v>95</v>
      </c>
      <c r="F155">
        <v>421</v>
      </c>
      <c r="G155">
        <v>385</v>
      </c>
      <c r="H155">
        <v>97</v>
      </c>
      <c r="I155">
        <v>17</v>
      </c>
      <c r="J155">
        <v>3</v>
      </c>
      <c r="K155">
        <v>20</v>
      </c>
      <c r="L155">
        <v>53</v>
      </c>
      <c r="M155">
        <v>60</v>
      </c>
      <c r="N155">
        <v>28</v>
      </c>
      <c r="O155">
        <v>100</v>
      </c>
      <c r="P155">
        <v>5</v>
      </c>
      <c r="Q155">
        <v>2</v>
      </c>
      <c r="R155">
        <v>1</v>
      </c>
      <c r="S155">
        <f t="shared" si="2"/>
        <v>222</v>
      </c>
      <c r="T155">
        <v>14.8</v>
      </c>
      <c r="U155">
        <v>10.73</v>
      </c>
      <c r="V155">
        <v>10.73</v>
      </c>
    </row>
    <row r="156" spans="1:22" x14ac:dyDescent="0.35">
      <c r="A156" t="s">
        <v>119</v>
      </c>
      <c r="B156" t="s">
        <v>1695</v>
      </c>
      <c r="C156" t="s">
        <v>324</v>
      </c>
      <c r="D156" t="s">
        <v>318</v>
      </c>
      <c r="E156">
        <v>110</v>
      </c>
      <c r="F156">
        <v>451</v>
      </c>
      <c r="G156">
        <v>402</v>
      </c>
      <c r="H156">
        <v>101</v>
      </c>
      <c r="I156">
        <v>21</v>
      </c>
      <c r="J156">
        <v>1</v>
      </c>
      <c r="K156">
        <v>13</v>
      </c>
      <c r="L156">
        <v>48</v>
      </c>
      <c r="M156">
        <v>49</v>
      </c>
      <c r="N156">
        <v>42</v>
      </c>
      <c r="O156">
        <v>85</v>
      </c>
      <c r="P156">
        <v>3</v>
      </c>
      <c r="Q156">
        <v>3</v>
      </c>
      <c r="R156">
        <v>1</v>
      </c>
      <c r="S156">
        <f t="shared" si="2"/>
        <v>219</v>
      </c>
      <c r="T156">
        <v>14.6</v>
      </c>
      <c r="U156">
        <v>10.584999999999999</v>
      </c>
      <c r="V156">
        <v>10.584999999999999</v>
      </c>
    </row>
    <row r="157" spans="1:22" x14ac:dyDescent="0.35">
      <c r="A157" t="s">
        <v>162</v>
      </c>
      <c r="B157" t="s">
        <v>589</v>
      </c>
      <c r="C157" t="s">
        <v>324</v>
      </c>
      <c r="D157" t="s">
        <v>323</v>
      </c>
      <c r="E157">
        <v>105</v>
      </c>
      <c r="F157">
        <v>441</v>
      </c>
      <c r="G157">
        <v>396</v>
      </c>
      <c r="H157">
        <v>100</v>
      </c>
      <c r="I157">
        <v>18</v>
      </c>
      <c r="J157">
        <v>1</v>
      </c>
      <c r="K157">
        <v>13</v>
      </c>
      <c r="L157">
        <v>48</v>
      </c>
      <c r="M157">
        <v>50</v>
      </c>
      <c r="N157">
        <v>38</v>
      </c>
      <c r="O157">
        <v>78</v>
      </c>
      <c r="P157">
        <v>3</v>
      </c>
      <c r="Q157">
        <v>3</v>
      </c>
      <c r="R157">
        <v>1</v>
      </c>
      <c r="S157">
        <f t="shared" si="2"/>
        <v>219</v>
      </c>
      <c r="T157">
        <v>14.6</v>
      </c>
      <c r="U157">
        <v>10.584999999999999</v>
      </c>
      <c r="V157">
        <v>10.584999999999999</v>
      </c>
    </row>
    <row r="158" spans="1:22" x14ac:dyDescent="0.35">
      <c r="A158" t="s">
        <v>71</v>
      </c>
      <c r="B158" t="s">
        <v>146</v>
      </c>
      <c r="C158" t="s">
        <v>324</v>
      </c>
      <c r="D158" t="s">
        <v>319</v>
      </c>
      <c r="E158">
        <v>111</v>
      </c>
      <c r="F158">
        <v>434</v>
      </c>
      <c r="G158">
        <v>397</v>
      </c>
      <c r="H158">
        <v>100</v>
      </c>
      <c r="I158">
        <v>19</v>
      </c>
      <c r="J158">
        <v>1</v>
      </c>
      <c r="K158">
        <v>13</v>
      </c>
      <c r="L158">
        <v>49</v>
      </c>
      <c r="M158">
        <v>50</v>
      </c>
      <c r="N158">
        <v>29</v>
      </c>
      <c r="O158">
        <v>73</v>
      </c>
      <c r="P158">
        <v>3</v>
      </c>
      <c r="Q158">
        <v>4</v>
      </c>
      <c r="R158">
        <v>1</v>
      </c>
      <c r="S158">
        <f t="shared" si="2"/>
        <v>218</v>
      </c>
      <c r="T158">
        <v>14.533333333333333</v>
      </c>
      <c r="U158">
        <v>10.536666666666667</v>
      </c>
      <c r="V158">
        <v>10.536666666666667</v>
      </c>
    </row>
    <row r="159" spans="1:22" x14ac:dyDescent="0.35">
      <c r="A159" t="s">
        <v>152</v>
      </c>
      <c r="B159" t="s">
        <v>1132</v>
      </c>
      <c r="C159" t="s">
        <v>324</v>
      </c>
      <c r="D159" t="s">
        <v>1048</v>
      </c>
      <c r="E159">
        <v>109</v>
      </c>
      <c r="F159">
        <v>478</v>
      </c>
      <c r="G159">
        <v>416</v>
      </c>
      <c r="H159">
        <v>107</v>
      </c>
      <c r="I159">
        <v>21</v>
      </c>
      <c r="J159">
        <v>1</v>
      </c>
      <c r="K159">
        <v>16</v>
      </c>
      <c r="L159">
        <v>56</v>
      </c>
      <c r="M159">
        <v>59</v>
      </c>
      <c r="N159">
        <v>51</v>
      </c>
      <c r="O159">
        <v>127</v>
      </c>
      <c r="P159">
        <v>7</v>
      </c>
      <c r="Q159">
        <v>2</v>
      </c>
      <c r="R159">
        <v>1</v>
      </c>
      <c r="S159">
        <f t="shared" si="2"/>
        <v>218</v>
      </c>
      <c r="T159">
        <v>14.533333333333333</v>
      </c>
      <c r="U159">
        <v>10.536666666666667</v>
      </c>
      <c r="V159">
        <v>10.536666666666667</v>
      </c>
    </row>
    <row r="160" spans="1:22" x14ac:dyDescent="0.35">
      <c r="A160" t="s">
        <v>49</v>
      </c>
      <c r="B160" t="s">
        <v>1394</v>
      </c>
      <c r="C160" t="s">
        <v>324</v>
      </c>
      <c r="D160" t="s">
        <v>318</v>
      </c>
      <c r="E160">
        <v>96</v>
      </c>
      <c r="F160">
        <v>413</v>
      </c>
      <c r="G160">
        <v>363</v>
      </c>
      <c r="H160">
        <v>86</v>
      </c>
      <c r="I160">
        <v>18</v>
      </c>
      <c r="J160">
        <v>1</v>
      </c>
      <c r="K160">
        <v>19</v>
      </c>
      <c r="L160">
        <v>51</v>
      </c>
      <c r="M160">
        <v>58</v>
      </c>
      <c r="N160">
        <v>42</v>
      </c>
      <c r="O160">
        <v>98</v>
      </c>
      <c r="P160">
        <v>5</v>
      </c>
      <c r="Q160">
        <v>2</v>
      </c>
      <c r="R160">
        <v>1</v>
      </c>
      <c r="S160">
        <f t="shared" si="2"/>
        <v>217</v>
      </c>
      <c r="T160">
        <v>14.466666666666667</v>
      </c>
      <c r="U160">
        <v>10.488333333333333</v>
      </c>
      <c r="V160">
        <v>10.488333333333333</v>
      </c>
    </row>
    <row r="161" spans="1:22" x14ac:dyDescent="0.35">
      <c r="A161" t="s">
        <v>666</v>
      </c>
      <c r="B161" t="s">
        <v>667</v>
      </c>
      <c r="C161" t="s">
        <v>324</v>
      </c>
      <c r="D161" t="s">
        <v>300</v>
      </c>
      <c r="E161">
        <v>98</v>
      </c>
      <c r="F161">
        <v>428</v>
      </c>
      <c r="G161">
        <v>398</v>
      </c>
      <c r="H161">
        <v>103</v>
      </c>
      <c r="I161">
        <v>19</v>
      </c>
      <c r="J161">
        <v>5</v>
      </c>
      <c r="K161">
        <v>18</v>
      </c>
      <c r="L161">
        <v>55</v>
      </c>
      <c r="M161">
        <v>55</v>
      </c>
      <c r="N161">
        <v>21</v>
      </c>
      <c r="O161">
        <v>106</v>
      </c>
      <c r="P161">
        <v>4</v>
      </c>
      <c r="Q161">
        <v>8</v>
      </c>
      <c r="R161">
        <v>3</v>
      </c>
      <c r="S161">
        <f t="shared" si="2"/>
        <v>216</v>
      </c>
      <c r="T161">
        <v>14.4</v>
      </c>
      <c r="U161">
        <v>10.44</v>
      </c>
      <c r="V161">
        <v>10.44</v>
      </c>
    </row>
    <row r="162" spans="1:22" x14ac:dyDescent="0.35">
      <c r="A162" t="s">
        <v>42</v>
      </c>
      <c r="B162" t="s">
        <v>202</v>
      </c>
      <c r="C162" t="s">
        <v>324</v>
      </c>
      <c r="D162" t="s">
        <v>306</v>
      </c>
      <c r="E162">
        <v>114</v>
      </c>
      <c r="F162">
        <v>471</v>
      </c>
      <c r="G162">
        <v>411</v>
      </c>
      <c r="H162">
        <v>101</v>
      </c>
      <c r="I162">
        <v>20</v>
      </c>
      <c r="J162">
        <v>1</v>
      </c>
      <c r="K162">
        <v>10</v>
      </c>
      <c r="L162">
        <v>54</v>
      </c>
      <c r="M162">
        <v>46</v>
      </c>
      <c r="N162">
        <v>45</v>
      </c>
      <c r="O162">
        <v>89</v>
      </c>
      <c r="P162">
        <v>9</v>
      </c>
      <c r="Q162">
        <v>8</v>
      </c>
      <c r="R162">
        <v>3</v>
      </c>
      <c r="S162">
        <f t="shared" si="2"/>
        <v>214</v>
      </c>
      <c r="T162">
        <v>14.266666666666667</v>
      </c>
      <c r="U162">
        <v>10.343333333333334</v>
      </c>
      <c r="V162">
        <v>10.343333333333334</v>
      </c>
    </row>
    <row r="163" spans="1:22" x14ac:dyDescent="0.35">
      <c r="A163" t="s">
        <v>1725</v>
      </c>
      <c r="B163" t="s">
        <v>1986</v>
      </c>
      <c r="C163" t="s">
        <v>324</v>
      </c>
      <c r="D163" t="s">
        <v>303</v>
      </c>
      <c r="E163">
        <v>105</v>
      </c>
      <c r="F163">
        <v>431</v>
      </c>
      <c r="G163">
        <v>377</v>
      </c>
      <c r="H163">
        <v>96</v>
      </c>
      <c r="I163">
        <v>19</v>
      </c>
      <c r="J163">
        <v>1</v>
      </c>
      <c r="K163">
        <v>10</v>
      </c>
      <c r="L163">
        <v>46</v>
      </c>
      <c r="M163">
        <v>44</v>
      </c>
      <c r="N163">
        <v>45</v>
      </c>
      <c r="O163">
        <v>76</v>
      </c>
      <c r="P163">
        <v>6</v>
      </c>
      <c r="Q163">
        <v>9</v>
      </c>
      <c r="R163">
        <v>3</v>
      </c>
      <c r="S163">
        <f t="shared" si="2"/>
        <v>212</v>
      </c>
      <c r="T163">
        <v>14.133333333333333</v>
      </c>
      <c r="U163">
        <v>10.246666666666666</v>
      </c>
      <c r="V163">
        <v>10.246666666666666</v>
      </c>
    </row>
    <row r="164" spans="1:22" x14ac:dyDescent="0.35">
      <c r="A164" t="s">
        <v>748</v>
      </c>
      <c r="B164" t="s">
        <v>592</v>
      </c>
      <c r="C164" t="s">
        <v>324</v>
      </c>
      <c r="D164" t="s">
        <v>297</v>
      </c>
      <c r="E164">
        <v>90</v>
      </c>
      <c r="F164">
        <v>384</v>
      </c>
      <c r="G164">
        <v>355</v>
      </c>
      <c r="H164">
        <v>95</v>
      </c>
      <c r="I164">
        <v>19</v>
      </c>
      <c r="J164">
        <v>2</v>
      </c>
      <c r="K164">
        <v>12</v>
      </c>
      <c r="L164">
        <v>45</v>
      </c>
      <c r="M164">
        <v>50</v>
      </c>
      <c r="N164">
        <v>22</v>
      </c>
      <c r="O164">
        <v>63</v>
      </c>
      <c r="P164">
        <v>4</v>
      </c>
      <c r="Q164">
        <v>6</v>
      </c>
      <c r="R164">
        <v>2</v>
      </c>
      <c r="S164">
        <f t="shared" si="2"/>
        <v>212</v>
      </c>
      <c r="T164">
        <v>14.133333333333333</v>
      </c>
      <c r="U164">
        <v>10.246666666666666</v>
      </c>
      <c r="V164">
        <v>10.246666666666666</v>
      </c>
    </row>
    <row r="165" spans="1:22" x14ac:dyDescent="0.35">
      <c r="A165" t="s">
        <v>1463</v>
      </c>
      <c r="B165" t="s">
        <v>573</v>
      </c>
      <c r="C165" t="s">
        <v>324</v>
      </c>
      <c r="D165" t="s">
        <v>323</v>
      </c>
      <c r="E165">
        <v>116</v>
      </c>
      <c r="F165">
        <v>508</v>
      </c>
      <c r="G165">
        <v>452</v>
      </c>
      <c r="H165">
        <v>100</v>
      </c>
      <c r="I165">
        <v>17</v>
      </c>
      <c r="J165">
        <v>2</v>
      </c>
      <c r="K165">
        <v>23</v>
      </c>
      <c r="L165">
        <v>58</v>
      </c>
      <c r="M165">
        <v>66</v>
      </c>
      <c r="N165">
        <v>44</v>
      </c>
      <c r="O165">
        <v>149</v>
      </c>
      <c r="P165">
        <v>8</v>
      </c>
      <c r="Q165">
        <v>3</v>
      </c>
      <c r="R165">
        <v>1</v>
      </c>
      <c r="S165">
        <f t="shared" si="2"/>
        <v>211</v>
      </c>
      <c r="T165">
        <v>14.066666666666666</v>
      </c>
      <c r="U165">
        <v>10.198333333333332</v>
      </c>
      <c r="V165">
        <v>10.198333333333332</v>
      </c>
    </row>
    <row r="166" spans="1:22" x14ac:dyDescent="0.35">
      <c r="A166" t="s">
        <v>84</v>
      </c>
      <c r="B166" t="s">
        <v>1135</v>
      </c>
      <c r="C166" t="s">
        <v>324</v>
      </c>
      <c r="D166" t="s">
        <v>314</v>
      </c>
      <c r="E166">
        <v>103</v>
      </c>
      <c r="F166">
        <v>432</v>
      </c>
      <c r="G166">
        <v>392</v>
      </c>
      <c r="H166">
        <v>97</v>
      </c>
      <c r="I166">
        <v>18</v>
      </c>
      <c r="J166">
        <v>1</v>
      </c>
      <c r="K166">
        <v>20</v>
      </c>
      <c r="L166">
        <v>53</v>
      </c>
      <c r="M166">
        <v>60</v>
      </c>
      <c r="N166">
        <v>32</v>
      </c>
      <c r="O166">
        <v>112</v>
      </c>
      <c r="P166">
        <v>4</v>
      </c>
      <c r="Q166">
        <v>1</v>
      </c>
      <c r="R166">
        <v>0</v>
      </c>
      <c r="S166">
        <f t="shared" si="2"/>
        <v>211</v>
      </c>
      <c r="T166">
        <v>14.066666666666666</v>
      </c>
      <c r="U166">
        <v>10.198333333333332</v>
      </c>
      <c r="V166">
        <v>10.198333333333332</v>
      </c>
    </row>
    <row r="167" spans="1:22" x14ac:dyDescent="0.35">
      <c r="A167" t="s">
        <v>743</v>
      </c>
      <c r="B167" t="s">
        <v>67</v>
      </c>
      <c r="C167" t="s">
        <v>324</v>
      </c>
      <c r="D167" t="s">
        <v>300</v>
      </c>
      <c r="E167">
        <v>116</v>
      </c>
      <c r="F167">
        <v>474</v>
      </c>
      <c r="G167">
        <v>421</v>
      </c>
      <c r="H167">
        <v>106</v>
      </c>
      <c r="I167">
        <v>21</v>
      </c>
      <c r="J167">
        <v>4</v>
      </c>
      <c r="K167">
        <v>11</v>
      </c>
      <c r="L167">
        <v>52</v>
      </c>
      <c r="M167">
        <v>50</v>
      </c>
      <c r="N167">
        <v>38</v>
      </c>
      <c r="O167">
        <v>107</v>
      </c>
      <c r="P167">
        <v>10</v>
      </c>
      <c r="Q167">
        <v>12</v>
      </c>
      <c r="R167">
        <v>4</v>
      </c>
      <c r="S167">
        <f t="shared" si="2"/>
        <v>209</v>
      </c>
      <c r="T167">
        <v>13.933333333333334</v>
      </c>
      <c r="U167">
        <v>10.101666666666667</v>
      </c>
      <c r="V167">
        <v>10.101666666666667</v>
      </c>
    </row>
    <row r="168" spans="1:22" x14ac:dyDescent="0.35">
      <c r="A168" t="s">
        <v>1304</v>
      </c>
      <c r="B168" t="s">
        <v>1305</v>
      </c>
      <c r="C168" t="s">
        <v>324</v>
      </c>
      <c r="D168" t="s">
        <v>300</v>
      </c>
      <c r="E168">
        <v>117</v>
      </c>
      <c r="F168">
        <v>489</v>
      </c>
      <c r="G168">
        <v>450</v>
      </c>
      <c r="H168">
        <v>110</v>
      </c>
      <c r="I168">
        <v>21</v>
      </c>
      <c r="J168">
        <v>2</v>
      </c>
      <c r="K168">
        <v>16</v>
      </c>
      <c r="L168">
        <v>54</v>
      </c>
      <c r="M168">
        <v>56</v>
      </c>
      <c r="N168">
        <v>32</v>
      </c>
      <c r="O168">
        <v>130</v>
      </c>
      <c r="P168">
        <v>3</v>
      </c>
      <c r="Q168">
        <v>17</v>
      </c>
      <c r="R168">
        <v>4</v>
      </c>
      <c r="S168">
        <f t="shared" si="2"/>
        <v>208</v>
      </c>
      <c r="T168">
        <v>13.866666666666667</v>
      </c>
      <c r="U168">
        <v>10.053333333333333</v>
      </c>
      <c r="V168">
        <v>10.053333333333333</v>
      </c>
    </row>
    <row r="169" spans="1:22" x14ac:dyDescent="0.35">
      <c r="A169" t="s">
        <v>1388</v>
      </c>
      <c r="B169" t="s">
        <v>338</v>
      </c>
      <c r="C169" t="s">
        <v>324</v>
      </c>
      <c r="D169" t="s">
        <v>301</v>
      </c>
      <c r="E169">
        <v>106</v>
      </c>
      <c r="F169">
        <v>420</v>
      </c>
      <c r="G169">
        <v>383</v>
      </c>
      <c r="H169">
        <v>97</v>
      </c>
      <c r="I169">
        <v>18</v>
      </c>
      <c r="J169">
        <v>2</v>
      </c>
      <c r="K169">
        <v>15</v>
      </c>
      <c r="L169">
        <v>49</v>
      </c>
      <c r="M169">
        <v>51</v>
      </c>
      <c r="N169">
        <v>27</v>
      </c>
      <c r="O169">
        <v>93</v>
      </c>
      <c r="P169">
        <v>4</v>
      </c>
      <c r="Q169">
        <v>12</v>
      </c>
      <c r="R169">
        <v>4</v>
      </c>
      <c r="S169">
        <f t="shared" si="2"/>
        <v>206</v>
      </c>
      <c r="T169">
        <v>13.733333333333333</v>
      </c>
      <c r="U169">
        <v>9.9566666666666652</v>
      </c>
      <c r="V169">
        <v>9.9566666666666652</v>
      </c>
    </row>
    <row r="170" spans="1:22" x14ac:dyDescent="0.35">
      <c r="A170" t="s">
        <v>69</v>
      </c>
      <c r="B170" t="s">
        <v>28</v>
      </c>
      <c r="C170" t="s">
        <v>324</v>
      </c>
      <c r="D170" t="s">
        <v>314</v>
      </c>
      <c r="E170">
        <v>99</v>
      </c>
      <c r="F170">
        <v>395</v>
      </c>
      <c r="G170">
        <v>349</v>
      </c>
      <c r="H170">
        <v>84</v>
      </c>
      <c r="I170">
        <v>14</v>
      </c>
      <c r="J170">
        <v>1</v>
      </c>
      <c r="K170">
        <v>20</v>
      </c>
      <c r="L170">
        <v>49</v>
      </c>
      <c r="M170">
        <v>55</v>
      </c>
      <c r="N170">
        <v>37</v>
      </c>
      <c r="O170">
        <v>97</v>
      </c>
      <c r="P170">
        <v>5</v>
      </c>
      <c r="Q170">
        <v>1</v>
      </c>
      <c r="R170">
        <v>0</v>
      </c>
      <c r="S170">
        <f t="shared" si="2"/>
        <v>205</v>
      </c>
      <c r="T170">
        <v>13.666666666666666</v>
      </c>
      <c r="U170">
        <v>9.9083333333333332</v>
      </c>
      <c r="V170">
        <v>9.9083333333333332</v>
      </c>
    </row>
    <row r="171" spans="1:22" x14ac:dyDescent="0.35">
      <c r="A171" t="s">
        <v>66</v>
      </c>
      <c r="B171" t="s">
        <v>330</v>
      </c>
      <c r="C171" t="s">
        <v>324</v>
      </c>
      <c r="D171" t="s">
        <v>314</v>
      </c>
      <c r="E171">
        <v>117</v>
      </c>
      <c r="F171">
        <v>477</v>
      </c>
      <c r="G171">
        <v>432</v>
      </c>
      <c r="H171">
        <v>100</v>
      </c>
      <c r="I171">
        <v>19</v>
      </c>
      <c r="J171">
        <v>1</v>
      </c>
      <c r="K171">
        <v>18</v>
      </c>
      <c r="L171">
        <v>57</v>
      </c>
      <c r="M171">
        <v>57</v>
      </c>
      <c r="N171">
        <v>35</v>
      </c>
      <c r="O171">
        <v>137</v>
      </c>
      <c r="P171">
        <v>5</v>
      </c>
      <c r="Q171">
        <v>25</v>
      </c>
      <c r="R171">
        <v>7</v>
      </c>
      <c r="S171">
        <f t="shared" si="2"/>
        <v>205</v>
      </c>
      <c r="T171">
        <v>13.666666666666666</v>
      </c>
      <c r="U171">
        <v>9.9083333333333332</v>
      </c>
      <c r="V171">
        <v>9.9083333333333332</v>
      </c>
    </row>
    <row r="172" spans="1:22" x14ac:dyDescent="0.35">
      <c r="A172" t="s">
        <v>523</v>
      </c>
      <c r="B172" t="s">
        <v>1176</v>
      </c>
      <c r="C172" t="s">
        <v>324</v>
      </c>
      <c r="D172" t="s">
        <v>301</v>
      </c>
      <c r="E172">
        <v>97</v>
      </c>
      <c r="F172">
        <v>408</v>
      </c>
      <c r="G172">
        <v>359</v>
      </c>
      <c r="H172">
        <v>85</v>
      </c>
      <c r="I172">
        <v>18</v>
      </c>
      <c r="J172">
        <v>1</v>
      </c>
      <c r="K172">
        <v>14</v>
      </c>
      <c r="L172">
        <v>47</v>
      </c>
      <c r="M172">
        <v>48</v>
      </c>
      <c r="N172">
        <v>41</v>
      </c>
      <c r="O172">
        <v>87</v>
      </c>
      <c r="P172">
        <v>5</v>
      </c>
      <c r="Q172">
        <v>7</v>
      </c>
      <c r="R172">
        <v>2</v>
      </c>
      <c r="S172">
        <f t="shared" si="2"/>
        <v>201</v>
      </c>
      <c r="T172">
        <v>13.4</v>
      </c>
      <c r="U172">
        <v>9.7149999999999999</v>
      </c>
      <c r="V172">
        <v>9.7149999999999999</v>
      </c>
    </row>
    <row r="173" spans="1:22" x14ac:dyDescent="0.35">
      <c r="A173" t="s">
        <v>88</v>
      </c>
      <c r="B173" t="s">
        <v>1458</v>
      </c>
      <c r="C173" t="s">
        <v>324</v>
      </c>
      <c r="D173" t="s">
        <v>301</v>
      </c>
      <c r="E173">
        <v>109</v>
      </c>
      <c r="F173">
        <v>481</v>
      </c>
      <c r="G173">
        <v>424</v>
      </c>
      <c r="H173">
        <v>99</v>
      </c>
      <c r="I173">
        <v>20</v>
      </c>
      <c r="J173">
        <v>1</v>
      </c>
      <c r="K173">
        <v>15</v>
      </c>
      <c r="L173">
        <v>59</v>
      </c>
      <c r="M173">
        <v>50</v>
      </c>
      <c r="N173">
        <v>47</v>
      </c>
      <c r="O173">
        <v>132</v>
      </c>
      <c r="P173">
        <v>6</v>
      </c>
      <c r="Q173">
        <v>13</v>
      </c>
      <c r="R173">
        <v>4</v>
      </c>
      <c r="S173">
        <f t="shared" si="2"/>
        <v>199</v>
      </c>
      <c r="T173">
        <v>13.266666666666667</v>
      </c>
      <c r="U173">
        <v>9.2866666666666671</v>
      </c>
      <c r="V173">
        <v>9.2866666666666671</v>
      </c>
    </row>
    <row r="174" spans="1:22" x14ac:dyDescent="0.35">
      <c r="A174" t="s">
        <v>1792</v>
      </c>
      <c r="B174" t="s">
        <v>1793</v>
      </c>
      <c r="C174" t="s">
        <v>324</v>
      </c>
      <c r="D174" t="s">
        <v>1050</v>
      </c>
      <c r="E174">
        <v>88</v>
      </c>
      <c r="F174">
        <v>369</v>
      </c>
      <c r="G174">
        <v>333</v>
      </c>
      <c r="H174">
        <v>85</v>
      </c>
      <c r="I174">
        <v>16</v>
      </c>
      <c r="J174">
        <v>1</v>
      </c>
      <c r="K174">
        <v>16</v>
      </c>
      <c r="L174">
        <v>45</v>
      </c>
      <c r="M174">
        <v>50</v>
      </c>
      <c r="N174">
        <v>28</v>
      </c>
      <c r="O174">
        <v>78</v>
      </c>
      <c r="P174">
        <v>4</v>
      </c>
      <c r="Q174">
        <v>2</v>
      </c>
      <c r="R174">
        <v>1</v>
      </c>
      <c r="S174">
        <f t="shared" si="2"/>
        <v>197</v>
      </c>
      <c r="T174">
        <v>13.133333333333333</v>
      </c>
      <c r="U174">
        <v>9.1933333333333316</v>
      </c>
      <c r="V174">
        <v>9.1933333333333316</v>
      </c>
    </row>
    <row r="175" spans="1:22" x14ac:dyDescent="0.35">
      <c r="A175" t="s">
        <v>262</v>
      </c>
      <c r="B175" t="s">
        <v>1356</v>
      </c>
      <c r="C175" t="s">
        <v>324</v>
      </c>
      <c r="D175" t="s">
        <v>300</v>
      </c>
      <c r="E175">
        <v>104</v>
      </c>
      <c r="F175">
        <v>446</v>
      </c>
      <c r="G175">
        <v>403</v>
      </c>
      <c r="H175">
        <v>101</v>
      </c>
      <c r="I175">
        <v>20</v>
      </c>
      <c r="J175">
        <v>3</v>
      </c>
      <c r="K175">
        <v>14</v>
      </c>
      <c r="L175">
        <v>52</v>
      </c>
      <c r="M175">
        <v>53</v>
      </c>
      <c r="N175">
        <v>36</v>
      </c>
      <c r="O175">
        <v>123</v>
      </c>
      <c r="P175">
        <v>3</v>
      </c>
      <c r="Q175">
        <v>14</v>
      </c>
      <c r="R175">
        <v>5</v>
      </c>
      <c r="S175">
        <f t="shared" si="2"/>
        <v>196</v>
      </c>
      <c r="T175">
        <v>13.066666666666666</v>
      </c>
      <c r="U175">
        <v>9.1466666666666665</v>
      </c>
      <c r="V175">
        <v>9.1466666666666665</v>
      </c>
    </row>
    <row r="176" spans="1:22" x14ac:dyDescent="0.35">
      <c r="A176" t="s">
        <v>284</v>
      </c>
      <c r="B176" t="s">
        <v>1179</v>
      </c>
      <c r="C176" t="s">
        <v>324</v>
      </c>
      <c r="D176" t="s">
        <v>315</v>
      </c>
      <c r="E176">
        <v>104</v>
      </c>
      <c r="F176">
        <v>429</v>
      </c>
      <c r="G176">
        <v>387</v>
      </c>
      <c r="H176">
        <v>89</v>
      </c>
      <c r="I176">
        <v>20</v>
      </c>
      <c r="J176">
        <v>2</v>
      </c>
      <c r="K176">
        <v>13</v>
      </c>
      <c r="L176">
        <v>50</v>
      </c>
      <c r="M176">
        <v>48</v>
      </c>
      <c r="N176">
        <v>34</v>
      </c>
      <c r="O176">
        <v>101</v>
      </c>
      <c r="P176">
        <v>3</v>
      </c>
      <c r="Q176">
        <v>16</v>
      </c>
      <c r="R176">
        <v>4</v>
      </c>
      <c r="S176">
        <f t="shared" si="2"/>
        <v>195</v>
      </c>
      <c r="T176">
        <v>13</v>
      </c>
      <c r="U176">
        <v>9.1</v>
      </c>
      <c r="V176">
        <v>9.1</v>
      </c>
    </row>
    <row r="177" spans="1:22" x14ac:dyDescent="0.35">
      <c r="A177" t="s">
        <v>62</v>
      </c>
      <c r="B177" t="s">
        <v>466</v>
      </c>
      <c r="C177" t="s">
        <v>324</v>
      </c>
      <c r="D177" t="s">
        <v>296</v>
      </c>
      <c r="E177">
        <v>106</v>
      </c>
      <c r="F177">
        <v>435</v>
      </c>
      <c r="G177">
        <v>381</v>
      </c>
      <c r="H177">
        <v>87</v>
      </c>
      <c r="I177">
        <v>17</v>
      </c>
      <c r="J177">
        <v>1</v>
      </c>
      <c r="K177">
        <v>19</v>
      </c>
      <c r="L177">
        <v>50</v>
      </c>
      <c r="M177">
        <v>54</v>
      </c>
      <c r="N177">
        <v>45</v>
      </c>
      <c r="O177">
        <v>118</v>
      </c>
      <c r="P177">
        <v>5</v>
      </c>
      <c r="Q177">
        <v>1</v>
      </c>
      <c r="R177">
        <v>0</v>
      </c>
      <c r="S177">
        <f t="shared" si="2"/>
        <v>195</v>
      </c>
      <c r="T177">
        <v>13</v>
      </c>
      <c r="U177">
        <v>9.1</v>
      </c>
      <c r="V177">
        <v>9.1</v>
      </c>
    </row>
    <row r="178" spans="1:22" x14ac:dyDescent="0.35">
      <c r="A178" t="s">
        <v>130</v>
      </c>
      <c r="B178" t="s">
        <v>1498</v>
      </c>
      <c r="C178" t="s">
        <v>324</v>
      </c>
      <c r="D178" t="s">
        <v>305</v>
      </c>
      <c r="E178">
        <v>90</v>
      </c>
      <c r="F178">
        <v>393</v>
      </c>
      <c r="G178">
        <v>344</v>
      </c>
      <c r="H178">
        <v>86</v>
      </c>
      <c r="I178">
        <v>16</v>
      </c>
      <c r="J178">
        <v>2</v>
      </c>
      <c r="K178">
        <v>11</v>
      </c>
      <c r="L178">
        <v>51</v>
      </c>
      <c r="M178">
        <v>39</v>
      </c>
      <c r="N178">
        <v>41</v>
      </c>
      <c r="O178">
        <v>83</v>
      </c>
      <c r="P178">
        <v>4</v>
      </c>
      <c r="Q178">
        <v>11</v>
      </c>
      <c r="R178">
        <v>4</v>
      </c>
      <c r="S178">
        <f t="shared" si="2"/>
        <v>194</v>
      </c>
      <c r="T178">
        <v>12.933333333333334</v>
      </c>
      <c r="U178">
        <v>9.0533333333333328</v>
      </c>
      <c r="V178">
        <v>9.0533333333333328</v>
      </c>
    </row>
    <row r="179" spans="1:22" x14ac:dyDescent="0.35">
      <c r="A179" t="s">
        <v>434</v>
      </c>
      <c r="B179" t="s">
        <v>433</v>
      </c>
      <c r="C179" t="s">
        <v>324</v>
      </c>
      <c r="D179" t="s">
        <v>306</v>
      </c>
      <c r="E179">
        <v>85</v>
      </c>
      <c r="F179">
        <v>368</v>
      </c>
      <c r="G179">
        <v>317</v>
      </c>
      <c r="H179">
        <v>76</v>
      </c>
      <c r="I179">
        <v>13</v>
      </c>
      <c r="J179">
        <v>1</v>
      </c>
      <c r="K179">
        <v>16</v>
      </c>
      <c r="L179">
        <v>47</v>
      </c>
      <c r="M179">
        <v>50</v>
      </c>
      <c r="N179">
        <v>41</v>
      </c>
      <c r="O179">
        <v>85</v>
      </c>
      <c r="P179">
        <v>7</v>
      </c>
      <c r="Q179">
        <v>3</v>
      </c>
      <c r="R179">
        <v>1</v>
      </c>
      <c r="S179">
        <f t="shared" si="2"/>
        <v>194</v>
      </c>
      <c r="T179">
        <v>12.933333333333334</v>
      </c>
      <c r="U179">
        <v>9.0533333333333328</v>
      </c>
      <c r="V179">
        <v>9.0533333333333328</v>
      </c>
    </row>
    <row r="180" spans="1:22" x14ac:dyDescent="0.35">
      <c r="A180" t="s">
        <v>2026</v>
      </c>
      <c r="B180" t="s">
        <v>713</v>
      </c>
      <c r="C180" t="s">
        <v>324</v>
      </c>
      <c r="D180" t="s">
        <v>1046</v>
      </c>
      <c r="E180">
        <v>107</v>
      </c>
      <c r="F180">
        <v>441</v>
      </c>
      <c r="G180">
        <v>399</v>
      </c>
      <c r="H180">
        <v>97</v>
      </c>
      <c r="I180">
        <v>20</v>
      </c>
      <c r="J180">
        <v>2</v>
      </c>
      <c r="K180">
        <v>17</v>
      </c>
      <c r="L180">
        <v>50</v>
      </c>
      <c r="M180">
        <v>54</v>
      </c>
      <c r="N180">
        <v>31</v>
      </c>
      <c r="O180">
        <v>119</v>
      </c>
      <c r="P180">
        <v>7</v>
      </c>
      <c r="Q180">
        <v>7</v>
      </c>
      <c r="R180">
        <v>2</v>
      </c>
      <c r="S180">
        <f t="shared" si="2"/>
        <v>193</v>
      </c>
      <c r="T180">
        <v>12.866666666666667</v>
      </c>
      <c r="U180">
        <v>9.0066666666666659</v>
      </c>
      <c r="V180">
        <v>9.0066666666666659</v>
      </c>
    </row>
    <row r="181" spans="1:22" x14ac:dyDescent="0.35">
      <c r="A181" t="s">
        <v>42</v>
      </c>
      <c r="B181" t="s">
        <v>975</v>
      </c>
      <c r="C181" t="s">
        <v>324</v>
      </c>
      <c r="D181" t="s">
        <v>306</v>
      </c>
      <c r="E181">
        <v>109</v>
      </c>
      <c r="F181">
        <v>443</v>
      </c>
      <c r="G181">
        <v>410</v>
      </c>
      <c r="H181">
        <v>104</v>
      </c>
      <c r="I181">
        <v>20</v>
      </c>
      <c r="J181">
        <v>1</v>
      </c>
      <c r="K181">
        <v>16</v>
      </c>
      <c r="L181">
        <v>48</v>
      </c>
      <c r="M181">
        <v>55</v>
      </c>
      <c r="N181">
        <v>24</v>
      </c>
      <c r="O181">
        <v>112</v>
      </c>
      <c r="P181">
        <v>4</v>
      </c>
      <c r="Q181">
        <v>4</v>
      </c>
      <c r="R181">
        <v>1</v>
      </c>
      <c r="S181">
        <f t="shared" si="2"/>
        <v>192</v>
      </c>
      <c r="T181">
        <v>12.8</v>
      </c>
      <c r="U181">
        <v>8.9599999999999991</v>
      </c>
      <c r="V181">
        <v>8.9599999999999991</v>
      </c>
    </row>
    <row r="182" spans="1:22" x14ac:dyDescent="0.35">
      <c r="A182" t="s">
        <v>77</v>
      </c>
      <c r="B182" t="s">
        <v>570</v>
      </c>
      <c r="C182" t="s">
        <v>324</v>
      </c>
      <c r="D182" t="s">
        <v>304</v>
      </c>
      <c r="E182">
        <v>99</v>
      </c>
      <c r="F182">
        <v>437</v>
      </c>
      <c r="G182">
        <v>402</v>
      </c>
      <c r="H182">
        <v>99</v>
      </c>
      <c r="I182">
        <v>21</v>
      </c>
      <c r="J182">
        <v>1</v>
      </c>
      <c r="K182">
        <v>15</v>
      </c>
      <c r="L182">
        <v>53</v>
      </c>
      <c r="M182">
        <v>52</v>
      </c>
      <c r="N182">
        <v>26</v>
      </c>
      <c r="O182">
        <v>117</v>
      </c>
      <c r="P182">
        <v>4</v>
      </c>
      <c r="Q182">
        <v>15</v>
      </c>
      <c r="R182">
        <v>4</v>
      </c>
      <c r="S182">
        <f t="shared" si="2"/>
        <v>192</v>
      </c>
      <c r="T182">
        <v>12.8</v>
      </c>
      <c r="U182">
        <v>8.9599999999999991</v>
      </c>
      <c r="V182">
        <v>8.9599999999999991</v>
      </c>
    </row>
    <row r="183" spans="1:22" x14ac:dyDescent="0.35">
      <c r="A183" t="s">
        <v>153</v>
      </c>
      <c r="B183" t="s">
        <v>818</v>
      </c>
      <c r="C183" t="s">
        <v>324</v>
      </c>
      <c r="D183" t="s">
        <v>311</v>
      </c>
      <c r="E183">
        <v>93</v>
      </c>
      <c r="F183">
        <v>377</v>
      </c>
      <c r="G183">
        <v>344</v>
      </c>
      <c r="H183">
        <v>86</v>
      </c>
      <c r="I183">
        <v>17</v>
      </c>
      <c r="J183">
        <v>1</v>
      </c>
      <c r="K183">
        <v>11</v>
      </c>
      <c r="L183">
        <v>44</v>
      </c>
      <c r="M183">
        <v>44</v>
      </c>
      <c r="N183">
        <v>25</v>
      </c>
      <c r="O183">
        <v>66</v>
      </c>
      <c r="P183">
        <v>4</v>
      </c>
      <c r="Q183">
        <v>6</v>
      </c>
      <c r="R183">
        <v>1</v>
      </c>
      <c r="S183">
        <f t="shared" si="2"/>
        <v>190</v>
      </c>
      <c r="T183">
        <v>12.666666666666666</v>
      </c>
      <c r="U183">
        <v>8.8666666666666654</v>
      </c>
      <c r="V183">
        <v>8.8666666666666654</v>
      </c>
    </row>
    <row r="184" spans="1:22" x14ac:dyDescent="0.35">
      <c r="A184" t="s">
        <v>1708</v>
      </c>
      <c r="B184" t="s">
        <v>1345</v>
      </c>
      <c r="C184" t="s">
        <v>324</v>
      </c>
      <c r="D184" t="s">
        <v>1048</v>
      </c>
      <c r="E184">
        <v>88</v>
      </c>
      <c r="F184">
        <v>353</v>
      </c>
      <c r="G184">
        <v>327</v>
      </c>
      <c r="H184">
        <v>92</v>
      </c>
      <c r="I184">
        <v>13</v>
      </c>
      <c r="J184">
        <v>3</v>
      </c>
      <c r="K184">
        <v>2</v>
      </c>
      <c r="L184">
        <v>38</v>
      </c>
      <c r="M184">
        <v>30</v>
      </c>
      <c r="N184">
        <v>21</v>
      </c>
      <c r="O184">
        <v>40</v>
      </c>
      <c r="P184">
        <v>1</v>
      </c>
      <c r="Q184">
        <v>32</v>
      </c>
      <c r="R184">
        <v>8</v>
      </c>
      <c r="S184">
        <f t="shared" si="2"/>
        <v>190</v>
      </c>
      <c r="T184">
        <v>12.666666666666666</v>
      </c>
      <c r="U184">
        <v>8.8666666666666654</v>
      </c>
      <c r="V184">
        <v>8.8666666666666654</v>
      </c>
    </row>
    <row r="185" spans="1:22" x14ac:dyDescent="0.35">
      <c r="A185" t="s">
        <v>34</v>
      </c>
      <c r="B185" t="s">
        <v>373</v>
      </c>
      <c r="C185" t="s">
        <v>324</v>
      </c>
      <c r="D185" t="s">
        <v>296</v>
      </c>
      <c r="E185">
        <v>93</v>
      </c>
      <c r="F185">
        <v>413</v>
      </c>
      <c r="G185">
        <v>350</v>
      </c>
      <c r="H185">
        <v>81</v>
      </c>
      <c r="I185">
        <v>13</v>
      </c>
      <c r="J185">
        <v>1</v>
      </c>
      <c r="K185">
        <v>19</v>
      </c>
      <c r="L185">
        <v>52</v>
      </c>
      <c r="M185">
        <v>54</v>
      </c>
      <c r="N185">
        <v>54</v>
      </c>
      <c r="O185">
        <v>127</v>
      </c>
      <c r="P185">
        <v>5</v>
      </c>
      <c r="Q185">
        <v>3</v>
      </c>
      <c r="R185">
        <v>1</v>
      </c>
      <c r="S185">
        <f t="shared" si="2"/>
        <v>188</v>
      </c>
      <c r="T185">
        <v>12.533333333333333</v>
      </c>
      <c r="U185">
        <v>8.7733333333333334</v>
      </c>
      <c r="V185">
        <v>8.7733333333333334</v>
      </c>
    </row>
    <row r="186" spans="1:22" x14ac:dyDescent="0.35">
      <c r="A186" t="s">
        <v>335</v>
      </c>
      <c r="B186" t="s">
        <v>1301</v>
      </c>
      <c r="C186" t="s">
        <v>324</v>
      </c>
      <c r="D186" t="s">
        <v>302</v>
      </c>
      <c r="E186">
        <v>115</v>
      </c>
      <c r="F186">
        <v>454</v>
      </c>
      <c r="G186">
        <v>395</v>
      </c>
      <c r="H186">
        <v>96</v>
      </c>
      <c r="I186">
        <v>19</v>
      </c>
      <c r="J186">
        <v>2</v>
      </c>
      <c r="K186">
        <v>8</v>
      </c>
      <c r="L186">
        <v>49</v>
      </c>
      <c r="M186">
        <v>43</v>
      </c>
      <c r="N186">
        <v>49</v>
      </c>
      <c r="O186">
        <v>104</v>
      </c>
      <c r="P186">
        <v>4</v>
      </c>
      <c r="Q186">
        <v>11</v>
      </c>
      <c r="R186">
        <v>3</v>
      </c>
      <c r="S186">
        <f t="shared" si="2"/>
        <v>188</v>
      </c>
      <c r="T186">
        <v>12.533333333333333</v>
      </c>
      <c r="U186">
        <v>8.7733333333333334</v>
      </c>
      <c r="V186">
        <v>8.7733333333333334</v>
      </c>
    </row>
    <row r="187" spans="1:22" x14ac:dyDescent="0.35">
      <c r="A187" t="s">
        <v>860</v>
      </c>
      <c r="B187" t="s">
        <v>924</v>
      </c>
      <c r="C187" t="s">
        <v>324</v>
      </c>
      <c r="D187" t="s">
        <v>1046</v>
      </c>
      <c r="E187">
        <v>97</v>
      </c>
      <c r="F187">
        <v>396</v>
      </c>
      <c r="G187">
        <v>356</v>
      </c>
      <c r="H187">
        <v>87</v>
      </c>
      <c r="I187">
        <v>18</v>
      </c>
      <c r="J187">
        <v>1</v>
      </c>
      <c r="K187">
        <v>13</v>
      </c>
      <c r="L187">
        <v>43</v>
      </c>
      <c r="M187">
        <v>46</v>
      </c>
      <c r="N187">
        <v>33</v>
      </c>
      <c r="O187">
        <v>81</v>
      </c>
      <c r="P187">
        <v>3</v>
      </c>
      <c r="Q187">
        <v>2</v>
      </c>
      <c r="R187">
        <v>1</v>
      </c>
      <c r="S187">
        <f t="shared" si="2"/>
        <v>188</v>
      </c>
      <c r="T187">
        <v>12.533333333333333</v>
      </c>
      <c r="U187">
        <v>8.7733333333333334</v>
      </c>
      <c r="V187">
        <v>8.7733333333333334</v>
      </c>
    </row>
    <row r="188" spans="1:22" x14ac:dyDescent="0.35">
      <c r="A188" t="s">
        <v>1181</v>
      </c>
      <c r="B188" t="s">
        <v>1182</v>
      </c>
      <c r="C188" t="s">
        <v>324</v>
      </c>
      <c r="D188" t="s">
        <v>318</v>
      </c>
      <c r="E188">
        <v>106</v>
      </c>
      <c r="F188">
        <v>402</v>
      </c>
      <c r="G188">
        <v>358</v>
      </c>
      <c r="H188">
        <v>87</v>
      </c>
      <c r="I188">
        <v>19</v>
      </c>
      <c r="J188">
        <v>2</v>
      </c>
      <c r="K188">
        <v>9</v>
      </c>
      <c r="L188">
        <v>44</v>
      </c>
      <c r="M188">
        <v>40</v>
      </c>
      <c r="N188">
        <v>34</v>
      </c>
      <c r="O188">
        <v>75</v>
      </c>
      <c r="P188">
        <v>6</v>
      </c>
      <c r="Q188">
        <v>10</v>
      </c>
      <c r="R188">
        <v>3</v>
      </c>
      <c r="S188">
        <f t="shared" si="2"/>
        <v>187</v>
      </c>
      <c r="T188">
        <v>12.466666666666667</v>
      </c>
      <c r="U188">
        <v>8.7266666666666666</v>
      </c>
      <c r="V188">
        <v>8.7266666666666666</v>
      </c>
    </row>
    <row r="189" spans="1:22" x14ac:dyDescent="0.35">
      <c r="A189" t="s">
        <v>88</v>
      </c>
      <c r="B189" t="s">
        <v>1216</v>
      </c>
      <c r="C189" t="s">
        <v>324</v>
      </c>
      <c r="D189" t="s">
        <v>319</v>
      </c>
      <c r="E189">
        <v>96</v>
      </c>
      <c r="F189">
        <v>410</v>
      </c>
      <c r="G189">
        <v>353</v>
      </c>
      <c r="H189">
        <v>81</v>
      </c>
      <c r="I189">
        <v>18</v>
      </c>
      <c r="J189">
        <v>2</v>
      </c>
      <c r="K189">
        <v>19</v>
      </c>
      <c r="L189">
        <v>52</v>
      </c>
      <c r="M189">
        <v>56</v>
      </c>
      <c r="N189">
        <v>44</v>
      </c>
      <c r="O189">
        <v>127</v>
      </c>
      <c r="P189">
        <v>10</v>
      </c>
      <c r="Q189">
        <v>4</v>
      </c>
      <c r="R189">
        <v>2</v>
      </c>
      <c r="S189">
        <f t="shared" si="2"/>
        <v>187</v>
      </c>
      <c r="T189">
        <v>12.466666666666667</v>
      </c>
      <c r="U189">
        <v>8.7266666666666666</v>
      </c>
      <c r="V189">
        <v>8.7266666666666666</v>
      </c>
    </row>
    <row r="190" spans="1:22" x14ac:dyDescent="0.35">
      <c r="A190" t="s">
        <v>427</v>
      </c>
      <c r="B190" t="s">
        <v>855</v>
      </c>
      <c r="C190" t="s">
        <v>324</v>
      </c>
      <c r="D190" t="s">
        <v>318</v>
      </c>
      <c r="E190">
        <v>104</v>
      </c>
      <c r="F190">
        <v>406</v>
      </c>
      <c r="G190">
        <v>356</v>
      </c>
      <c r="H190">
        <v>78</v>
      </c>
      <c r="I190">
        <v>17</v>
      </c>
      <c r="J190">
        <v>1</v>
      </c>
      <c r="K190">
        <v>16</v>
      </c>
      <c r="L190">
        <v>46</v>
      </c>
      <c r="M190">
        <v>48</v>
      </c>
      <c r="N190">
        <v>43</v>
      </c>
      <c r="O190">
        <v>99</v>
      </c>
      <c r="P190">
        <v>2</v>
      </c>
      <c r="Q190">
        <v>4</v>
      </c>
      <c r="R190">
        <v>1</v>
      </c>
      <c r="S190">
        <f t="shared" si="2"/>
        <v>186</v>
      </c>
      <c r="T190">
        <v>12.4</v>
      </c>
      <c r="U190">
        <v>8.68</v>
      </c>
      <c r="V190">
        <v>8.68</v>
      </c>
    </row>
    <row r="191" spans="1:22" x14ac:dyDescent="0.35">
      <c r="A191" t="s">
        <v>150</v>
      </c>
      <c r="B191" t="s">
        <v>63</v>
      </c>
      <c r="C191" t="s">
        <v>324</v>
      </c>
      <c r="D191" t="s">
        <v>306</v>
      </c>
      <c r="E191">
        <v>91</v>
      </c>
      <c r="F191">
        <v>372</v>
      </c>
      <c r="G191">
        <v>324</v>
      </c>
      <c r="H191">
        <v>79</v>
      </c>
      <c r="I191">
        <v>16</v>
      </c>
      <c r="J191">
        <v>3</v>
      </c>
      <c r="K191">
        <v>11</v>
      </c>
      <c r="L191">
        <v>43</v>
      </c>
      <c r="M191">
        <v>41</v>
      </c>
      <c r="N191">
        <v>39</v>
      </c>
      <c r="O191">
        <v>81</v>
      </c>
      <c r="P191">
        <v>6</v>
      </c>
      <c r="Q191">
        <v>14</v>
      </c>
      <c r="R191">
        <v>4</v>
      </c>
      <c r="S191">
        <f t="shared" si="2"/>
        <v>186</v>
      </c>
      <c r="T191">
        <v>12.4</v>
      </c>
      <c r="U191">
        <v>8.68</v>
      </c>
      <c r="V191">
        <v>8.68</v>
      </c>
    </row>
    <row r="192" spans="1:22" x14ac:dyDescent="0.35">
      <c r="A192" t="s">
        <v>131</v>
      </c>
      <c r="B192" t="s">
        <v>1009</v>
      </c>
      <c r="C192" t="s">
        <v>324</v>
      </c>
      <c r="D192" t="s">
        <v>315</v>
      </c>
      <c r="E192">
        <v>100</v>
      </c>
      <c r="F192">
        <v>386</v>
      </c>
      <c r="G192">
        <v>345</v>
      </c>
      <c r="H192">
        <v>79</v>
      </c>
      <c r="I192">
        <v>17</v>
      </c>
      <c r="J192">
        <v>1</v>
      </c>
      <c r="K192">
        <v>16</v>
      </c>
      <c r="L192">
        <v>47</v>
      </c>
      <c r="M192">
        <v>48</v>
      </c>
      <c r="N192">
        <v>33</v>
      </c>
      <c r="O192">
        <v>94</v>
      </c>
      <c r="P192">
        <v>4</v>
      </c>
      <c r="Q192">
        <v>5</v>
      </c>
      <c r="R192">
        <v>1</v>
      </c>
      <c r="S192">
        <f t="shared" si="2"/>
        <v>184</v>
      </c>
      <c r="T192">
        <v>12.266666666666667</v>
      </c>
      <c r="U192">
        <v>8.586666666666666</v>
      </c>
      <c r="V192">
        <v>8.586666666666666</v>
      </c>
    </row>
    <row r="193" spans="1:22" x14ac:dyDescent="0.35">
      <c r="A193" t="s">
        <v>102</v>
      </c>
      <c r="B193" t="s">
        <v>1061</v>
      </c>
      <c r="C193" t="s">
        <v>324</v>
      </c>
      <c r="D193" t="s">
        <v>312</v>
      </c>
      <c r="E193">
        <v>104</v>
      </c>
      <c r="F193">
        <v>404</v>
      </c>
      <c r="G193">
        <v>362</v>
      </c>
      <c r="H193">
        <v>92</v>
      </c>
      <c r="I193">
        <v>17</v>
      </c>
      <c r="J193">
        <v>2</v>
      </c>
      <c r="K193">
        <v>9</v>
      </c>
      <c r="L193">
        <v>46</v>
      </c>
      <c r="M193">
        <v>42</v>
      </c>
      <c r="N193">
        <v>32</v>
      </c>
      <c r="O193">
        <v>85</v>
      </c>
      <c r="P193">
        <v>5</v>
      </c>
      <c r="Q193">
        <v>12</v>
      </c>
      <c r="R193">
        <v>3</v>
      </c>
      <c r="S193">
        <f t="shared" si="2"/>
        <v>184</v>
      </c>
      <c r="T193">
        <v>12.266666666666667</v>
      </c>
      <c r="U193">
        <v>8.586666666666666</v>
      </c>
      <c r="V193">
        <v>8.586666666666666</v>
      </c>
    </row>
    <row r="194" spans="1:22" x14ac:dyDescent="0.35">
      <c r="A194" t="s">
        <v>77</v>
      </c>
      <c r="B194" t="s">
        <v>843</v>
      </c>
      <c r="C194" t="s">
        <v>324</v>
      </c>
      <c r="D194" t="s">
        <v>319</v>
      </c>
      <c r="E194">
        <v>93</v>
      </c>
      <c r="F194">
        <v>393</v>
      </c>
      <c r="G194">
        <v>346</v>
      </c>
      <c r="H194">
        <v>86</v>
      </c>
      <c r="I194">
        <v>17</v>
      </c>
      <c r="J194">
        <v>1</v>
      </c>
      <c r="K194">
        <v>13</v>
      </c>
      <c r="L194">
        <v>46</v>
      </c>
      <c r="M194">
        <v>45</v>
      </c>
      <c r="N194">
        <v>40</v>
      </c>
      <c r="O194">
        <v>94</v>
      </c>
      <c r="P194">
        <v>3</v>
      </c>
      <c r="Q194">
        <v>4</v>
      </c>
      <c r="R194">
        <v>1</v>
      </c>
      <c r="S194">
        <f t="shared" ref="S194:S257" si="3">(H194-I194-J194-K194)+(2*I194)+(3*J194)+(4*K194)+L194+M194+N194-O194+Q194-R194</f>
        <v>184</v>
      </c>
      <c r="T194">
        <v>12.266666666666667</v>
      </c>
      <c r="U194">
        <v>8.586666666666666</v>
      </c>
      <c r="V194">
        <v>8.586666666666666</v>
      </c>
    </row>
    <row r="195" spans="1:22" x14ac:dyDescent="0.35">
      <c r="A195" t="s">
        <v>42</v>
      </c>
      <c r="B195" t="s">
        <v>261</v>
      </c>
      <c r="C195" t="s">
        <v>324</v>
      </c>
      <c r="D195" t="s">
        <v>296</v>
      </c>
      <c r="E195">
        <v>101</v>
      </c>
      <c r="F195">
        <v>421</v>
      </c>
      <c r="G195">
        <v>381</v>
      </c>
      <c r="H195">
        <v>93</v>
      </c>
      <c r="I195">
        <v>20</v>
      </c>
      <c r="J195">
        <v>2</v>
      </c>
      <c r="K195">
        <v>13</v>
      </c>
      <c r="L195">
        <v>47</v>
      </c>
      <c r="M195">
        <v>47</v>
      </c>
      <c r="N195">
        <v>34</v>
      </c>
      <c r="O195">
        <v>113</v>
      </c>
      <c r="P195">
        <v>3</v>
      </c>
      <c r="Q195">
        <v>17</v>
      </c>
      <c r="R195">
        <v>4</v>
      </c>
      <c r="S195">
        <f t="shared" si="3"/>
        <v>184</v>
      </c>
      <c r="T195">
        <v>12.266666666666667</v>
      </c>
      <c r="U195">
        <v>8.586666666666666</v>
      </c>
      <c r="V195">
        <v>8.586666666666666</v>
      </c>
    </row>
    <row r="196" spans="1:22" x14ac:dyDescent="0.35">
      <c r="A196" t="s">
        <v>725</v>
      </c>
      <c r="B196" t="s">
        <v>244</v>
      </c>
      <c r="C196" t="s">
        <v>324</v>
      </c>
      <c r="D196" t="s">
        <v>1050</v>
      </c>
      <c r="E196">
        <v>95</v>
      </c>
      <c r="F196">
        <v>414</v>
      </c>
      <c r="G196">
        <v>371</v>
      </c>
      <c r="H196">
        <v>88</v>
      </c>
      <c r="I196">
        <v>19</v>
      </c>
      <c r="J196">
        <v>1</v>
      </c>
      <c r="K196">
        <v>13</v>
      </c>
      <c r="L196">
        <v>50</v>
      </c>
      <c r="M196">
        <v>46</v>
      </c>
      <c r="N196">
        <v>34</v>
      </c>
      <c r="O196">
        <v>106</v>
      </c>
      <c r="P196">
        <v>5</v>
      </c>
      <c r="Q196">
        <v>15</v>
      </c>
      <c r="R196">
        <v>5</v>
      </c>
      <c r="S196">
        <f t="shared" si="3"/>
        <v>182</v>
      </c>
      <c r="T196">
        <v>12.133333333333333</v>
      </c>
      <c r="U196">
        <v>8.4933333333333323</v>
      </c>
      <c r="V196">
        <v>8.4933333333333323</v>
      </c>
    </row>
    <row r="197" spans="1:22" x14ac:dyDescent="0.35">
      <c r="A197" t="s">
        <v>283</v>
      </c>
      <c r="B197" t="s">
        <v>537</v>
      </c>
      <c r="C197" t="s">
        <v>324</v>
      </c>
      <c r="D197" t="s">
        <v>311</v>
      </c>
      <c r="E197">
        <v>86</v>
      </c>
      <c r="F197">
        <v>351</v>
      </c>
      <c r="G197">
        <v>292</v>
      </c>
      <c r="H197">
        <v>65</v>
      </c>
      <c r="I197">
        <v>11</v>
      </c>
      <c r="J197">
        <v>1</v>
      </c>
      <c r="K197">
        <v>16</v>
      </c>
      <c r="L197">
        <v>45</v>
      </c>
      <c r="M197">
        <v>45</v>
      </c>
      <c r="N197">
        <v>52</v>
      </c>
      <c r="O197">
        <v>88</v>
      </c>
      <c r="P197">
        <v>5</v>
      </c>
      <c r="Q197">
        <v>2</v>
      </c>
      <c r="R197">
        <v>1</v>
      </c>
      <c r="S197">
        <f t="shared" si="3"/>
        <v>181</v>
      </c>
      <c r="T197">
        <v>12.066666666666666</v>
      </c>
      <c r="U197">
        <v>8.4466666666666654</v>
      </c>
      <c r="V197">
        <v>8.4466666666666654</v>
      </c>
    </row>
    <row r="198" spans="1:22" x14ac:dyDescent="0.35">
      <c r="A198" t="s">
        <v>2027</v>
      </c>
      <c r="B198" t="s">
        <v>2028</v>
      </c>
      <c r="C198" t="s">
        <v>324</v>
      </c>
      <c r="D198" t="s">
        <v>307</v>
      </c>
      <c r="E198">
        <v>88</v>
      </c>
      <c r="F198">
        <v>369</v>
      </c>
      <c r="G198">
        <v>332</v>
      </c>
      <c r="H198">
        <v>82</v>
      </c>
      <c r="I198">
        <v>17</v>
      </c>
      <c r="J198">
        <v>2</v>
      </c>
      <c r="K198">
        <v>13</v>
      </c>
      <c r="L198">
        <v>44</v>
      </c>
      <c r="M198">
        <v>45</v>
      </c>
      <c r="N198">
        <v>32</v>
      </c>
      <c r="O198">
        <v>88</v>
      </c>
      <c r="P198">
        <v>3</v>
      </c>
      <c r="Q198">
        <v>8</v>
      </c>
      <c r="R198">
        <v>2</v>
      </c>
      <c r="S198">
        <f t="shared" si="3"/>
        <v>181</v>
      </c>
      <c r="T198">
        <v>12.066666666666666</v>
      </c>
      <c r="U198">
        <v>8.4466666666666654</v>
      </c>
      <c r="V198">
        <v>8.4466666666666654</v>
      </c>
    </row>
    <row r="199" spans="1:22" x14ac:dyDescent="0.35">
      <c r="A199" t="s">
        <v>644</v>
      </c>
      <c r="B199" t="s">
        <v>723</v>
      </c>
      <c r="C199" t="s">
        <v>324</v>
      </c>
      <c r="D199" t="s">
        <v>1048</v>
      </c>
      <c r="E199">
        <v>99</v>
      </c>
      <c r="F199">
        <v>408</v>
      </c>
      <c r="G199">
        <v>364</v>
      </c>
      <c r="H199">
        <v>82</v>
      </c>
      <c r="I199">
        <v>18</v>
      </c>
      <c r="J199">
        <v>1</v>
      </c>
      <c r="K199">
        <v>12</v>
      </c>
      <c r="L199">
        <v>45</v>
      </c>
      <c r="M199">
        <v>45</v>
      </c>
      <c r="N199">
        <v>37</v>
      </c>
      <c r="O199">
        <v>96</v>
      </c>
      <c r="P199">
        <v>3</v>
      </c>
      <c r="Q199">
        <v>16</v>
      </c>
      <c r="R199">
        <v>4</v>
      </c>
      <c r="S199">
        <f t="shared" si="3"/>
        <v>181</v>
      </c>
      <c r="T199">
        <v>12.066666666666666</v>
      </c>
      <c r="U199">
        <v>8.4466666666666654</v>
      </c>
      <c r="V199">
        <v>8.4466666666666654</v>
      </c>
    </row>
    <row r="200" spans="1:22" x14ac:dyDescent="0.35">
      <c r="A200" t="s">
        <v>262</v>
      </c>
      <c r="B200" t="s">
        <v>213</v>
      </c>
      <c r="C200" t="s">
        <v>324</v>
      </c>
      <c r="D200" t="s">
        <v>303</v>
      </c>
      <c r="E200">
        <v>111</v>
      </c>
      <c r="F200">
        <v>443</v>
      </c>
      <c r="G200">
        <v>400</v>
      </c>
      <c r="H200">
        <v>98</v>
      </c>
      <c r="I200">
        <v>20</v>
      </c>
      <c r="J200">
        <v>1</v>
      </c>
      <c r="K200">
        <v>13</v>
      </c>
      <c r="L200">
        <v>47</v>
      </c>
      <c r="M200">
        <v>50</v>
      </c>
      <c r="N200">
        <v>34</v>
      </c>
      <c r="O200">
        <v>115</v>
      </c>
      <c r="P200">
        <v>4</v>
      </c>
      <c r="Q200">
        <v>8</v>
      </c>
      <c r="R200">
        <v>3</v>
      </c>
      <c r="S200">
        <f t="shared" si="3"/>
        <v>180</v>
      </c>
      <c r="T200">
        <v>12</v>
      </c>
      <c r="U200">
        <v>8.3999999999999986</v>
      </c>
      <c r="V200">
        <v>8.3999999999999986</v>
      </c>
    </row>
    <row r="201" spans="1:22" x14ac:dyDescent="0.35">
      <c r="A201" t="s">
        <v>252</v>
      </c>
      <c r="B201" t="s">
        <v>752</v>
      </c>
      <c r="C201" t="s">
        <v>324</v>
      </c>
      <c r="D201" t="s">
        <v>1049</v>
      </c>
      <c r="E201">
        <v>109</v>
      </c>
      <c r="F201">
        <v>433</v>
      </c>
      <c r="G201">
        <v>395</v>
      </c>
      <c r="H201">
        <v>98</v>
      </c>
      <c r="I201">
        <v>18</v>
      </c>
      <c r="J201">
        <v>1</v>
      </c>
      <c r="K201">
        <v>12</v>
      </c>
      <c r="L201">
        <v>46</v>
      </c>
      <c r="M201">
        <v>47</v>
      </c>
      <c r="N201">
        <v>27</v>
      </c>
      <c r="O201">
        <v>103</v>
      </c>
      <c r="P201">
        <v>7</v>
      </c>
      <c r="Q201">
        <v>12</v>
      </c>
      <c r="R201">
        <v>4</v>
      </c>
      <c r="S201">
        <f t="shared" si="3"/>
        <v>179</v>
      </c>
      <c r="T201">
        <v>11.933333333333334</v>
      </c>
      <c r="U201">
        <v>8.3533333333333335</v>
      </c>
      <c r="V201">
        <v>8.3533333333333335</v>
      </c>
    </row>
    <row r="202" spans="1:22" x14ac:dyDescent="0.35">
      <c r="A202" t="s">
        <v>274</v>
      </c>
      <c r="B202" t="s">
        <v>597</v>
      </c>
      <c r="C202" t="s">
        <v>324</v>
      </c>
      <c r="D202" t="s">
        <v>309</v>
      </c>
      <c r="E202">
        <v>111</v>
      </c>
      <c r="F202">
        <v>431</v>
      </c>
      <c r="G202">
        <v>383</v>
      </c>
      <c r="H202">
        <v>87</v>
      </c>
      <c r="I202">
        <v>16</v>
      </c>
      <c r="J202">
        <v>5</v>
      </c>
      <c r="K202">
        <v>11</v>
      </c>
      <c r="L202">
        <v>49</v>
      </c>
      <c r="M202">
        <v>43</v>
      </c>
      <c r="N202">
        <v>41</v>
      </c>
      <c r="O202">
        <v>109</v>
      </c>
      <c r="P202">
        <v>3</v>
      </c>
      <c r="Q202">
        <v>12</v>
      </c>
      <c r="R202">
        <v>3</v>
      </c>
      <c r="S202">
        <f t="shared" si="3"/>
        <v>179</v>
      </c>
      <c r="T202">
        <v>11.933333333333334</v>
      </c>
      <c r="U202">
        <v>8.3533333333333335</v>
      </c>
      <c r="V202">
        <v>8.3533333333333335</v>
      </c>
    </row>
    <row r="203" spans="1:22" x14ac:dyDescent="0.35">
      <c r="A203" t="s">
        <v>923</v>
      </c>
      <c r="B203" t="s">
        <v>1294</v>
      </c>
      <c r="C203" t="s">
        <v>324</v>
      </c>
      <c r="D203" t="s">
        <v>305</v>
      </c>
      <c r="E203">
        <v>107</v>
      </c>
      <c r="F203">
        <v>441</v>
      </c>
      <c r="G203">
        <v>388</v>
      </c>
      <c r="H203">
        <v>89</v>
      </c>
      <c r="I203">
        <v>18</v>
      </c>
      <c r="J203">
        <v>1</v>
      </c>
      <c r="K203">
        <v>17</v>
      </c>
      <c r="L203">
        <v>51</v>
      </c>
      <c r="M203">
        <v>52</v>
      </c>
      <c r="N203">
        <v>43</v>
      </c>
      <c r="O203">
        <v>136</v>
      </c>
      <c r="P203">
        <v>6</v>
      </c>
      <c r="Q203">
        <v>11</v>
      </c>
      <c r="R203">
        <v>3</v>
      </c>
      <c r="S203">
        <f t="shared" si="3"/>
        <v>178</v>
      </c>
      <c r="T203">
        <v>11.866666666666667</v>
      </c>
      <c r="U203">
        <v>8.3066666666666666</v>
      </c>
      <c r="V203">
        <v>8.3066666666666666</v>
      </c>
    </row>
    <row r="204" spans="1:22" x14ac:dyDescent="0.35">
      <c r="A204" t="s">
        <v>663</v>
      </c>
      <c r="B204" t="s">
        <v>339</v>
      </c>
      <c r="C204" t="s">
        <v>324</v>
      </c>
      <c r="D204" t="s">
        <v>301</v>
      </c>
      <c r="E204">
        <v>108</v>
      </c>
      <c r="F204">
        <v>424</v>
      </c>
      <c r="G204">
        <v>386</v>
      </c>
      <c r="H204">
        <v>96</v>
      </c>
      <c r="I204">
        <v>17</v>
      </c>
      <c r="J204">
        <v>2</v>
      </c>
      <c r="K204">
        <v>8</v>
      </c>
      <c r="L204">
        <v>44</v>
      </c>
      <c r="M204">
        <v>42</v>
      </c>
      <c r="N204">
        <v>29</v>
      </c>
      <c r="O204">
        <v>85</v>
      </c>
      <c r="P204">
        <v>3</v>
      </c>
      <c r="Q204">
        <v>9</v>
      </c>
      <c r="R204">
        <v>2</v>
      </c>
      <c r="S204">
        <f t="shared" si="3"/>
        <v>178</v>
      </c>
      <c r="T204">
        <v>11.866666666666667</v>
      </c>
      <c r="U204">
        <v>8.3066666666666666</v>
      </c>
      <c r="V204">
        <v>8.3066666666666666</v>
      </c>
    </row>
    <row r="205" spans="1:22" x14ac:dyDescent="0.35">
      <c r="A205" t="s">
        <v>1726</v>
      </c>
      <c r="B205" t="s">
        <v>943</v>
      </c>
      <c r="C205" t="s">
        <v>324</v>
      </c>
      <c r="D205" t="s">
        <v>320</v>
      </c>
      <c r="E205">
        <v>89</v>
      </c>
      <c r="F205">
        <v>361</v>
      </c>
      <c r="G205">
        <v>315</v>
      </c>
      <c r="H205">
        <v>77</v>
      </c>
      <c r="I205">
        <v>14</v>
      </c>
      <c r="J205">
        <v>1</v>
      </c>
      <c r="K205">
        <v>8</v>
      </c>
      <c r="L205">
        <v>41</v>
      </c>
      <c r="M205">
        <v>37</v>
      </c>
      <c r="N205">
        <v>39</v>
      </c>
      <c r="O205">
        <v>66</v>
      </c>
      <c r="P205">
        <v>3</v>
      </c>
      <c r="Q205">
        <v>13</v>
      </c>
      <c r="R205">
        <v>4</v>
      </c>
      <c r="S205">
        <f t="shared" si="3"/>
        <v>177</v>
      </c>
      <c r="T205">
        <v>11.8</v>
      </c>
      <c r="U205">
        <v>8.26</v>
      </c>
      <c r="V205">
        <v>8.26</v>
      </c>
    </row>
    <row r="206" spans="1:22" x14ac:dyDescent="0.35">
      <c r="A206" t="s">
        <v>656</v>
      </c>
      <c r="B206" t="s">
        <v>1529</v>
      </c>
      <c r="C206" t="s">
        <v>324</v>
      </c>
      <c r="D206" t="s">
        <v>363</v>
      </c>
      <c r="E206">
        <v>114</v>
      </c>
      <c r="F206">
        <v>451</v>
      </c>
      <c r="G206">
        <v>408</v>
      </c>
      <c r="H206">
        <v>98</v>
      </c>
      <c r="I206">
        <v>21</v>
      </c>
      <c r="J206">
        <v>1</v>
      </c>
      <c r="K206">
        <v>13</v>
      </c>
      <c r="L206">
        <v>48</v>
      </c>
      <c r="M206">
        <v>50</v>
      </c>
      <c r="N206">
        <v>34</v>
      </c>
      <c r="O206">
        <v>122</v>
      </c>
      <c r="P206">
        <v>4</v>
      </c>
      <c r="Q206">
        <v>8</v>
      </c>
      <c r="R206">
        <v>3</v>
      </c>
      <c r="S206">
        <f t="shared" si="3"/>
        <v>175</v>
      </c>
      <c r="T206">
        <v>11.666666666666666</v>
      </c>
      <c r="U206">
        <v>7.875</v>
      </c>
      <c r="V206">
        <v>7.875</v>
      </c>
    </row>
    <row r="207" spans="1:22" x14ac:dyDescent="0.35">
      <c r="A207" t="s">
        <v>49</v>
      </c>
      <c r="B207" t="s">
        <v>1730</v>
      </c>
      <c r="C207" t="s">
        <v>324</v>
      </c>
      <c r="D207" t="s">
        <v>323</v>
      </c>
      <c r="E207">
        <v>92</v>
      </c>
      <c r="F207">
        <v>410</v>
      </c>
      <c r="G207">
        <v>356</v>
      </c>
      <c r="H207">
        <v>88</v>
      </c>
      <c r="I207">
        <v>15</v>
      </c>
      <c r="J207">
        <v>1</v>
      </c>
      <c r="K207">
        <v>11</v>
      </c>
      <c r="L207">
        <v>49</v>
      </c>
      <c r="M207">
        <v>41</v>
      </c>
      <c r="N207">
        <v>46</v>
      </c>
      <c r="O207">
        <v>103</v>
      </c>
      <c r="P207">
        <v>4</v>
      </c>
      <c r="Q207">
        <v>5</v>
      </c>
      <c r="R207">
        <v>2</v>
      </c>
      <c r="S207">
        <f t="shared" si="3"/>
        <v>174</v>
      </c>
      <c r="T207">
        <v>11.6</v>
      </c>
      <c r="U207">
        <v>7.83</v>
      </c>
      <c r="V207">
        <v>7.83</v>
      </c>
    </row>
    <row r="208" spans="1:22" x14ac:dyDescent="0.35">
      <c r="A208" t="s">
        <v>182</v>
      </c>
      <c r="B208" t="s">
        <v>1105</v>
      </c>
      <c r="C208" t="s">
        <v>324</v>
      </c>
      <c r="D208" t="s">
        <v>303</v>
      </c>
      <c r="E208">
        <v>104</v>
      </c>
      <c r="F208">
        <v>440</v>
      </c>
      <c r="G208">
        <v>389</v>
      </c>
      <c r="H208">
        <v>85</v>
      </c>
      <c r="I208">
        <v>15</v>
      </c>
      <c r="J208">
        <v>1</v>
      </c>
      <c r="K208">
        <v>20</v>
      </c>
      <c r="L208">
        <v>50</v>
      </c>
      <c r="M208">
        <v>57</v>
      </c>
      <c r="N208">
        <v>45</v>
      </c>
      <c r="O208">
        <v>142</v>
      </c>
      <c r="P208">
        <v>2</v>
      </c>
      <c r="Q208">
        <v>3</v>
      </c>
      <c r="R208">
        <v>1</v>
      </c>
      <c r="S208">
        <f t="shared" si="3"/>
        <v>174</v>
      </c>
      <c r="T208">
        <v>11.6</v>
      </c>
      <c r="U208">
        <v>7.83</v>
      </c>
      <c r="V208">
        <v>7.83</v>
      </c>
    </row>
    <row r="209" spans="1:22" x14ac:dyDescent="0.35">
      <c r="A209" t="s">
        <v>27</v>
      </c>
      <c r="B209" t="s">
        <v>931</v>
      </c>
      <c r="C209" t="s">
        <v>324</v>
      </c>
      <c r="D209" t="s">
        <v>317</v>
      </c>
      <c r="E209">
        <v>101</v>
      </c>
      <c r="F209">
        <v>412</v>
      </c>
      <c r="G209">
        <v>365</v>
      </c>
      <c r="H209">
        <v>92</v>
      </c>
      <c r="I209">
        <v>19</v>
      </c>
      <c r="J209">
        <v>2</v>
      </c>
      <c r="K209">
        <v>11</v>
      </c>
      <c r="L209">
        <v>47</v>
      </c>
      <c r="M209">
        <v>47</v>
      </c>
      <c r="N209">
        <v>41</v>
      </c>
      <c r="O209">
        <v>117</v>
      </c>
      <c r="P209">
        <v>2</v>
      </c>
      <c r="Q209">
        <v>9</v>
      </c>
      <c r="R209">
        <v>2</v>
      </c>
      <c r="S209">
        <f t="shared" si="3"/>
        <v>173</v>
      </c>
      <c r="T209">
        <v>11.533333333333333</v>
      </c>
      <c r="U209">
        <v>7.7850000000000001</v>
      </c>
      <c r="V209">
        <v>7.7850000000000001</v>
      </c>
    </row>
    <row r="210" spans="1:22" x14ac:dyDescent="0.35">
      <c r="A210" t="s">
        <v>34</v>
      </c>
      <c r="B210" t="s">
        <v>853</v>
      </c>
      <c r="C210" t="s">
        <v>324</v>
      </c>
      <c r="D210" t="s">
        <v>320</v>
      </c>
      <c r="E210">
        <v>88</v>
      </c>
      <c r="F210">
        <v>369</v>
      </c>
      <c r="G210">
        <v>322</v>
      </c>
      <c r="H210">
        <v>74</v>
      </c>
      <c r="I210">
        <v>15</v>
      </c>
      <c r="J210">
        <v>2</v>
      </c>
      <c r="K210">
        <v>13</v>
      </c>
      <c r="L210">
        <v>44</v>
      </c>
      <c r="M210">
        <v>42</v>
      </c>
      <c r="N210">
        <v>40</v>
      </c>
      <c r="O210">
        <v>88</v>
      </c>
      <c r="P210">
        <v>3</v>
      </c>
      <c r="Q210">
        <v>4</v>
      </c>
      <c r="R210">
        <v>1</v>
      </c>
      <c r="S210">
        <f t="shared" si="3"/>
        <v>173</v>
      </c>
      <c r="T210">
        <v>11.533333333333333</v>
      </c>
      <c r="U210">
        <v>7.7850000000000001</v>
      </c>
      <c r="V210">
        <v>7.7850000000000001</v>
      </c>
    </row>
    <row r="211" spans="1:22" x14ac:dyDescent="0.35">
      <c r="A211" t="s">
        <v>195</v>
      </c>
      <c r="B211" t="s">
        <v>1183</v>
      </c>
      <c r="C211" t="s">
        <v>324</v>
      </c>
      <c r="D211" t="s">
        <v>1046</v>
      </c>
      <c r="E211">
        <v>101</v>
      </c>
      <c r="F211">
        <v>389</v>
      </c>
      <c r="G211">
        <v>354</v>
      </c>
      <c r="H211">
        <v>88</v>
      </c>
      <c r="I211">
        <v>16</v>
      </c>
      <c r="J211">
        <v>1</v>
      </c>
      <c r="K211">
        <v>10</v>
      </c>
      <c r="L211">
        <v>42</v>
      </c>
      <c r="M211">
        <v>41</v>
      </c>
      <c r="N211">
        <v>27</v>
      </c>
      <c r="O211">
        <v>76</v>
      </c>
      <c r="P211">
        <v>3</v>
      </c>
      <c r="Q211">
        <v>3</v>
      </c>
      <c r="R211">
        <v>1</v>
      </c>
      <c r="S211">
        <f t="shared" si="3"/>
        <v>172</v>
      </c>
      <c r="T211">
        <v>11.466666666666667</v>
      </c>
      <c r="U211">
        <v>7.74</v>
      </c>
      <c r="V211">
        <v>7.74</v>
      </c>
    </row>
    <row r="212" spans="1:22" x14ac:dyDescent="0.35">
      <c r="A212" t="s">
        <v>1450</v>
      </c>
      <c r="B212" t="s">
        <v>1688</v>
      </c>
      <c r="C212" t="s">
        <v>324</v>
      </c>
      <c r="D212" t="s">
        <v>323</v>
      </c>
      <c r="E212">
        <v>94</v>
      </c>
      <c r="F212">
        <v>365</v>
      </c>
      <c r="G212">
        <v>323</v>
      </c>
      <c r="H212">
        <v>84</v>
      </c>
      <c r="I212">
        <v>15</v>
      </c>
      <c r="J212">
        <v>0</v>
      </c>
      <c r="K212">
        <v>9</v>
      </c>
      <c r="L212">
        <v>40</v>
      </c>
      <c r="M212">
        <v>38</v>
      </c>
      <c r="N212">
        <v>33</v>
      </c>
      <c r="O212">
        <v>66</v>
      </c>
      <c r="P212">
        <v>4</v>
      </c>
      <c r="Q212">
        <v>2</v>
      </c>
      <c r="R212">
        <v>1</v>
      </c>
      <c r="S212">
        <f t="shared" si="3"/>
        <v>172</v>
      </c>
      <c r="T212">
        <v>11.466666666666667</v>
      </c>
      <c r="U212">
        <v>7.74</v>
      </c>
      <c r="V212">
        <v>7.74</v>
      </c>
    </row>
    <row r="213" spans="1:22" x14ac:dyDescent="0.35">
      <c r="A213" t="s">
        <v>49</v>
      </c>
      <c r="B213" t="s">
        <v>968</v>
      </c>
      <c r="C213" t="s">
        <v>324</v>
      </c>
      <c r="D213" t="s">
        <v>1050</v>
      </c>
      <c r="E213">
        <v>101</v>
      </c>
      <c r="F213">
        <v>382</v>
      </c>
      <c r="G213">
        <v>350</v>
      </c>
      <c r="H213">
        <v>87</v>
      </c>
      <c r="I213">
        <v>17</v>
      </c>
      <c r="J213">
        <v>3</v>
      </c>
      <c r="K213">
        <v>8</v>
      </c>
      <c r="L213">
        <v>42</v>
      </c>
      <c r="M213">
        <v>39</v>
      </c>
      <c r="N213">
        <v>25</v>
      </c>
      <c r="O213">
        <v>75</v>
      </c>
      <c r="P213">
        <v>3</v>
      </c>
      <c r="Q213">
        <v>8</v>
      </c>
      <c r="R213">
        <v>2</v>
      </c>
      <c r="S213">
        <f t="shared" si="3"/>
        <v>171</v>
      </c>
      <c r="T213">
        <v>11.4</v>
      </c>
      <c r="U213">
        <v>7.6950000000000012</v>
      </c>
      <c r="V213">
        <v>7.6950000000000012</v>
      </c>
    </row>
    <row r="214" spans="1:22" x14ac:dyDescent="0.35">
      <c r="A214" t="s">
        <v>383</v>
      </c>
      <c r="B214" t="s">
        <v>205</v>
      </c>
      <c r="C214" t="s">
        <v>324</v>
      </c>
      <c r="D214" t="s">
        <v>315</v>
      </c>
      <c r="E214">
        <v>82</v>
      </c>
      <c r="F214">
        <v>347</v>
      </c>
      <c r="G214">
        <v>310</v>
      </c>
      <c r="H214">
        <v>71</v>
      </c>
      <c r="I214">
        <v>11</v>
      </c>
      <c r="J214">
        <v>0</v>
      </c>
      <c r="K214">
        <v>21</v>
      </c>
      <c r="L214">
        <v>45</v>
      </c>
      <c r="M214">
        <v>53</v>
      </c>
      <c r="N214">
        <v>32</v>
      </c>
      <c r="O214">
        <v>106</v>
      </c>
      <c r="P214">
        <v>2</v>
      </c>
      <c r="Q214">
        <v>1</v>
      </c>
      <c r="R214">
        <v>0</v>
      </c>
      <c r="S214">
        <f t="shared" si="3"/>
        <v>170</v>
      </c>
      <c r="T214">
        <v>11.333333333333334</v>
      </c>
      <c r="U214">
        <v>7.6500000000000012</v>
      </c>
      <c r="V214">
        <v>7.6500000000000012</v>
      </c>
    </row>
    <row r="215" spans="1:22" x14ac:dyDescent="0.35">
      <c r="A215" t="s">
        <v>1725</v>
      </c>
      <c r="B215" t="s">
        <v>986</v>
      </c>
      <c r="C215" t="s">
        <v>324</v>
      </c>
      <c r="D215" t="s">
        <v>301</v>
      </c>
      <c r="E215">
        <v>80</v>
      </c>
      <c r="F215">
        <v>329</v>
      </c>
      <c r="G215">
        <v>287</v>
      </c>
      <c r="H215">
        <v>67</v>
      </c>
      <c r="I215">
        <v>15</v>
      </c>
      <c r="J215">
        <v>1</v>
      </c>
      <c r="K215">
        <v>13</v>
      </c>
      <c r="L215">
        <v>39</v>
      </c>
      <c r="M215">
        <v>41</v>
      </c>
      <c r="N215">
        <v>38</v>
      </c>
      <c r="O215">
        <v>74</v>
      </c>
      <c r="P215">
        <v>2</v>
      </c>
      <c r="Q215">
        <v>3</v>
      </c>
      <c r="R215">
        <v>1</v>
      </c>
      <c r="S215">
        <f t="shared" si="3"/>
        <v>169</v>
      </c>
      <c r="T215">
        <v>11.266666666666667</v>
      </c>
      <c r="U215">
        <v>7.6050000000000013</v>
      </c>
      <c r="V215">
        <v>7.6050000000000013</v>
      </c>
    </row>
    <row r="216" spans="1:22" x14ac:dyDescent="0.35">
      <c r="A216" t="s">
        <v>527</v>
      </c>
      <c r="B216" t="s">
        <v>458</v>
      </c>
      <c r="C216" t="s">
        <v>324</v>
      </c>
      <c r="D216" t="s">
        <v>317</v>
      </c>
      <c r="E216">
        <v>98</v>
      </c>
      <c r="F216">
        <v>392</v>
      </c>
      <c r="G216">
        <v>357</v>
      </c>
      <c r="H216">
        <v>88</v>
      </c>
      <c r="I216">
        <v>17</v>
      </c>
      <c r="J216">
        <v>2</v>
      </c>
      <c r="K216">
        <v>12</v>
      </c>
      <c r="L216">
        <v>43</v>
      </c>
      <c r="M216">
        <v>45</v>
      </c>
      <c r="N216">
        <v>26</v>
      </c>
      <c r="O216">
        <v>95</v>
      </c>
      <c r="P216">
        <v>5</v>
      </c>
      <c r="Q216">
        <v>5</v>
      </c>
      <c r="R216">
        <v>1</v>
      </c>
      <c r="S216">
        <f t="shared" si="3"/>
        <v>168</v>
      </c>
      <c r="T216">
        <v>11.2</v>
      </c>
      <c r="U216">
        <v>7.56</v>
      </c>
      <c r="V216">
        <v>7.56</v>
      </c>
    </row>
    <row r="217" spans="1:22" x14ac:dyDescent="0.35">
      <c r="A217" t="s">
        <v>156</v>
      </c>
      <c r="B217" t="s">
        <v>73</v>
      </c>
      <c r="C217" t="s">
        <v>324</v>
      </c>
      <c r="D217" t="s">
        <v>303</v>
      </c>
      <c r="E217">
        <v>110</v>
      </c>
      <c r="F217">
        <v>417</v>
      </c>
      <c r="G217">
        <v>373</v>
      </c>
      <c r="H217">
        <v>85</v>
      </c>
      <c r="I217">
        <v>16</v>
      </c>
      <c r="J217">
        <v>1</v>
      </c>
      <c r="K217">
        <v>7</v>
      </c>
      <c r="L217">
        <v>44</v>
      </c>
      <c r="M217">
        <v>37</v>
      </c>
      <c r="N217">
        <v>33</v>
      </c>
      <c r="O217">
        <v>91</v>
      </c>
      <c r="P217">
        <v>6</v>
      </c>
      <c r="Q217">
        <v>26</v>
      </c>
      <c r="R217">
        <v>5</v>
      </c>
      <c r="S217">
        <f t="shared" si="3"/>
        <v>168</v>
      </c>
      <c r="T217">
        <v>11.2</v>
      </c>
      <c r="U217">
        <v>7.56</v>
      </c>
      <c r="V217">
        <v>7.56</v>
      </c>
    </row>
    <row r="218" spans="1:22" x14ac:dyDescent="0.35">
      <c r="A218" t="s">
        <v>74</v>
      </c>
      <c r="B218" t="s">
        <v>891</v>
      </c>
      <c r="C218" t="s">
        <v>324</v>
      </c>
      <c r="D218" t="s">
        <v>309</v>
      </c>
      <c r="E218">
        <v>96</v>
      </c>
      <c r="F218">
        <v>386</v>
      </c>
      <c r="G218">
        <v>344</v>
      </c>
      <c r="H218">
        <v>81</v>
      </c>
      <c r="I218">
        <v>15</v>
      </c>
      <c r="J218">
        <v>5</v>
      </c>
      <c r="K218">
        <v>8</v>
      </c>
      <c r="L218">
        <v>40</v>
      </c>
      <c r="M218">
        <v>38</v>
      </c>
      <c r="N218">
        <v>34</v>
      </c>
      <c r="O218">
        <v>83</v>
      </c>
      <c r="P218">
        <v>4</v>
      </c>
      <c r="Q218">
        <v>12</v>
      </c>
      <c r="R218">
        <v>3</v>
      </c>
      <c r="S218">
        <f t="shared" si="3"/>
        <v>168</v>
      </c>
      <c r="T218">
        <v>11.2</v>
      </c>
      <c r="U218">
        <v>7.56</v>
      </c>
      <c r="V218">
        <v>7.56</v>
      </c>
    </row>
    <row r="219" spans="1:22" x14ac:dyDescent="0.35">
      <c r="A219" t="s">
        <v>1525</v>
      </c>
      <c r="B219" t="s">
        <v>2031</v>
      </c>
      <c r="C219" t="s">
        <v>324</v>
      </c>
      <c r="D219" t="s">
        <v>309</v>
      </c>
      <c r="E219">
        <v>92</v>
      </c>
      <c r="F219">
        <v>384</v>
      </c>
      <c r="G219">
        <v>346</v>
      </c>
      <c r="H219">
        <v>83</v>
      </c>
      <c r="I219">
        <v>16</v>
      </c>
      <c r="J219">
        <v>3</v>
      </c>
      <c r="K219">
        <v>10</v>
      </c>
      <c r="L219">
        <v>41</v>
      </c>
      <c r="M219">
        <v>41</v>
      </c>
      <c r="N219">
        <v>31</v>
      </c>
      <c r="O219">
        <v>85</v>
      </c>
      <c r="P219">
        <v>3</v>
      </c>
      <c r="Q219">
        <v>8</v>
      </c>
      <c r="R219">
        <v>3</v>
      </c>
      <c r="S219">
        <f t="shared" si="3"/>
        <v>168</v>
      </c>
      <c r="T219">
        <v>11.2</v>
      </c>
      <c r="U219">
        <v>7.56</v>
      </c>
      <c r="V219">
        <v>7.56</v>
      </c>
    </row>
    <row r="220" spans="1:22" x14ac:dyDescent="0.35">
      <c r="A220" t="s">
        <v>132</v>
      </c>
      <c r="B220" t="s">
        <v>367</v>
      </c>
      <c r="C220" t="s">
        <v>324</v>
      </c>
      <c r="D220" t="s">
        <v>315</v>
      </c>
      <c r="E220">
        <v>82</v>
      </c>
      <c r="F220">
        <v>356</v>
      </c>
      <c r="G220">
        <v>320</v>
      </c>
      <c r="H220">
        <v>81</v>
      </c>
      <c r="I220">
        <v>16</v>
      </c>
      <c r="J220">
        <v>1</v>
      </c>
      <c r="K220">
        <v>11</v>
      </c>
      <c r="L220">
        <v>42</v>
      </c>
      <c r="M220">
        <v>41</v>
      </c>
      <c r="N220">
        <v>30</v>
      </c>
      <c r="O220">
        <v>80</v>
      </c>
      <c r="P220">
        <v>2</v>
      </c>
      <c r="Q220">
        <v>4</v>
      </c>
      <c r="R220">
        <v>1</v>
      </c>
      <c r="S220">
        <f t="shared" si="3"/>
        <v>168</v>
      </c>
      <c r="T220">
        <v>11.2</v>
      </c>
      <c r="U220">
        <v>7.56</v>
      </c>
      <c r="V220">
        <v>7.56</v>
      </c>
    </row>
    <row r="221" spans="1:22" x14ac:dyDescent="0.35">
      <c r="A221" t="s">
        <v>679</v>
      </c>
      <c r="B221" t="s">
        <v>375</v>
      </c>
      <c r="C221" t="s">
        <v>324</v>
      </c>
      <c r="D221" t="s">
        <v>1050</v>
      </c>
      <c r="E221">
        <v>89</v>
      </c>
      <c r="F221">
        <v>352</v>
      </c>
      <c r="G221">
        <v>300</v>
      </c>
      <c r="H221">
        <v>74</v>
      </c>
      <c r="I221">
        <v>16</v>
      </c>
      <c r="J221">
        <v>2</v>
      </c>
      <c r="K221">
        <v>7</v>
      </c>
      <c r="L221">
        <v>41</v>
      </c>
      <c r="M221">
        <v>36</v>
      </c>
      <c r="N221">
        <v>43</v>
      </c>
      <c r="O221">
        <v>75</v>
      </c>
      <c r="P221">
        <v>4</v>
      </c>
      <c r="Q221">
        <v>11</v>
      </c>
      <c r="R221">
        <v>4</v>
      </c>
      <c r="S221">
        <f t="shared" si="3"/>
        <v>167</v>
      </c>
      <c r="T221">
        <v>11.133333333333333</v>
      </c>
      <c r="U221">
        <v>7.5150000000000006</v>
      </c>
      <c r="V221">
        <v>7.5150000000000006</v>
      </c>
    </row>
    <row r="222" spans="1:22" x14ac:dyDescent="0.35">
      <c r="A222" t="s">
        <v>722</v>
      </c>
      <c r="B222" t="s">
        <v>192</v>
      </c>
      <c r="C222" t="s">
        <v>324</v>
      </c>
      <c r="D222" t="s">
        <v>1047</v>
      </c>
      <c r="E222">
        <v>78</v>
      </c>
      <c r="F222">
        <v>322</v>
      </c>
      <c r="G222">
        <v>300</v>
      </c>
      <c r="H222">
        <v>76</v>
      </c>
      <c r="I222">
        <v>15</v>
      </c>
      <c r="J222">
        <v>0</v>
      </c>
      <c r="K222">
        <v>9</v>
      </c>
      <c r="L222">
        <v>33</v>
      </c>
      <c r="M222">
        <v>36</v>
      </c>
      <c r="N222">
        <v>16</v>
      </c>
      <c r="O222">
        <v>38</v>
      </c>
      <c r="P222">
        <v>3</v>
      </c>
      <c r="Q222">
        <v>2</v>
      </c>
      <c r="R222">
        <v>1</v>
      </c>
      <c r="S222">
        <f t="shared" si="3"/>
        <v>166</v>
      </c>
      <c r="T222">
        <v>11.066666666666666</v>
      </c>
      <c r="U222">
        <v>7.4700000000000006</v>
      </c>
      <c r="V222">
        <v>7.4700000000000006</v>
      </c>
    </row>
    <row r="223" spans="1:22" x14ac:dyDescent="0.35">
      <c r="A223" t="s">
        <v>66</v>
      </c>
      <c r="B223" t="s">
        <v>819</v>
      </c>
      <c r="C223" t="s">
        <v>324</v>
      </c>
      <c r="D223" t="s">
        <v>316</v>
      </c>
      <c r="E223">
        <v>86</v>
      </c>
      <c r="F223">
        <v>350</v>
      </c>
      <c r="G223">
        <v>320</v>
      </c>
      <c r="H223">
        <v>81</v>
      </c>
      <c r="I223">
        <v>13</v>
      </c>
      <c r="J223">
        <v>2</v>
      </c>
      <c r="K223">
        <v>9</v>
      </c>
      <c r="L223">
        <v>37</v>
      </c>
      <c r="M223">
        <v>38</v>
      </c>
      <c r="N223">
        <v>23</v>
      </c>
      <c r="O223">
        <v>65</v>
      </c>
      <c r="P223">
        <v>4</v>
      </c>
      <c r="Q223">
        <v>10</v>
      </c>
      <c r="R223">
        <v>3</v>
      </c>
      <c r="S223">
        <f t="shared" si="3"/>
        <v>165</v>
      </c>
      <c r="T223">
        <v>11</v>
      </c>
      <c r="U223">
        <v>7.4250000000000007</v>
      </c>
      <c r="V223">
        <v>7.4250000000000007</v>
      </c>
    </row>
    <row r="224" spans="1:22" x14ac:dyDescent="0.35">
      <c r="A224" t="s">
        <v>108</v>
      </c>
      <c r="B224" t="s">
        <v>1177</v>
      </c>
      <c r="C224" t="s">
        <v>324</v>
      </c>
      <c r="D224" t="s">
        <v>314</v>
      </c>
      <c r="E224">
        <v>88</v>
      </c>
      <c r="F224">
        <v>357</v>
      </c>
      <c r="G224">
        <v>321</v>
      </c>
      <c r="H224">
        <v>79</v>
      </c>
      <c r="I224">
        <v>13</v>
      </c>
      <c r="J224">
        <v>1</v>
      </c>
      <c r="K224">
        <v>13</v>
      </c>
      <c r="L224">
        <v>41</v>
      </c>
      <c r="M224">
        <v>44</v>
      </c>
      <c r="N224">
        <v>30</v>
      </c>
      <c r="O224">
        <v>88</v>
      </c>
      <c r="P224">
        <v>3</v>
      </c>
      <c r="Q224">
        <v>4</v>
      </c>
      <c r="R224">
        <v>1</v>
      </c>
      <c r="S224">
        <f t="shared" si="3"/>
        <v>163</v>
      </c>
      <c r="T224">
        <v>10.866666666666667</v>
      </c>
      <c r="U224">
        <v>7.3350000000000009</v>
      </c>
      <c r="V224">
        <v>7.3350000000000009</v>
      </c>
    </row>
    <row r="225" spans="1:22" x14ac:dyDescent="0.35">
      <c r="A225" t="s">
        <v>70</v>
      </c>
      <c r="B225" t="s">
        <v>105</v>
      </c>
      <c r="C225" t="s">
        <v>324</v>
      </c>
      <c r="D225" t="s">
        <v>300</v>
      </c>
      <c r="E225">
        <v>70</v>
      </c>
      <c r="F225">
        <v>302</v>
      </c>
      <c r="G225">
        <v>267</v>
      </c>
      <c r="H225">
        <v>74</v>
      </c>
      <c r="I225">
        <v>14</v>
      </c>
      <c r="J225">
        <v>1</v>
      </c>
      <c r="K225">
        <v>5</v>
      </c>
      <c r="L225">
        <v>37</v>
      </c>
      <c r="M225">
        <v>28</v>
      </c>
      <c r="N225">
        <v>24</v>
      </c>
      <c r="O225">
        <v>40</v>
      </c>
      <c r="P225">
        <v>8</v>
      </c>
      <c r="Q225">
        <v>12</v>
      </c>
      <c r="R225">
        <v>4</v>
      </c>
      <c r="S225">
        <f t="shared" si="3"/>
        <v>162</v>
      </c>
      <c r="T225">
        <v>10.8</v>
      </c>
      <c r="U225">
        <v>7.2900000000000009</v>
      </c>
      <c r="V225">
        <v>7.2900000000000009</v>
      </c>
    </row>
    <row r="226" spans="1:22" x14ac:dyDescent="0.35">
      <c r="A226" t="s">
        <v>860</v>
      </c>
      <c r="B226" t="s">
        <v>861</v>
      </c>
      <c r="C226" t="s">
        <v>324</v>
      </c>
      <c r="D226" t="s">
        <v>1048</v>
      </c>
      <c r="E226">
        <v>88</v>
      </c>
      <c r="F226">
        <v>389</v>
      </c>
      <c r="G226">
        <v>342</v>
      </c>
      <c r="H226">
        <v>85</v>
      </c>
      <c r="I226">
        <v>19</v>
      </c>
      <c r="J226">
        <v>2</v>
      </c>
      <c r="K226">
        <v>6</v>
      </c>
      <c r="L226">
        <v>43</v>
      </c>
      <c r="M226">
        <v>33</v>
      </c>
      <c r="N226">
        <v>41</v>
      </c>
      <c r="O226">
        <v>86</v>
      </c>
      <c r="P226">
        <v>2</v>
      </c>
      <c r="Q226">
        <v>3</v>
      </c>
      <c r="R226">
        <v>1</v>
      </c>
      <c r="S226">
        <f t="shared" si="3"/>
        <v>159</v>
      </c>
      <c r="T226">
        <v>10.6</v>
      </c>
      <c r="U226">
        <v>7.1550000000000002</v>
      </c>
      <c r="V226">
        <v>7.1550000000000002</v>
      </c>
    </row>
    <row r="227" spans="1:22" x14ac:dyDescent="0.35">
      <c r="A227" t="s">
        <v>1549</v>
      </c>
      <c r="B227" t="s">
        <v>2012</v>
      </c>
      <c r="C227" t="s">
        <v>324</v>
      </c>
      <c r="D227" t="s">
        <v>323</v>
      </c>
      <c r="E227">
        <v>88</v>
      </c>
      <c r="F227">
        <v>352</v>
      </c>
      <c r="G227">
        <v>324</v>
      </c>
      <c r="H227">
        <v>84</v>
      </c>
      <c r="I227">
        <v>15</v>
      </c>
      <c r="J227">
        <v>1</v>
      </c>
      <c r="K227">
        <v>5</v>
      </c>
      <c r="L227">
        <v>36</v>
      </c>
      <c r="M227">
        <v>33</v>
      </c>
      <c r="N227">
        <v>22</v>
      </c>
      <c r="O227">
        <v>61</v>
      </c>
      <c r="P227">
        <v>2</v>
      </c>
      <c r="Q227">
        <v>18</v>
      </c>
      <c r="R227">
        <v>5</v>
      </c>
      <c r="S227">
        <f t="shared" si="3"/>
        <v>159</v>
      </c>
      <c r="T227">
        <v>10.6</v>
      </c>
      <c r="U227">
        <v>7.1550000000000002</v>
      </c>
      <c r="V227">
        <v>7.1550000000000002</v>
      </c>
    </row>
    <row r="228" spans="1:22" x14ac:dyDescent="0.35">
      <c r="A228" t="s">
        <v>965</v>
      </c>
      <c r="B228" t="s">
        <v>202</v>
      </c>
      <c r="C228" t="s">
        <v>324</v>
      </c>
      <c r="D228" t="s">
        <v>297</v>
      </c>
      <c r="E228">
        <v>86</v>
      </c>
      <c r="F228">
        <v>363</v>
      </c>
      <c r="G228">
        <v>313</v>
      </c>
      <c r="H228">
        <v>74</v>
      </c>
      <c r="I228">
        <v>16</v>
      </c>
      <c r="J228">
        <v>1</v>
      </c>
      <c r="K228">
        <v>10</v>
      </c>
      <c r="L228">
        <v>42</v>
      </c>
      <c r="M228">
        <v>41</v>
      </c>
      <c r="N228">
        <v>45</v>
      </c>
      <c r="O228">
        <v>93</v>
      </c>
      <c r="P228">
        <v>2</v>
      </c>
      <c r="Q228">
        <v>3</v>
      </c>
      <c r="R228">
        <v>1</v>
      </c>
      <c r="S228">
        <f t="shared" si="3"/>
        <v>159</v>
      </c>
      <c r="T228">
        <v>10.6</v>
      </c>
      <c r="U228">
        <v>7.1550000000000002</v>
      </c>
      <c r="V228">
        <v>7.1550000000000002</v>
      </c>
    </row>
    <row r="229" spans="1:22" x14ac:dyDescent="0.35">
      <c r="A229" t="s">
        <v>1884</v>
      </c>
      <c r="B229" t="s">
        <v>620</v>
      </c>
      <c r="C229" t="s">
        <v>324</v>
      </c>
      <c r="D229" t="s">
        <v>302</v>
      </c>
      <c r="E229">
        <v>89</v>
      </c>
      <c r="F229">
        <v>360</v>
      </c>
      <c r="G229">
        <v>326</v>
      </c>
      <c r="H229">
        <v>85</v>
      </c>
      <c r="I229">
        <v>15</v>
      </c>
      <c r="J229">
        <v>1</v>
      </c>
      <c r="K229">
        <v>9</v>
      </c>
      <c r="L229">
        <v>41</v>
      </c>
      <c r="M229">
        <v>39</v>
      </c>
      <c r="N229">
        <v>24</v>
      </c>
      <c r="O229">
        <v>86</v>
      </c>
      <c r="P229">
        <v>6</v>
      </c>
      <c r="Q229">
        <v>15</v>
      </c>
      <c r="R229">
        <v>4</v>
      </c>
      <c r="S229">
        <f t="shared" si="3"/>
        <v>158</v>
      </c>
      <c r="T229">
        <v>10.533333333333333</v>
      </c>
      <c r="U229">
        <v>7.11</v>
      </c>
      <c r="V229">
        <v>7.11</v>
      </c>
    </row>
    <row r="230" spans="1:22" x14ac:dyDescent="0.35">
      <c r="A230" t="s">
        <v>715</v>
      </c>
      <c r="B230" t="s">
        <v>716</v>
      </c>
      <c r="C230" t="s">
        <v>324</v>
      </c>
      <c r="D230" t="s">
        <v>318</v>
      </c>
      <c r="E230">
        <v>87</v>
      </c>
      <c r="F230">
        <v>364</v>
      </c>
      <c r="G230">
        <v>317</v>
      </c>
      <c r="H230">
        <v>71</v>
      </c>
      <c r="I230">
        <v>14</v>
      </c>
      <c r="J230">
        <v>1</v>
      </c>
      <c r="K230">
        <v>15</v>
      </c>
      <c r="L230">
        <v>42</v>
      </c>
      <c r="M230">
        <v>44</v>
      </c>
      <c r="N230">
        <v>39</v>
      </c>
      <c r="O230">
        <v>100</v>
      </c>
      <c r="P230">
        <v>5</v>
      </c>
      <c r="Q230">
        <v>2</v>
      </c>
      <c r="R230">
        <v>1</v>
      </c>
      <c r="S230">
        <f t="shared" si="3"/>
        <v>158</v>
      </c>
      <c r="T230">
        <v>10.533333333333333</v>
      </c>
      <c r="U230">
        <v>7.11</v>
      </c>
      <c r="V230">
        <v>7.11</v>
      </c>
    </row>
    <row r="231" spans="1:22" x14ac:dyDescent="0.35">
      <c r="A231" t="s">
        <v>99</v>
      </c>
      <c r="B231" t="s">
        <v>416</v>
      </c>
      <c r="C231" t="s">
        <v>324</v>
      </c>
      <c r="D231" t="s">
        <v>1046</v>
      </c>
      <c r="E231">
        <v>89</v>
      </c>
      <c r="F231">
        <v>374</v>
      </c>
      <c r="G231">
        <v>346</v>
      </c>
      <c r="H231">
        <v>85</v>
      </c>
      <c r="I231">
        <v>16</v>
      </c>
      <c r="J231">
        <v>1</v>
      </c>
      <c r="K231">
        <v>12</v>
      </c>
      <c r="L231">
        <v>40</v>
      </c>
      <c r="M231">
        <v>45</v>
      </c>
      <c r="N231">
        <v>21</v>
      </c>
      <c r="O231">
        <v>89</v>
      </c>
      <c r="P231">
        <v>3</v>
      </c>
      <c r="Q231">
        <v>3</v>
      </c>
      <c r="R231">
        <v>1</v>
      </c>
      <c r="S231">
        <f t="shared" si="3"/>
        <v>158</v>
      </c>
      <c r="T231">
        <v>10.533333333333333</v>
      </c>
      <c r="U231">
        <v>7.11</v>
      </c>
      <c r="V231">
        <v>7.11</v>
      </c>
    </row>
    <row r="232" spans="1:22" x14ac:dyDescent="0.35">
      <c r="A232" t="s">
        <v>99</v>
      </c>
      <c r="B232" t="s">
        <v>507</v>
      </c>
      <c r="C232" t="s">
        <v>324</v>
      </c>
      <c r="D232" t="s">
        <v>302</v>
      </c>
      <c r="E232">
        <v>86</v>
      </c>
      <c r="F232">
        <v>351</v>
      </c>
      <c r="G232">
        <v>320</v>
      </c>
      <c r="H232">
        <v>84</v>
      </c>
      <c r="I232">
        <v>18</v>
      </c>
      <c r="J232">
        <v>3</v>
      </c>
      <c r="K232">
        <v>7</v>
      </c>
      <c r="L232">
        <v>36</v>
      </c>
      <c r="M232">
        <v>38</v>
      </c>
      <c r="N232">
        <v>23</v>
      </c>
      <c r="O232">
        <v>71</v>
      </c>
      <c r="P232">
        <v>4</v>
      </c>
      <c r="Q232">
        <v>3</v>
      </c>
      <c r="R232">
        <v>1</v>
      </c>
      <c r="S232">
        <f t="shared" si="3"/>
        <v>157</v>
      </c>
      <c r="T232">
        <v>10.466666666666667</v>
      </c>
      <c r="U232">
        <v>7.0650000000000004</v>
      </c>
      <c r="V232">
        <v>7.0650000000000004</v>
      </c>
    </row>
    <row r="233" spans="1:22" x14ac:dyDescent="0.35">
      <c r="A233" t="s">
        <v>1662</v>
      </c>
      <c r="B233" t="s">
        <v>1755</v>
      </c>
      <c r="C233" t="s">
        <v>324</v>
      </c>
      <c r="D233" t="s">
        <v>305</v>
      </c>
      <c r="E233">
        <v>84</v>
      </c>
      <c r="F233">
        <v>326</v>
      </c>
      <c r="G233">
        <v>292</v>
      </c>
      <c r="H233">
        <v>70</v>
      </c>
      <c r="I233">
        <v>14</v>
      </c>
      <c r="J233">
        <v>0</v>
      </c>
      <c r="K233">
        <v>14</v>
      </c>
      <c r="L233">
        <v>39</v>
      </c>
      <c r="M233">
        <v>43</v>
      </c>
      <c r="N233">
        <v>27</v>
      </c>
      <c r="O233">
        <v>79</v>
      </c>
      <c r="P233">
        <v>3</v>
      </c>
      <c r="Q233">
        <v>2</v>
      </c>
      <c r="R233">
        <v>1</v>
      </c>
      <c r="S233">
        <f t="shared" si="3"/>
        <v>157</v>
      </c>
      <c r="T233">
        <v>10.466666666666667</v>
      </c>
      <c r="U233">
        <v>7.0650000000000004</v>
      </c>
      <c r="V233">
        <v>7.0650000000000004</v>
      </c>
    </row>
    <row r="234" spans="1:22" x14ac:dyDescent="0.35">
      <c r="A234" t="s">
        <v>102</v>
      </c>
      <c r="B234" t="s">
        <v>263</v>
      </c>
      <c r="C234" t="s">
        <v>324</v>
      </c>
      <c r="D234" t="s">
        <v>300</v>
      </c>
      <c r="E234">
        <v>77</v>
      </c>
      <c r="F234">
        <v>303</v>
      </c>
      <c r="G234">
        <v>273</v>
      </c>
      <c r="H234">
        <v>74</v>
      </c>
      <c r="I234">
        <v>12</v>
      </c>
      <c r="J234">
        <v>4</v>
      </c>
      <c r="K234">
        <v>6</v>
      </c>
      <c r="L234">
        <v>34</v>
      </c>
      <c r="M234">
        <v>32</v>
      </c>
      <c r="N234">
        <v>21</v>
      </c>
      <c r="O234">
        <v>51</v>
      </c>
      <c r="P234">
        <v>5</v>
      </c>
      <c r="Q234">
        <v>11</v>
      </c>
      <c r="R234">
        <v>3</v>
      </c>
      <c r="S234">
        <f t="shared" si="3"/>
        <v>156</v>
      </c>
      <c r="T234">
        <v>10.4</v>
      </c>
      <c r="U234">
        <v>7.0200000000000005</v>
      </c>
      <c r="V234">
        <v>7.0200000000000005</v>
      </c>
    </row>
    <row r="235" spans="1:22" x14ac:dyDescent="0.35">
      <c r="A235" t="s">
        <v>144</v>
      </c>
      <c r="B235" t="s">
        <v>1999</v>
      </c>
      <c r="C235" t="s">
        <v>324</v>
      </c>
      <c r="D235" t="s">
        <v>309</v>
      </c>
      <c r="E235">
        <v>69</v>
      </c>
      <c r="F235">
        <v>281</v>
      </c>
      <c r="G235">
        <v>245</v>
      </c>
      <c r="H235">
        <v>63</v>
      </c>
      <c r="I235">
        <v>14</v>
      </c>
      <c r="J235">
        <v>1</v>
      </c>
      <c r="K235">
        <v>7</v>
      </c>
      <c r="L235">
        <v>33</v>
      </c>
      <c r="M235">
        <v>30</v>
      </c>
      <c r="N235">
        <v>31</v>
      </c>
      <c r="O235">
        <v>42</v>
      </c>
      <c r="P235">
        <v>2</v>
      </c>
      <c r="Q235">
        <v>5</v>
      </c>
      <c r="R235">
        <v>2</v>
      </c>
      <c r="S235">
        <f t="shared" si="3"/>
        <v>155</v>
      </c>
      <c r="T235">
        <v>10.333333333333334</v>
      </c>
      <c r="U235">
        <v>6.9750000000000005</v>
      </c>
      <c r="V235">
        <v>6.9750000000000005</v>
      </c>
    </row>
    <row r="236" spans="1:22" x14ac:dyDescent="0.35">
      <c r="A236" t="s">
        <v>70</v>
      </c>
      <c r="B236" t="s">
        <v>565</v>
      </c>
      <c r="C236" t="s">
        <v>324</v>
      </c>
      <c r="D236" t="s">
        <v>301</v>
      </c>
      <c r="E236">
        <v>97</v>
      </c>
      <c r="F236">
        <v>399</v>
      </c>
      <c r="G236">
        <v>354</v>
      </c>
      <c r="H236">
        <v>83</v>
      </c>
      <c r="I236">
        <v>17</v>
      </c>
      <c r="J236">
        <v>1</v>
      </c>
      <c r="K236">
        <v>13</v>
      </c>
      <c r="L236">
        <v>42</v>
      </c>
      <c r="M236">
        <v>44</v>
      </c>
      <c r="N236">
        <v>38</v>
      </c>
      <c r="O236">
        <v>111</v>
      </c>
      <c r="P236">
        <v>4</v>
      </c>
      <c r="Q236">
        <v>1</v>
      </c>
      <c r="R236">
        <v>0</v>
      </c>
      <c r="S236">
        <f t="shared" si="3"/>
        <v>155</v>
      </c>
      <c r="T236">
        <v>10.333333333333334</v>
      </c>
      <c r="U236">
        <v>6.9750000000000005</v>
      </c>
      <c r="V236">
        <v>6.9750000000000005</v>
      </c>
    </row>
    <row r="237" spans="1:22" x14ac:dyDescent="0.35">
      <c r="A237" t="s">
        <v>70</v>
      </c>
      <c r="B237" t="s">
        <v>648</v>
      </c>
      <c r="C237" t="s">
        <v>324</v>
      </c>
      <c r="D237" t="s">
        <v>305</v>
      </c>
      <c r="E237">
        <v>81</v>
      </c>
      <c r="F237">
        <v>344</v>
      </c>
      <c r="G237">
        <v>302</v>
      </c>
      <c r="H237">
        <v>70</v>
      </c>
      <c r="I237">
        <v>12</v>
      </c>
      <c r="J237">
        <v>1</v>
      </c>
      <c r="K237">
        <v>15</v>
      </c>
      <c r="L237">
        <v>42</v>
      </c>
      <c r="M237">
        <v>45</v>
      </c>
      <c r="N237">
        <v>36</v>
      </c>
      <c r="O237">
        <v>99</v>
      </c>
      <c r="P237">
        <v>3</v>
      </c>
      <c r="Q237">
        <v>3</v>
      </c>
      <c r="R237">
        <v>1</v>
      </c>
      <c r="S237">
        <f t="shared" si="3"/>
        <v>155</v>
      </c>
      <c r="T237">
        <v>10.333333333333334</v>
      </c>
      <c r="U237">
        <v>6.9750000000000005</v>
      </c>
      <c r="V237">
        <v>6.9750000000000005</v>
      </c>
    </row>
    <row r="238" spans="1:22" x14ac:dyDescent="0.35">
      <c r="A238" t="s">
        <v>602</v>
      </c>
      <c r="B238" t="s">
        <v>1467</v>
      </c>
      <c r="C238" t="s">
        <v>324</v>
      </c>
      <c r="D238" t="s">
        <v>298</v>
      </c>
      <c r="E238">
        <v>82</v>
      </c>
      <c r="F238">
        <v>332</v>
      </c>
      <c r="G238">
        <v>301</v>
      </c>
      <c r="H238">
        <v>74</v>
      </c>
      <c r="I238">
        <v>14</v>
      </c>
      <c r="J238">
        <v>0</v>
      </c>
      <c r="K238">
        <v>13</v>
      </c>
      <c r="L238">
        <v>37</v>
      </c>
      <c r="M238">
        <v>41</v>
      </c>
      <c r="N238">
        <v>25</v>
      </c>
      <c r="O238">
        <v>77</v>
      </c>
      <c r="P238">
        <v>2</v>
      </c>
      <c r="Q238">
        <v>3</v>
      </c>
      <c r="R238">
        <v>1</v>
      </c>
      <c r="S238">
        <f t="shared" si="3"/>
        <v>155</v>
      </c>
      <c r="T238">
        <v>10.333333333333334</v>
      </c>
      <c r="U238">
        <v>6.9750000000000005</v>
      </c>
      <c r="V238">
        <v>6.9750000000000005</v>
      </c>
    </row>
    <row r="239" spans="1:22" x14ac:dyDescent="0.35">
      <c r="A239" t="s">
        <v>102</v>
      </c>
      <c r="B239" t="s">
        <v>870</v>
      </c>
      <c r="C239" t="s">
        <v>324</v>
      </c>
      <c r="D239" t="s">
        <v>1048</v>
      </c>
      <c r="E239">
        <v>81</v>
      </c>
      <c r="F239">
        <v>331</v>
      </c>
      <c r="G239">
        <v>294</v>
      </c>
      <c r="H239">
        <v>73</v>
      </c>
      <c r="I239">
        <v>14</v>
      </c>
      <c r="J239">
        <v>1</v>
      </c>
      <c r="K239">
        <v>9</v>
      </c>
      <c r="L239">
        <v>35</v>
      </c>
      <c r="M239">
        <v>35</v>
      </c>
      <c r="N239">
        <v>30</v>
      </c>
      <c r="O239">
        <v>68</v>
      </c>
      <c r="P239">
        <v>3</v>
      </c>
      <c r="Q239">
        <v>10</v>
      </c>
      <c r="R239">
        <v>3</v>
      </c>
      <c r="S239">
        <f t="shared" si="3"/>
        <v>155</v>
      </c>
      <c r="T239">
        <v>10.333333333333334</v>
      </c>
      <c r="U239">
        <v>6.9750000000000005</v>
      </c>
      <c r="V239">
        <v>6.9750000000000005</v>
      </c>
    </row>
    <row r="240" spans="1:22" x14ac:dyDescent="0.35">
      <c r="A240" t="s">
        <v>156</v>
      </c>
      <c r="B240" t="s">
        <v>700</v>
      </c>
      <c r="C240" t="s">
        <v>324</v>
      </c>
      <c r="D240" t="s">
        <v>319</v>
      </c>
      <c r="E240">
        <v>79</v>
      </c>
      <c r="F240">
        <v>312</v>
      </c>
      <c r="G240">
        <v>279</v>
      </c>
      <c r="H240">
        <v>72</v>
      </c>
      <c r="I240">
        <v>12</v>
      </c>
      <c r="J240">
        <v>1</v>
      </c>
      <c r="K240">
        <v>9</v>
      </c>
      <c r="L240">
        <v>34</v>
      </c>
      <c r="M240">
        <v>36</v>
      </c>
      <c r="N240">
        <v>24</v>
      </c>
      <c r="O240">
        <v>56</v>
      </c>
      <c r="P240">
        <v>6</v>
      </c>
      <c r="Q240">
        <v>1</v>
      </c>
      <c r="R240">
        <v>0</v>
      </c>
      <c r="S240">
        <f t="shared" si="3"/>
        <v>152</v>
      </c>
      <c r="T240">
        <v>10.133333333333333</v>
      </c>
      <c r="U240">
        <v>6.84</v>
      </c>
      <c r="V240">
        <v>6.84</v>
      </c>
    </row>
    <row r="241" spans="1:22" x14ac:dyDescent="0.35">
      <c r="A241" t="s">
        <v>393</v>
      </c>
      <c r="B241" t="s">
        <v>136</v>
      </c>
      <c r="C241" t="s">
        <v>324</v>
      </c>
      <c r="D241" t="s">
        <v>310</v>
      </c>
      <c r="E241">
        <v>81</v>
      </c>
      <c r="F241">
        <v>313</v>
      </c>
      <c r="G241">
        <v>277</v>
      </c>
      <c r="H241">
        <v>66</v>
      </c>
      <c r="I241">
        <v>11</v>
      </c>
      <c r="J241">
        <v>1</v>
      </c>
      <c r="K241">
        <v>11</v>
      </c>
      <c r="L241">
        <v>36</v>
      </c>
      <c r="M241">
        <v>36</v>
      </c>
      <c r="N241">
        <v>29</v>
      </c>
      <c r="O241">
        <v>64</v>
      </c>
      <c r="P241">
        <v>3</v>
      </c>
      <c r="Q241">
        <v>2</v>
      </c>
      <c r="R241">
        <v>0</v>
      </c>
      <c r="S241">
        <f t="shared" si="3"/>
        <v>151</v>
      </c>
      <c r="T241">
        <v>10.066666666666666</v>
      </c>
      <c r="U241">
        <v>6.7949999999999999</v>
      </c>
      <c r="V241">
        <v>6.7949999999999999</v>
      </c>
    </row>
    <row r="242" spans="1:22" x14ac:dyDescent="0.35">
      <c r="A242" t="s">
        <v>615</v>
      </c>
      <c r="B242" t="s">
        <v>1750</v>
      </c>
      <c r="C242" t="s">
        <v>324</v>
      </c>
      <c r="D242" t="s">
        <v>1047</v>
      </c>
      <c r="E242">
        <v>106</v>
      </c>
      <c r="F242">
        <v>424</v>
      </c>
      <c r="G242">
        <v>397</v>
      </c>
      <c r="H242">
        <v>97</v>
      </c>
      <c r="I242">
        <v>18</v>
      </c>
      <c r="J242">
        <v>1</v>
      </c>
      <c r="K242">
        <v>12</v>
      </c>
      <c r="L242">
        <v>41</v>
      </c>
      <c r="M242">
        <v>47</v>
      </c>
      <c r="N242">
        <v>20</v>
      </c>
      <c r="O242">
        <v>113</v>
      </c>
      <c r="P242">
        <v>3</v>
      </c>
      <c r="Q242">
        <v>5</v>
      </c>
      <c r="R242">
        <v>2</v>
      </c>
      <c r="S242">
        <f t="shared" si="3"/>
        <v>151</v>
      </c>
      <c r="T242">
        <v>10.066666666666666</v>
      </c>
      <c r="U242">
        <v>6.7949999999999999</v>
      </c>
      <c r="V242">
        <v>6.7949999999999999</v>
      </c>
    </row>
    <row r="243" spans="1:22" x14ac:dyDescent="0.35">
      <c r="A243" t="s">
        <v>1233</v>
      </c>
      <c r="B243" t="s">
        <v>653</v>
      </c>
      <c r="C243" t="s">
        <v>324</v>
      </c>
      <c r="D243" t="s">
        <v>323</v>
      </c>
      <c r="E243">
        <v>82</v>
      </c>
      <c r="F243">
        <v>342</v>
      </c>
      <c r="G243">
        <v>322</v>
      </c>
      <c r="H243">
        <v>82</v>
      </c>
      <c r="I243">
        <v>14</v>
      </c>
      <c r="J243">
        <v>1</v>
      </c>
      <c r="K243">
        <v>12</v>
      </c>
      <c r="L243">
        <v>36</v>
      </c>
      <c r="M243">
        <v>42</v>
      </c>
      <c r="N243">
        <v>14</v>
      </c>
      <c r="O243">
        <v>76</v>
      </c>
      <c r="P243">
        <v>2</v>
      </c>
      <c r="Q243">
        <v>2</v>
      </c>
      <c r="R243">
        <v>1</v>
      </c>
      <c r="S243">
        <f t="shared" si="3"/>
        <v>151</v>
      </c>
      <c r="T243">
        <v>10.066666666666666</v>
      </c>
      <c r="U243">
        <v>6.7949999999999999</v>
      </c>
      <c r="V243">
        <v>6.7949999999999999</v>
      </c>
    </row>
    <row r="244" spans="1:22" x14ac:dyDescent="0.35">
      <c r="A244" t="s">
        <v>388</v>
      </c>
      <c r="B244" t="s">
        <v>1845</v>
      </c>
      <c r="C244" t="s">
        <v>324</v>
      </c>
      <c r="D244" t="s">
        <v>305</v>
      </c>
      <c r="E244">
        <v>75</v>
      </c>
      <c r="F244">
        <v>315</v>
      </c>
      <c r="G244">
        <v>271</v>
      </c>
      <c r="H244">
        <v>66</v>
      </c>
      <c r="I244">
        <v>12</v>
      </c>
      <c r="J244">
        <v>1</v>
      </c>
      <c r="K244">
        <v>9</v>
      </c>
      <c r="L244">
        <v>37</v>
      </c>
      <c r="M244">
        <v>36</v>
      </c>
      <c r="N244">
        <v>38</v>
      </c>
      <c r="O244">
        <v>73</v>
      </c>
      <c r="P244">
        <v>2</v>
      </c>
      <c r="Q244">
        <v>8</v>
      </c>
      <c r="R244">
        <v>3</v>
      </c>
      <c r="S244">
        <f t="shared" si="3"/>
        <v>150</v>
      </c>
      <c r="T244">
        <v>10</v>
      </c>
      <c r="U244">
        <v>6.5</v>
      </c>
      <c r="V244">
        <v>6.5</v>
      </c>
    </row>
    <row r="245" spans="1:22" x14ac:dyDescent="0.35">
      <c r="A245" t="s">
        <v>169</v>
      </c>
      <c r="B245" t="s">
        <v>1172</v>
      </c>
      <c r="C245" t="s">
        <v>324</v>
      </c>
      <c r="D245" t="s">
        <v>296</v>
      </c>
      <c r="E245">
        <v>95</v>
      </c>
      <c r="F245">
        <v>379</v>
      </c>
      <c r="G245">
        <v>345</v>
      </c>
      <c r="H245">
        <v>79</v>
      </c>
      <c r="I245">
        <v>12</v>
      </c>
      <c r="J245">
        <v>1</v>
      </c>
      <c r="K245">
        <v>16</v>
      </c>
      <c r="L245">
        <v>41</v>
      </c>
      <c r="M245">
        <v>47</v>
      </c>
      <c r="N245">
        <v>26</v>
      </c>
      <c r="O245">
        <v>107</v>
      </c>
      <c r="P245">
        <v>4</v>
      </c>
      <c r="Q245">
        <v>2</v>
      </c>
      <c r="R245">
        <v>1</v>
      </c>
      <c r="S245">
        <f t="shared" si="3"/>
        <v>149</v>
      </c>
      <c r="T245">
        <v>9.9333333333333336</v>
      </c>
      <c r="U245">
        <v>6.456666666666667</v>
      </c>
      <c r="V245">
        <v>6.456666666666667</v>
      </c>
    </row>
    <row r="246" spans="1:22" x14ac:dyDescent="0.35">
      <c r="A246" t="s">
        <v>131</v>
      </c>
      <c r="B246" t="s">
        <v>709</v>
      </c>
      <c r="C246" t="s">
        <v>324</v>
      </c>
      <c r="D246" t="s">
        <v>323</v>
      </c>
      <c r="E246">
        <v>89</v>
      </c>
      <c r="F246">
        <v>362</v>
      </c>
      <c r="G246">
        <v>330</v>
      </c>
      <c r="H246">
        <v>80</v>
      </c>
      <c r="I246">
        <v>16</v>
      </c>
      <c r="J246">
        <v>2</v>
      </c>
      <c r="K246">
        <v>11</v>
      </c>
      <c r="L246">
        <v>38</v>
      </c>
      <c r="M246">
        <v>42</v>
      </c>
      <c r="N246">
        <v>24</v>
      </c>
      <c r="O246">
        <v>91</v>
      </c>
      <c r="P246">
        <v>4</v>
      </c>
      <c r="Q246">
        <v>4</v>
      </c>
      <c r="R246">
        <v>1</v>
      </c>
      <c r="S246">
        <f t="shared" si="3"/>
        <v>149</v>
      </c>
      <c r="T246">
        <v>9.9333333333333336</v>
      </c>
      <c r="U246">
        <v>6.456666666666667</v>
      </c>
      <c r="V246">
        <v>6.456666666666667</v>
      </c>
    </row>
    <row r="247" spans="1:22" x14ac:dyDescent="0.35">
      <c r="A247" t="s">
        <v>98</v>
      </c>
      <c r="B247" t="s">
        <v>254</v>
      </c>
      <c r="C247" t="s">
        <v>324</v>
      </c>
      <c r="D247" t="s">
        <v>306</v>
      </c>
      <c r="E247">
        <v>80</v>
      </c>
      <c r="F247">
        <v>307</v>
      </c>
      <c r="G247">
        <v>267</v>
      </c>
      <c r="H247">
        <v>59</v>
      </c>
      <c r="I247">
        <v>12</v>
      </c>
      <c r="J247">
        <v>0</v>
      </c>
      <c r="K247">
        <v>12</v>
      </c>
      <c r="L247">
        <v>37</v>
      </c>
      <c r="M247">
        <v>36</v>
      </c>
      <c r="N247">
        <v>33</v>
      </c>
      <c r="O247">
        <v>70</v>
      </c>
      <c r="P247">
        <v>4</v>
      </c>
      <c r="Q247">
        <v>1</v>
      </c>
      <c r="R247">
        <v>0</v>
      </c>
      <c r="S247">
        <f t="shared" si="3"/>
        <v>144</v>
      </c>
      <c r="T247">
        <v>9.6</v>
      </c>
      <c r="U247">
        <v>6.24</v>
      </c>
      <c r="V247">
        <v>6.24</v>
      </c>
    </row>
    <row r="248" spans="1:22" x14ac:dyDescent="0.35">
      <c r="A248" t="s">
        <v>63</v>
      </c>
      <c r="B248" t="s">
        <v>1849</v>
      </c>
      <c r="C248" t="s">
        <v>324</v>
      </c>
      <c r="D248" t="s">
        <v>1050</v>
      </c>
      <c r="E248">
        <v>77</v>
      </c>
      <c r="F248">
        <v>308</v>
      </c>
      <c r="G248">
        <v>272</v>
      </c>
      <c r="H248">
        <v>67</v>
      </c>
      <c r="I248">
        <v>14</v>
      </c>
      <c r="J248">
        <v>2</v>
      </c>
      <c r="K248">
        <v>10</v>
      </c>
      <c r="L248">
        <v>35</v>
      </c>
      <c r="M248">
        <v>36</v>
      </c>
      <c r="N248">
        <v>31</v>
      </c>
      <c r="O248">
        <v>76</v>
      </c>
      <c r="P248">
        <v>2</v>
      </c>
      <c r="Q248">
        <v>3</v>
      </c>
      <c r="R248">
        <v>1</v>
      </c>
      <c r="S248">
        <f t="shared" si="3"/>
        <v>143</v>
      </c>
      <c r="T248">
        <v>9.5333333333333332</v>
      </c>
      <c r="U248">
        <v>6.1966666666666672</v>
      </c>
      <c r="V248">
        <v>6.1966666666666672</v>
      </c>
    </row>
    <row r="249" spans="1:22" x14ac:dyDescent="0.35">
      <c r="A249" t="s">
        <v>611</v>
      </c>
      <c r="B249" t="s">
        <v>2034</v>
      </c>
      <c r="C249" t="s">
        <v>324</v>
      </c>
      <c r="D249" t="s">
        <v>320</v>
      </c>
      <c r="E249">
        <v>75</v>
      </c>
      <c r="F249">
        <v>288</v>
      </c>
      <c r="G249">
        <v>269</v>
      </c>
      <c r="H249">
        <v>71</v>
      </c>
      <c r="I249">
        <v>14</v>
      </c>
      <c r="J249">
        <v>1</v>
      </c>
      <c r="K249">
        <v>5</v>
      </c>
      <c r="L249">
        <v>31</v>
      </c>
      <c r="M249">
        <v>30</v>
      </c>
      <c r="N249">
        <v>14</v>
      </c>
      <c r="O249">
        <v>37</v>
      </c>
      <c r="P249">
        <v>2</v>
      </c>
      <c r="Q249">
        <v>3</v>
      </c>
      <c r="R249">
        <v>1</v>
      </c>
      <c r="S249">
        <f t="shared" si="3"/>
        <v>142</v>
      </c>
      <c r="T249">
        <v>9.4666666666666668</v>
      </c>
      <c r="U249">
        <v>6.1533333333333333</v>
      </c>
      <c r="V249">
        <v>6.1533333333333333</v>
      </c>
    </row>
    <row r="250" spans="1:22" x14ac:dyDescent="0.35">
      <c r="A250" t="s">
        <v>488</v>
      </c>
      <c r="B250" t="s">
        <v>202</v>
      </c>
      <c r="C250" t="s">
        <v>324</v>
      </c>
      <c r="D250" t="s">
        <v>312</v>
      </c>
      <c r="E250">
        <v>86</v>
      </c>
      <c r="F250">
        <v>349</v>
      </c>
      <c r="G250">
        <v>311</v>
      </c>
      <c r="H250">
        <v>75</v>
      </c>
      <c r="I250">
        <v>15</v>
      </c>
      <c r="J250">
        <v>2</v>
      </c>
      <c r="K250">
        <v>9</v>
      </c>
      <c r="L250">
        <v>39</v>
      </c>
      <c r="M250">
        <v>38</v>
      </c>
      <c r="N250">
        <v>30</v>
      </c>
      <c r="O250">
        <v>90</v>
      </c>
      <c r="P250">
        <v>4</v>
      </c>
      <c r="Q250">
        <v>5</v>
      </c>
      <c r="R250">
        <v>2</v>
      </c>
      <c r="S250">
        <f t="shared" si="3"/>
        <v>141</v>
      </c>
      <c r="T250">
        <v>9.4</v>
      </c>
      <c r="U250">
        <v>6.11</v>
      </c>
      <c r="V250">
        <v>6.11</v>
      </c>
    </row>
    <row r="251" spans="1:22" x14ac:dyDescent="0.35">
      <c r="A251" t="s">
        <v>57</v>
      </c>
      <c r="B251" t="s">
        <v>718</v>
      </c>
      <c r="C251" t="s">
        <v>324</v>
      </c>
      <c r="D251" t="s">
        <v>315</v>
      </c>
      <c r="E251">
        <v>100</v>
      </c>
      <c r="F251">
        <v>412</v>
      </c>
      <c r="G251">
        <v>359</v>
      </c>
      <c r="H251">
        <v>76</v>
      </c>
      <c r="I251">
        <v>15</v>
      </c>
      <c r="J251">
        <v>1</v>
      </c>
      <c r="K251">
        <v>14</v>
      </c>
      <c r="L251">
        <v>44</v>
      </c>
      <c r="M251">
        <v>46</v>
      </c>
      <c r="N251">
        <v>46</v>
      </c>
      <c r="O251">
        <v>133</v>
      </c>
      <c r="P251">
        <v>2</v>
      </c>
      <c r="Q251">
        <v>3</v>
      </c>
      <c r="R251">
        <v>1</v>
      </c>
      <c r="S251">
        <f t="shared" si="3"/>
        <v>140</v>
      </c>
      <c r="T251">
        <v>9.3333333333333339</v>
      </c>
      <c r="U251">
        <v>6.0666666666666673</v>
      </c>
      <c r="V251">
        <v>6.0666666666666673</v>
      </c>
    </row>
    <row r="252" spans="1:22" x14ac:dyDescent="0.35">
      <c r="A252" t="s">
        <v>61</v>
      </c>
      <c r="B252" t="s">
        <v>728</v>
      </c>
      <c r="C252" t="s">
        <v>324</v>
      </c>
      <c r="D252" t="s">
        <v>1046</v>
      </c>
      <c r="E252">
        <v>67</v>
      </c>
      <c r="F252">
        <v>271</v>
      </c>
      <c r="G252">
        <v>250</v>
      </c>
      <c r="H252">
        <v>69</v>
      </c>
      <c r="I252">
        <v>12</v>
      </c>
      <c r="J252">
        <v>1</v>
      </c>
      <c r="K252">
        <v>7</v>
      </c>
      <c r="L252">
        <v>30</v>
      </c>
      <c r="M252">
        <v>32</v>
      </c>
      <c r="N252">
        <v>16</v>
      </c>
      <c r="O252">
        <v>42</v>
      </c>
      <c r="P252">
        <v>2</v>
      </c>
      <c r="Q252">
        <v>1</v>
      </c>
      <c r="R252">
        <v>1</v>
      </c>
      <c r="S252">
        <f t="shared" si="3"/>
        <v>140</v>
      </c>
      <c r="T252">
        <v>9.3333333333333339</v>
      </c>
      <c r="U252">
        <v>6.0666666666666673</v>
      </c>
      <c r="V252">
        <v>6.0666666666666673</v>
      </c>
    </row>
    <row r="253" spans="1:22" x14ac:dyDescent="0.35">
      <c r="A253" t="s">
        <v>158</v>
      </c>
      <c r="B253" t="s">
        <v>75</v>
      </c>
      <c r="C253" t="s">
        <v>324</v>
      </c>
      <c r="D253" t="s">
        <v>317</v>
      </c>
      <c r="E253">
        <v>80</v>
      </c>
      <c r="F253">
        <v>299</v>
      </c>
      <c r="G253">
        <v>271</v>
      </c>
      <c r="H253">
        <v>72</v>
      </c>
      <c r="I253">
        <v>13</v>
      </c>
      <c r="J253">
        <v>2</v>
      </c>
      <c r="K253">
        <v>5</v>
      </c>
      <c r="L253">
        <v>34</v>
      </c>
      <c r="M253">
        <v>29</v>
      </c>
      <c r="N253">
        <v>23</v>
      </c>
      <c r="O253">
        <v>62</v>
      </c>
      <c r="P253">
        <v>2</v>
      </c>
      <c r="Q253">
        <v>15</v>
      </c>
      <c r="R253">
        <v>4</v>
      </c>
      <c r="S253">
        <f t="shared" si="3"/>
        <v>139</v>
      </c>
      <c r="T253">
        <v>9.2666666666666675</v>
      </c>
      <c r="U253">
        <v>6.0233333333333343</v>
      </c>
      <c r="V253">
        <v>6.0233333333333343</v>
      </c>
    </row>
    <row r="254" spans="1:22" x14ac:dyDescent="0.35">
      <c r="A254" t="s">
        <v>43</v>
      </c>
      <c r="B254" t="s">
        <v>2021</v>
      </c>
      <c r="C254" t="s">
        <v>324</v>
      </c>
      <c r="D254" t="s">
        <v>304</v>
      </c>
      <c r="E254">
        <v>88</v>
      </c>
      <c r="F254">
        <v>339</v>
      </c>
      <c r="G254">
        <v>298</v>
      </c>
      <c r="H254">
        <v>69</v>
      </c>
      <c r="I254">
        <v>15</v>
      </c>
      <c r="J254">
        <v>0</v>
      </c>
      <c r="K254">
        <v>10</v>
      </c>
      <c r="L254">
        <v>39</v>
      </c>
      <c r="M254">
        <v>37</v>
      </c>
      <c r="N254">
        <v>34</v>
      </c>
      <c r="O254">
        <v>88</v>
      </c>
      <c r="P254">
        <v>3</v>
      </c>
      <c r="Q254">
        <v>3</v>
      </c>
      <c r="R254">
        <v>1</v>
      </c>
      <c r="S254">
        <f t="shared" si="3"/>
        <v>138</v>
      </c>
      <c r="T254">
        <v>9.1999999999999993</v>
      </c>
      <c r="U254">
        <v>5.9799999999999995</v>
      </c>
      <c r="V254">
        <v>5.9799999999999995</v>
      </c>
    </row>
    <row r="255" spans="1:22" x14ac:dyDescent="0.35">
      <c r="A255" t="s">
        <v>109</v>
      </c>
      <c r="B255" t="s">
        <v>216</v>
      </c>
      <c r="C255" t="s">
        <v>324</v>
      </c>
      <c r="D255" t="s">
        <v>298</v>
      </c>
      <c r="E255">
        <v>79</v>
      </c>
      <c r="F255">
        <v>300</v>
      </c>
      <c r="G255">
        <v>262</v>
      </c>
      <c r="H255">
        <v>63</v>
      </c>
      <c r="I255">
        <v>13</v>
      </c>
      <c r="J255">
        <v>1</v>
      </c>
      <c r="K255">
        <v>5</v>
      </c>
      <c r="L255">
        <v>33</v>
      </c>
      <c r="M255">
        <v>29</v>
      </c>
      <c r="N255">
        <v>31</v>
      </c>
      <c r="O255">
        <v>52</v>
      </c>
      <c r="P255">
        <v>4</v>
      </c>
      <c r="Q255">
        <v>5</v>
      </c>
      <c r="R255">
        <v>1</v>
      </c>
      <c r="S255">
        <f t="shared" si="3"/>
        <v>138</v>
      </c>
      <c r="T255">
        <v>9.1999999999999993</v>
      </c>
      <c r="U255">
        <v>5.9799999999999995</v>
      </c>
      <c r="V255">
        <v>5.9799999999999995</v>
      </c>
    </row>
    <row r="256" spans="1:22" x14ac:dyDescent="0.35">
      <c r="A256" t="s">
        <v>131</v>
      </c>
      <c r="B256" t="s">
        <v>154</v>
      </c>
      <c r="C256" t="s">
        <v>324</v>
      </c>
      <c r="D256" t="s">
        <v>319</v>
      </c>
      <c r="E256">
        <v>72</v>
      </c>
      <c r="F256">
        <v>297</v>
      </c>
      <c r="G256">
        <v>257</v>
      </c>
      <c r="H256">
        <v>66</v>
      </c>
      <c r="I256">
        <v>14</v>
      </c>
      <c r="J256">
        <v>1</v>
      </c>
      <c r="K256">
        <v>3</v>
      </c>
      <c r="L256">
        <v>34</v>
      </c>
      <c r="M256">
        <v>25</v>
      </c>
      <c r="N256">
        <v>33</v>
      </c>
      <c r="O256">
        <v>52</v>
      </c>
      <c r="P256">
        <v>4</v>
      </c>
      <c r="Q256">
        <v>10</v>
      </c>
      <c r="R256">
        <v>3</v>
      </c>
      <c r="S256">
        <f t="shared" si="3"/>
        <v>138</v>
      </c>
      <c r="T256">
        <v>9.1999999999999993</v>
      </c>
      <c r="U256">
        <v>5.9799999999999995</v>
      </c>
      <c r="V256">
        <v>5.9799999999999995</v>
      </c>
    </row>
    <row r="257" spans="1:22" x14ac:dyDescent="0.35">
      <c r="A257" t="s">
        <v>396</v>
      </c>
      <c r="B257" t="s">
        <v>216</v>
      </c>
      <c r="C257" t="s">
        <v>324</v>
      </c>
      <c r="D257" t="s">
        <v>1047</v>
      </c>
      <c r="E257">
        <v>86</v>
      </c>
      <c r="F257">
        <v>327</v>
      </c>
      <c r="G257">
        <v>296</v>
      </c>
      <c r="H257">
        <v>75</v>
      </c>
      <c r="I257">
        <v>14</v>
      </c>
      <c r="J257">
        <v>1</v>
      </c>
      <c r="K257">
        <v>3</v>
      </c>
      <c r="L257">
        <v>34</v>
      </c>
      <c r="M257">
        <v>28</v>
      </c>
      <c r="N257">
        <v>23</v>
      </c>
      <c r="O257">
        <v>61</v>
      </c>
      <c r="P257">
        <v>4</v>
      </c>
      <c r="Q257">
        <v>17</v>
      </c>
      <c r="R257">
        <v>5</v>
      </c>
      <c r="S257">
        <f t="shared" si="3"/>
        <v>136</v>
      </c>
      <c r="T257">
        <v>9.0666666666666664</v>
      </c>
      <c r="U257">
        <v>5.8933333333333335</v>
      </c>
      <c r="V257">
        <v>5.8933333333333335</v>
      </c>
    </row>
    <row r="258" spans="1:22" x14ac:dyDescent="0.35">
      <c r="A258" t="s">
        <v>2029</v>
      </c>
      <c r="B258" t="s">
        <v>598</v>
      </c>
      <c r="C258" t="s">
        <v>324</v>
      </c>
      <c r="D258" t="s">
        <v>296</v>
      </c>
      <c r="E258">
        <v>82</v>
      </c>
      <c r="F258">
        <v>351</v>
      </c>
      <c r="G258">
        <v>314</v>
      </c>
      <c r="H258">
        <v>75</v>
      </c>
      <c r="I258">
        <v>15</v>
      </c>
      <c r="J258">
        <v>2</v>
      </c>
      <c r="K258">
        <v>10</v>
      </c>
      <c r="L258">
        <v>38</v>
      </c>
      <c r="M258">
        <v>40</v>
      </c>
      <c r="N258">
        <v>31</v>
      </c>
      <c r="O258">
        <v>98</v>
      </c>
      <c r="P258">
        <v>4</v>
      </c>
      <c r="Q258">
        <v>1</v>
      </c>
      <c r="R258">
        <v>0</v>
      </c>
      <c r="S258">
        <f t="shared" ref="S258:S321" si="4">(H258-I258-J258-K258)+(2*I258)+(3*J258)+(4*K258)+L258+M258+N258-O258+Q258-R258</f>
        <v>136</v>
      </c>
      <c r="T258">
        <v>9.0666666666666664</v>
      </c>
      <c r="U258">
        <v>5.8933333333333335</v>
      </c>
      <c r="V258">
        <v>5.8933333333333335</v>
      </c>
    </row>
    <row r="259" spans="1:22" x14ac:dyDescent="0.35">
      <c r="A259" t="s">
        <v>1207</v>
      </c>
      <c r="B259" t="s">
        <v>1208</v>
      </c>
      <c r="C259" t="s">
        <v>324</v>
      </c>
      <c r="D259" t="s">
        <v>363</v>
      </c>
      <c r="E259">
        <v>75</v>
      </c>
      <c r="F259">
        <v>318</v>
      </c>
      <c r="G259">
        <v>281</v>
      </c>
      <c r="H259">
        <v>64</v>
      </c>
      <c r="I259">
        <v>13</v>
      </c>
      <c r="J259">
        <v>1</v>
      </c>
      <c r="K259">
        <v>13</v>
      </c>
      <c r="L259">
        <v>37</v>
      </c>
      <c r="M259">
        <v>40</v>
      </c>
      <c r="N259">
        <v>30</v>
      </c>
      <c r="O259">
        <v>93</v>
      </c>
      <c r="P259">
        <v>3</v>
      </c>
      <c r="Q259">
        <v>6</v>
      </c>
      <c r="R259">
        <v>2</v>
      </c>
      <c r="S259">
        <f t="shared" si="4"/>
        <v>136</v>
      </c>
      <c r="T259">
        <v>9.0666666666666664</v>
      </c>
      <c r="U259">
        <v>5.8933333333333335</v>
      </c>
      <c r="V259">
        <v>5.8933333333333335</v>
      </c>
    </row>
    <row r="260" spans="1:22" x14ac:dyDescent="0.35">
      <c r="A260" t="s">
        <v>346</v>
      </c>
      <c r="B260" t="s">
        <v>1572</v>
      </c>
      <c r="C260" t="s">
        <v>324</v>
      </c>
      <c r="D260" t="s">
        <v>309</v>
      </c>
      <c r="E260">
        <v>84</v>
      </c>
      <c r="F260">
        <v>329</v>
      </c>
      <c r="G260">
        <v>298</v>
      </c>
      <c r="H260">
        <v>73</v>
      </c>
      <c r="I260">
        <v>15</v>
      </c>
      <c r="J260">
        <v>1</v>
      </c>
      <c r="K260">
        <v>10</v>
      </c>
      <c r="L260">
        <v>35</v>
      </c>
      <c r="M260">
        <v>37</v>
      </c>
      <c r="N260">
        <v>22</v>
      </c>
      <c r="O260">
        <v>80</v>
      </c>
      <c r="P260">
        <v>5</v>
      </c>
      <c r="Q260">
        <v>1</v>
      </c>
      <c r="R260">
        <v>0</v>
      </c>
      <c r="S260">
        <f t="shared" si="4"/>
        <v>135</v>
      </c>
      <c r="T260">
        <v>9</v>
      </c>
      <c r="U260">
        <v>5.8500000000000005</v>
      </c>
      <c r="V260">
        <v>5.8500000000000005</v>
      </c>
    </row>
    <row r="261" spans="1:22" x14ac:dyDescent="0.35">
      <c r="A261" t="s">
        <v>54</v>
      </c>
      <c r="B261" t="s">
        <v>1205</v>
      </c>
      <c r="C261" t="s">
        <v>324</v>
      </c>
      <c r="D261" t="s">
        <v>1050</v>
      </c>
      <c r="E261">
        <v>69</v>
      </c>
      <c r="F261">
        <v>284</v>
      </c>
      <c r="G261">
        <v>265</v>
      </c>
      <c r="H261">
        <v>67</v>
      </c>
      <c r="I261">
        <v>14</v>
      </c>
      <c r="J261">
        <v>1</v>
      </c>
      <c r="K261">
        <v>8</v>
      </c>
      <c r="L261">
        <v>31</v>
      </c>
      <c r="M261">
        <v>33</v>
      </c>
      <c r="N261">
        <v>14</v>
      </c>
      <c r="O261">
        <v>51</v>
      </c>
      <c r="P261">
        <v>3</v>
      </c>
      <c r="Q261">
        <v>2</v>
      </c>
      <c r="R261">
        <v>1</v>
      </c>
      <c r="S261">
        <f t="shared" si="4"/>
        <v>135</v>
      </c>
      <c r="T261">
        <v>9</v>
      </c>
      <c r="U261">
        <v>5.8500000000000005</v>
      </c>
      <c r="V261">
        <v>5.8500000000000005</v>
      </c>
    </row>
    <row r="262" spans="1:22" x14ac:dyDescent="0.35">
      <c r="A262" t="s">
        <v>241</v>
      </c>
      <c r="B262" t="s">
        <v>499</v>
      </c>
      <c r="C262" t="s">
        <v>324</v>
      </c>
      <c r="E262">
        <v>66</v>
      </c>
      <c r="F262">
        <v>280</v>
      </c>
      <c r="G262">
        <v>236</v>
      </c>
      <c r="H262">
        <v>57</v>
      </c>
      <c r="I262">
        <v>10</v>
      </c>
      <c r="J262">
        <v>2</v>
      </c>
      <c r="K262">
        <v>7</v>
      </c>
      <c r="L262">
        <v>33</v>
      </c>
      <c r="M262">
        <v>30</v>
      </c>
      <c r="N262">
        <v>38</v>
      </c>
      <c r="O262">
        <v>62</v>
      </c>
      <c r="P262">
        <v>4</v>
      </c>
      <c r="Q262">
        <v>5</v>
      </c>
      <c r="R262">
        <v>1</v>
      </c>
      <c r="S262">
        <f t="shared" si="4"/>
        <v>135</v>
      </c>
      <c r="T262">
        <v>9</v>
      </c>
      <c r="U262">
        <v>5.8500000000000005</v>
      </c>
      <c r="V262">
        <v>5.8500000000000005</v>
      </c>
    </row>
    <row r="263" spans="1:22" x14ac:dyDescent="0.35">
      <c r="A263" t="s">
        <v>2037</v>
      </c>
      <c r="B263" t="s">
        <v>1759</v>
      </c>
      <c r="C263" t="s">
        <v>324</v>
      </c>
      <c r="D263" t="s">
        <v>310</v>
      </c>
      <c r="E263">
        <v>68</v>
      </c>
      <c r="F263">
        <v>265</v>
      </c>
      <c r="G263">
        <v>238</v>
      </c>
      <c r="H263">
        <v>63</v>
      </c>
      <c r="I263">
        <v>12</v>
      </c>
      <c r="J263">
        <v>1</v>
      </c>
      <c r="K263">
        <v>7</v>
      </c>
      <c r="L263">
        <v>30</v>
      </c>
      <c r="M263">
        <v>30</v>
      </c>
      <c r="N263">
        <v>22</v>
      </c>
      <c r="O263">
        <v>46</v>
      </c>
      <c r="P263">
        <v>2</v>
      </c>
      <c r="Q263">
        <v>1</v>
      </c>
      <c r="R263">
        <v>0</v>
      </c>
      <c r="S263">
        <f t="shared" si="4"/>
        <v>135</v>
      </c>
      <c r="T263">
        <v>9</v>
      </c>
      <c r="U263">
        <v>5.8500000000000005</v>
      </c>
      <c r="V263">
        <v>5.8500000000000005</v>
      </c>
    </row>
    <row r="264" spans="1:22" x14ac:dyDescent="0.35">
      <c r="A264" t="s">
        <v>43</v>
      </c>
      <c r="B264" t="s">
        <v>198</v>
      </c>
      <c r="C264" t="s">
        <v>324</v>
      </c>
      <c r="D264" t="s">
        <v>297</v>
      </c>
      <c r="E264">
        <v>72</v>
      </c>
      <c r="F264">
        <v>292</v>
      </c>
      <c r="G264">
        <v>258</v>
      </c>
      <c r="H264">
        <v>60</v>
      </c>
      <c r="I264">
        <v>11</v>
      </c>
      <c r="J264">
        <v>0</v>
      </c>
      <c r="K264">
        <v>8</v>
      </c>
      <c r="L264">
        <v>32</v>
      </c>
      <c r="M264">
        <v>32</v>
      </c>
      <c r="N264">
        <v>30</v>
      </c>
      <c r="O264">
        <v>56</v>
      </c>
      <c r="P264">
        <v>2</v>
      </c>
      <c r="Q264">
        <v>3</v>
      </c>
      <c r="R264">
        <v>1</v>
      </c>
      <c r="S264">
        <f t="shared" si="4"/>
        <v>135</v>
      </c>
      <c r="T264">
        <v>9</v>
      </c>
      <c r="U264">
        <v>5.8500000000000005</v>
      </c>
      <c r="V264">
        <v>5.8500000000000005</v>
      </c>
    </row>
    <row r="265" spans="1:22" x14ac:dyDescent="0.35">
      <c r="A265" t="s">
        <v>139</v>
      </c>
      <c r="B265" t="s">
        <v>1042</v>
      </c>
      <c r="C265" t="s">
        <v>324</v>
      </c>
      <c r="D265" t="s">
        <v>316</v>
      </c>
      <c r="E265">
        <v>85</v>
      </c>
      <c r="F265">
        <v>333</v>
      </c>
      <c r="G265">
        <v>295</v>
      </c>
      <c r="H265">
        <v>70</v>
      </c>
      <c r="I265">
        <v>13</v>
      </c>
      <c r="J265">
        <v>2</v>
      </c>
      <c r="K265">
        <v>10</v>
      </c>
      <c r="L265">
        <v>38</v>
      </c>
      <c r="M265">
        <v>37</v>
      </c>
      <c r="N265">
        <v>32</v>
      </c>
      <c r="O265">
        <v>97</v>
      </c>
      <c r="P265">
        <v>3</v>
      </c>
      <c r="Q265">
        <v>10</v>
      </c>
      <c r="R265">
        <v>3</v>
      </c>
      <c r="S265">
        <f t="shared" si="4"/>
        <v>134</v>
      </c>
      <c r="T265">
        <v>8.9333333333333336</v>
      </c>
      <c r="U265">
        <v>5.8066666666666666</v>
      </c>
      <c r="V265">
        <v>5.8066666666666666</v>
      </c>
    </row>
    <row r="266" spans="1:22" x14ac:dyDescent="0.35">
      <c r="A266" t="s">
        <v>71</v>
      </c>
      <c r="B266" t="s">
        <v>1548</v>
      </c>
      <c r="C266" t="s">
        <v>324</v>
      </c>
      <c r="D266" t="s">
        <v>323</v>
      </c>
      <c r="E266">
        <v>75</v>
      </c>
      <c r="F266">
        <v>291</v>
      </c>
      <c r="G266">
        <v>265</v>
      </c>
      <c r="H266">
        <v>67</v>
      </c>
      <c r="I266">
        <v>12</v>
      </c>
      <c r="J266">
        <v>1</v>
      </c>
      <c r="K266">
        <v>10</v>
      </c>
      <c r="L266">
        <v>32</v>
      </c>
      <c r="M266">
        <v>35</v>
      </c>
      <c r="N266">
        <v>20</v>
      </c>
      <c r="O266">
        <v>67</v>
      </c>
      <c r="P266">
        <v>2</v>
      </c>
      <c r="Q266">
        <v>5</v>
      </c>
      <c r="R266">
        <v>2</v>
      </c>
      <c r="S266">
        <f t="shared" si="4"/>
        <v>134</v>
      </c>
      <c r="T266">
        <v>8.9333333333333336</v>
      </c>
      <c r="U266">
        <v>5.8066666666666666</v>
      </c>
      <c r="V266">
        <v>5.8066666666666666</v>
      </c>
    </row>
    <row r="267" spans="1:22" x14ac:dyDescent="0.35">
      <c r="A267" t="s">
        <v>390</v>
      </c>
      <c r="B267" t="s">
        <v>1783</v>
      </c>
      <c r="C267" t="s">
        <v>324</v>
      </c>
      <c r="D267" t="s">
        <v>1049</v>
      </c>
      <c r="E267">
        <v>85</v>
      </c>
      <c r="F267">
        <v>331</v>
      </c>
      <c r="G267">
        <v>295</v>
      </c>
      <c r="H267">
        <v>68</v>
      </c>
      <c r="I267">
        <v>14</v>
      </c>
      <c r="J267">
        <v>1</v>
      </c>
      <c r="K267">
        <v>13</v>
      </c>
      <c r="L267">
        <v>37</v>
      </c>
      <c r="M267">
        <v>40</v>
      </c>
      <c r="N267">
        <v>29</v>
      </c>
      <c r="O267">
        <v>98</v>
      </c>
      <c r="P267">
        <v>3</v>
      </c>
      <c r="Q267">
        <v>1</v>
      </c>
      <c r="R267">
        <v>0</v>
      </c>
      <c r="S267">
        <f t="shared" si="4"/>
        <v>132</v>
      </c>
      <c r="T267">
        <v>8.8000000000000007</v>
      </c>
      <c r="U267">
        <v>5.7200000000000006</v>
      </c>
      <c r="V267">
        <v>5.7200000000000006</v>
      </c>
    </row>
    <row r="268" spans="1:22" x14ac:dyDescent="0.35">
      <c r="A268" t="s">
        <v>421</v>
      </c>
      <c r="B268" t="s">
        <v>226</v>
      </c>
      <c r="C268" t="s">
        <v>324</v>
      </c>
      <c r="D268" t="s">
        <v>1049</v>
      </c>
      <c r="E268">
        <v>104</v>
      </c>
      <c r="F268">
        <v>402</v>
      </c>
      <c r="G268">
        <v>363</v>
      </c>
      <c r="H268">
        <v>82</v>
      </c>
      <c r="I268">
        <v>16</v>
      </c>
      <c r="J268">
        <v>2</v>
      </c>
      <c r="K268">
        <v>8</v>
      </c>
      <c r="L268">
        <v>40</v>
      </c>
      <c r="M268">
        <v>38</v>
      </c>
      <c r="N268">
        <v>31</v>
      </c>
      <c r="O268">
        <v>105</v>
      </c>
      <c r="P268">
        <v>3</v>
      </c>
      <c r="Q268">
        <v>2</v>
      </c>
      <c r="R268">
        <v>1</v>
      </c>
      <c r="S268">
        <f t="shared" si="4"/>
        <v>131</v>
      </c>
      <c r="T268">
        <v>8.7333333333333325</v>
      </c>
      <c r="U268">
        <v>5.6766666666666667</v>
      </c>
      <c r="V268">
        <v>5.6766666666666667</v>
      </c>
    </row>
    <row r="269" spans="1:22" x14ac:dyDescent="0.35">
      <c r="A269" t="s">
        <v>1290</v>
      </c>
      <c r="B269" t="s">
        <v>1291</v>
      </c>
      <c r="C269" t="s">
        <v>324</v>
      </c>
      <c r="D269" t="s">
        <v>300</v>
      </c>
      <c r="E269">
        <v>83</v>
      </c>
      <c r="F269">
        <v>322</v>
      </c>
      <c r="G269">
        <v>274</v>
      </c>
      <c r="H269">
        <v>66</v>
      </c>
      <c r="I269">
        <v>13</v>
      </c>
      <c r="J269">
        <v>1</v>
      </c>
      <c r="K269">
        <v>9</v>
      </c>
      <c r="L269">
        <v>38</v>
      </c>
      <c r="M269">
        <v>33</v>
      </c>
      <c r="N269">
        <v>42</v>
      </c>
      <c r="O269">
        <v>93</v>
      </c>
      <c r="P269">
        <v>3</v>
      </c>
      <c r="Q269">
        <v>4</v>
      </c>
      <c r="R269">
        <v>1</v>
      </c>
      <c r="S269">
        <f t="shared" si="4"/>
        <v>131</v>
      </c>
      <c r="T269">
        <v>8.7333333333333325</v>
      </c>
      <c r="U269">
        <v>5.6766666666666667</v>
      </c>
      <c r="V269">
        <v>5.6766666666666667</v>
      </c>
    </row>
    <row r="270" spans="1:22" x14ac:dyDescent="0.35">
      <c r="A270" t="s">
        <v>1988</v>
      </c>
      <c r="B270" t="s">
        <v>1989</v>
      </c>
      <c r="C270" t="s">
        <v>324</v>
      </c>
      <c r="D270" t="s">
        <v>1046</v>
      </c>
      <c r="E270">
        <v>68</v>
      </c>
      <c r="F270">
        <v>276</v>
      </c>
      <c r="G270">
        <v>252</v>
      </c>
      <c r="H270">
        <v>62</v>
      </c>
      <c r="I270">
        <v>11</v>
      </c>
      <c r="J270">
        <v>1</v>
      </c>
      <c r="K270">
        <v>6</v>
      </c>
      <c r="L270">
        <v>29</v>
      </c>
      <c r="M270">
        <v>28</v>
      </c>
      <c r="N270">
        <v>20</v>
      </c>
      <c r="O270">
        <v>44</v>
      </c>
      <c r="P270">
        <v>1</v>
      </c>
      <c r="Q270">
        <v>6</v>
      </c>
      <c r="R270">
        <v>1</v>
      </c>
      <c r="S270">
        <f t="shared" si="4"/>
        <v>131</v>
      </c>
      <c r="T270">
        <v>8.7333333333333325</v>
      </c>
      <c r="U270">
        <v>5.6766666666666667</v>
      </c>
      <c r="V270">
        <v>5.6766666666666667</v>
      </c>
    </row>
    <row r="271" spans="1:22" x14ac:dyDescent="0.35">
      <c r="A271" t="s">
        <v>82</v>
      </c>
      <c r="B271" t="s">
        <v>1466</v>
      </c>
      <c r="C271" t="s">
        <v>324</v>
      </c>
      <c r="D271" t="s">
        <v>307</v>
      </c>
      <c r="E271">
        <v>74</v>
      </c>
      <c r="F271">
        <v>307</v>
      </c>
      <c r="G271">
        <v>261</v>
      </c>
      <c r="H271">
        <v>57</v>
      </c>
      <c r="I271">
        <v>12</v>
      </c>
      <c r="J271">
        <v>1</v>
      </c>
      <c r="K271">
        <v>11</v>
      </c>
      <c r="L271">
        <v>37</v>
      </c>
      <c r="M271">
        <v>34</v>
      </c>
      <c r="N271">
        <v>39</v>
      </c>
      <c r="O271">
        <v>87</v>
      </c>
      <c r="P271">
        <v>3</v>
      </c>
      <c r="Q271">
        <v>4</v>
      </c>
      <c r="R271">
        <v>1</v>
      </c>
      <c r="S271">
        <f t="shared" si="4"/>
        <v>130</v>
      </c>
      <c r="T271">
        <v>8.6666666666666661</v>
      </c>
      <c r="U271">
        <v>5.6333333333333329</v>
      </c>
      <c r="V271">
        <v>5.6333333333333329</v>
      </c>
    </row>
    <row r="272" spans="1:22" x14ac:dyDescent="0.35">
      <c r="A272" t="s">
        <v>270</v>
      </c>
      <c r="B272" t="s">
        <v>1296</v>
      </c>
      <c r="C272" t="s">
        <v>324</v>
      </c>
      <c r="D272" t="s">
        <v>307</v>
      </c>
      <c r="E272">
        <v>61</v>
      </c>
      <c r="F272">
        <v>253</v>
      </c>
      <c r="G272">
        <v>227</v>
      </c>
      <c r="H272">
        <v>62</v>
      </c>
      <c r="I272">
        <v>12</v>
      </c>
      <c r="J272">
        <v>1</v>
      </c>
      <c r="K272">
        <v>5</v>
      </c>
      <c r="L272">
        <v>30</v>
      </c>
      <c r="M272">
        <v>26</v>
      </c>
      <c r="N272">
        <v>21</v>
      </c>
      <c r="O272">
        <v>40</v>
      </c>
      <c r="P272">
        <v>2</v>
      </c>
      <c r="Q272">
        <v>3</v>
      </c>
      <c r="R272">
        <v>1</v>
      </c>
      <c r="S272">
        <f t="shared" si="4"/>
        <v>130</v>
      </c>
      <c r="T272">
        <v>8.6666666666666661</v>
      </c>
      <c r="U272">
        <v>5.6333333333333329</v>
      </c>
      <c r="V272">
        <v>5.6333333333333329</v>
      </c>
    </row>
    <row r="273" spans="1:22" x14ac:dyDescent="0.35">
      <c r="A273" t="s">
        <v>143</v>
      </c>
      <c r="B273" t="s">
        <v>1859</v>
      </c>
      <c r="C273" t="s">
        <v>324</v>
      </c>
      <c r="D273" t="s">
        <v>318</v>
      </c>
      <c r="E273">
        <v>68</v>
      </c>
      <c r="F273">
        <v>309</v>
      </c>
      <c r="G273">
        <v>272</v>
      </c>
      <c r="H273">
        <v>62</v>
      </c>
      <c r="I273">
        <v>11</v>
      </c>
      <c r="J273">
        <v>1</v>
      </c>
      <c r="K273">
        <v>12</v>
      </c>
      <c r="L273">
        <v>38</v>
      </c>
      <c r="M273">
        <v>34</v>
      </c>
      <c r="N273">
        <v>32</v>
      </c>
      <c r="O273">
        <v>86</v>
      </c>
      <c r="P273">
        <v>2</v>
      </c>
      <c r="Q273">
        <v>2</v>
      </c>
      <c r="R273">
        <v>1</v>
      </c>
      <c r="S273">
        <f t="shared" si="4"/>
        <v>130</v>
      </c>
      <c r="T273">
        <v>8.6666666666666661</v>
      </c>
      <c r="U273">
        <v>5.6333333333333329</v>
      </c>
      <c r="V273">
        <v>5.6333333333333329</v>
      </c>
    </row>
    <row r="274" spans="1:22" x14ac:dyDescent="0.35">
      <c r="A274" t="s">
        <v>262</v>
      </c>
      <c r="B274" t="s">
        <v>1297</v>
      </c>
      <c r="C274" t="s">
        <v>324</v>
      </c>
      <c r="D274" t="s">
        <v>297</v>
      </c>
      <c r="E274">
        <v>80</v>
      </c>
      <c r="F274">
        <v>309</v>
      </c>
      <c r="G274">
        <v>274</v>
      </c>
      <c r="H274">
        <v>66</v>
      </c>
      <c r="I274">
        <v>15</v>
      </c>
      <c r="J274">
        <v>2</v>
      </c>
      <c r="K274">
        <v>7</v>
      </c>
      <c r="L274">
        <v>35</v>
      </c>
      <c r="M274">
        <v>33</v>
      </c>
      <c r="N274">
        <v>27</v>
      </c>
      <c r="O274">
        <v>79</v>
      </c>
      <c r="P274">
        <v>4</v>
      </c>
      <c r="Q274">
        <v>10</v>
      </c>
      <c r="R274">
        <v>3</v>
      </c>
      <c r="S274">
        <f t="shared" si="4"/>
        <v>129</v>
      </c>
      <c r="T274">
        <v>8.6</v>
      </c>
      <c r="U274">
        <v>5.59</v>
      </c>
      <c r="V274">
        <v>5.59</v>
      </c>
    </row>
    <row r="275" spans="1:22" x14ac:dyDescent="0.35">
      <c r="A275" t="s">
        <v>188</v>
      </c>
      <c r="B275" t="s">
        <v>170</v>
      </c>
      <c r="C275" t="s">
        <v>324</v>
      </c>
      <c r="D275" t="s">
        <v>320</v>
      </c>
      <c r="E275">
        <v>74</v>
      </c>
      <c r="F275">
        <v>301</v>
      </c>
      <c r="G275">
        <v>262</v>
      </c>
      <c r="H275">
        <v>57</v>
      </c>
      <c r="I275">
        <v>12</v>
      </c>
      <c r="J275">
        <v>1</v>
      </c>
      <c r="K275">
        <v>12</v>
      </c>
      <c r="L275">
        <v>35</v>
      </c>
      <c r="M275">
        <v>36</v>
      </c>
      <c r="N275">
        <v>30</v>
      </c>
      <c r="O275">
        <v>82</v>
      </c>
      <c r="P275">
        <v>6</v>
      </c>
      <c r="Q275">
        <v>1</v>
      </c>
      <c r="R275">
        <v>0</v>
      </c>
      <c r="S275">
        <f t="shared" si="4"/>
        <v>127</v>
      </c>
      <c r="T275">
        <v>8.4666666666666668</v>
      </c>
      <c r="U275">
        <v>5.5033333333333339</v>
      </c>
      <c r="V275">
        <v>5.5033333333333339</v>
      </c>
    </row>
    <row r="276" spans="1:22" x14ac:dyDescent="0.35">
      <c r="A276" t="s">
        <v>1738</v>
      </c>
      <c r="B276" t="s">
        <v>1739</v>
      </c>
      <c r="C276" t="s">
        <v>324</v>
      </c>
      <c r="D276" t="s">
        <v>304</v>
      </c>
      <c r="E276">
        <v>72</v>
      </c>
      <c r="F276">
        <v>280</v>
      </c>
      <c r="G276">
        <v>254</v>
      </c>
      <c r="H276">
        <v>64</v>
      </c>
      <c r="I276">
        <v>15</v>
      </c>
      <c r="J276">
        <v>1</v>
      </c>
      <c r="K276">
        <v>8</v>
      </c>
      <c r="L276">
        <v>31</v>
      </c>
      <c r="M276">
        <v>33</v>
      </c>
      <c r="N276">
        <v>20</v>
      </c>
      <c r="O276">
        <v>64</v>
      </c>
      <c r="P276">
        <v>2</v>
      </c>
      <c r="Q276">
        <v>3</v>
      </c>
      <c r="R276">
        <v>1</v>
      </c>
      <c r="S276">
        <f t="shared" si="4"/>
        <v>127</v>
      </c>
      <c r="T276">
        <v>8.4666666666666668</v>
      </c>
      <c r="U276">
        <v>5.5033333333333339</v>
      </c>
      <c r="V276">
        <v>5.5033333333333339</v>
      </c>
    </row>
    <row r="277" spans="1:22" x14ac:dyDescent="0.35">
      <c r="A277" t="s">
        <v>61</v>
      </c>
      <c r="B277" t="s">
        <v>688</v>
      </c>
      <c r="C277" t="s">
        <v>324</v>
      </c>
      <c r="D277" t="s">
        <v>310</v>
      </c>
      <c r="E277">
        <v>67</v>
      </c>
      <c r="F277">
        <v>259</v>
      </c>
      <c r="G277">
        <v>233</v>
      </c>
      <c r="H277">
        <v>56</v>
      </c>
      <c r="I277">
        <v>11</v>
      </c>
      <c r="J277">
        <v>1</v>
      </c>
      <c r="K277">
        <v>8</v>
      </c>
      <c r="L277">
        <v>29</v>
      </c>
      <c r="M277">
        <v>29</v>
      </c>
      <c r="N277">
        <v>19</v>
      </c>
      <c r="O277">
        <v>53</v>
      </c>
      <c r="P277">
        <v>4</v>
      </c>
      <c r="Q277">
        <v>2</v>
      </c>
      <c r="R277">
        <v>0</v>
      </c>
      <c r="S277">
        <f t="shared" si="4"/>
        <v>119</v>
      </c>
      <c r="T277">
        <v>7.9333333333333336</v>
      </c>
      <c r="U277">
        <v>4.9583333333333339</v>
      </c>
      <c r="V277">
        <v>4.9583333333333339</v>
      </c>
    </row>
    <row r="278" spans="1:22" x14ac:dyDescent="0.35">
      <c r="A278" t="s">
        <v>2026</v>
      </c>
      <c r="B278" t="s">
        <v>2030</v>
      </c>
      <c r="C278" t="s">
        <v>324</v>
      </c>
      <c r="D278" t="s">
        <v>303</v>
      </c>
      <c r="E278">
        <v>68</v>
      </c>
      <c r="F278">
        <v>273</v>
      </c>
      <c r="G278">
        <v>248</v>
      </c>
      <c r="H278">
        <v>62</v>
      </c>
      <c r="I278">
        <v>12</v>
      </c>
      <c r="J278">
        <v>1</v>
      </c>
      <c r="K278">
        <v>7</v>
      </c>
      <c r="L278">
        <v>29</v>
      </c>
      <c r="M278">
        <v>30</v>
      </c>
      <c r="N278">
        <v>19</v>
      </c>
      <c r="O278">
        <v>59</v>
      </c>
      <c r="P278">
        <v>3</v>
      </c>
      <c r="Q278">
        <v>2</v>
      </c>
      <c r="R278">
        <v>1</v>
      </c>
      <c r="S278">
        <f t="shared" si="4"/>
        <v>117</v>
      </c>
      <c r="T278">
        <v>7.8</v>
      </c>
      <c r="U278">
        <v>4.875</v>
      </c>
      <c r="V278">
        <v>4.875</v>
      </c>
    </row>
    <row r="279" spans="1:22" x14ac:dyDescent="0.35">
      <c r="A279" t="s">
        <v>389</v>
      </c>
      <c r="B279" t="s">
        <v>342</v>
      </c>
      <c r="C279" t="s">
        <v>324</v>
      </c>
      <c r="D279" t="s">
        <v>363</v>
      </c>
      <c r="E279">
        <v>65</v>
      </c>
      <c r="F279">
        <v>261</v>
      </c>
      <c r="G279">
        <v>224</v>
      </c>
      <c r="H279">
        <v>55</v>
      </c>
      <c r="I279">
        <v>10</v>
      </c>
      <c r="J279">
        <v>1</v>
      </c>
      <c r="K279">
        <v>4</v>
      </c>
      <c r="L279">
        <v>26</v>
      </c>
      <c r="M279">
        <v>24</v>
      </c>
      <c r="N279">
        <v>29</v>
      </c>
      <c r="O279">
        <v>42</v>
      </c>
      <c r="P279">
        <v>5</v>
      </c>
      <c r="Q279">
        <v>1</v>
      </c>
      <c r="R279">
        <v>0</v>
      </c>
      <c r="S279">
        <f t="shared" si="4"/>
        <v>117</v>
      </c>
      <c r="T279">
        <v>7.8</v>
      </c>
      <c r="U279">
        <v>4.875</v>
      </c>
      <c r="V279">
        <v>4.875</v>
      </c>
    </row>
    <row r="280" spans="1:22" x14ac:dyDescent="0.35">
      <c r="A280" t="s">
        <v>88</v>
      </c>
      <c r="B280" t="s">
        <v>382</v>
      </c>
      <c r="C280" t="s">
        <v>324</v>
      </c>
      <c r="D280" t="s">
        <v>310</v>
      </c>
      <c r="E280">
        <v>58</v>
      </c>
      <c r="F280">
        <v>224</v>
      </c>
      <c r="G280">
        <v>198</v>
      </c>
      <c r="H280">
        <v>48</v>
      </c>
      <c r="I280">
        <v>9</v>
      </c>
      <c r="J280">
        <v>1</v>
      </c>
      <c r="K280">
        <v>7</v>
      </c>
      <c r="L280">
        <v>27</v>
      </c>
      <c r="M280">
        <v>26</v>
      </c>
      <c r="N280">
        <v>21</v>
      </c>
      <c r="O280">
        <v>43</v>
      </c>
      <c r="P280">
        <v>2</v>
      </c>
      <c r="Q280">
        <v>8</v>
      </c>
      <c r="R280">
        <v>2</v>
      </c>
      <c r="S280">
        <f t="shared" si="4"/>
        <v>117</v>
      </c>
      <c r="T280">
        <v>7.8</v>
      </c>
      <c r="U280">
        <v>4.875</v>
      </c>
      <c r="V280">
        <v>4.875</v>
      </c>
    </row>
    <row r="281" spans="1:22" x14ac:dyDescent="0.35">
      <c r="A281" t="s">
        <v>976</v>
      </c>
      <c r="B281" t="s">
        <v>1743</v>
      </c>
      <c r="C281" t="s">
        <v>324</v>
      </c>
      <c r="D281" t="s">
        <v>363</v>
      </c>
      <c r="E281">
        <v>77</v>
      </c>
      <c r="F281">
        <v>289</v>
      </c>
      <c r="G281">
        <v>255</v>
      </c>
      <c r="H281">
        <v>61</v>
      </c>
      <c r="I281">
        <v>13</v>
      </c>
      <c r="J281">
        <v>1</v>
      </c>
      <c r="K281">
        <v>10</v>
      </c>
      <c r="L281">
        <v>34</v>
      </c>
      <c r="M281">
        <v>33</v>
      </c>
      <c r="N281">
        <v>28</v>
      </c>
      <c r="O281">
        <v>88</v>
      </c>
      <c r="P281">
        <v>2</v>
      </c>
      <c r="Q281">
        <v>4</v>
      </c>
      <c r="R281">
        <v>1</v>
      </c>
      <c r="S281">
        <f t="shared" si="4"/>
        <v>116</v>
      </c>
      <c r="T281">
        <v>7.7333333333333334</v>
      </c>
      <c r="U281">
        <v>4.833333333333333</v>
      </c>
      <c r="V281">
        <v>4.833333333333333</v>
      </c>
    </row>
    <row r="282" spans="1:22" x14ac:dyDescent="0.35">
      <c r="A282" t="s">
        <v>1424</v>
      </c>
      <c r="B282" t="s">
        <v>1835</v>
      </c>
      <c r="C282" t="s">
        <v>324</v>
      </c>
      <c r="D282" t="s">
        <v>1047</v>
      </c>
      <c r="E282">
        <v>74</v>
      </c>
      <c r="F282">
        <v>291</v>
      </c>
      <c r="G282">
        <v>256</v>
      </c>
      <c r="H282">
        <v>59</v>
      </c>
      <c r="I282">
        <v>10</v>
      </c>
      <c r="J282">
        <v>1</v>
      </c>
      <c r="K282">
        <v>4</v>
      </c>
      <c r="L282">
        <v>30</v>
      </c>
      <c r="M282">
        <v>25</v>
      </c>
      <c r="N282">
        <v>29</v>
      </c>
      <c r="O282">
        <v>67</v>
      </c>
      <c r="P282">
        <v>2</v>
      </c>
      <c r="Q282">
        <v>21</v>
      </c>
      <c r="R282">
        <v>6</v>
      </c>
      <c r="S282">
        <f t="shared" si="4"/>
        <v>115</v>
      </c>
      <c r="T282">
        <v>7.666666666666667</v>
      </c>
      <c r="U282">
        <v>4.791666666666667</v>
      </c>
      <c r="V282">
        <v>4.791666666666667</v>
      </c>
    </row>
    <row r="283" spans="1:22" x14ac:dyDescent="0.35">
      <c r="A283" t="s">
        <v>66</v>
      </c>
      <c r="B283" t="s">
        <v>980</v>
      </c>
      <c r="C283" t="s">
        <v>324</v>
      </c>
      <c r="D283" t="s">
        <v>1046</v>
      </c>
      <c r="E283">
        <v>61</v>
      </c>
      <c r="F283">
        <v>239</v>
      </c>
      <c r="G283">
        <v>212</v>
      </c>
      <c r="H283">
        <v>52</v>
      </c>
      <c r="I283">
        <v>9</v>
      </c>
      <c r="J283">
        <v>0</v>
      </c>
      <c r="K283">
        <v>8</v>
      </c>
      <c r="L283">
        <v>27</v>
      </c>
      <c r="M283">
        <v>28</v>
      </c>
      <c r="N283">
        <v>22</v>
      </c>
      <c r="O283">
        <v>48</v>
      </c>
      <c r="P283">
        <v>2</v>
      </c>
      <c r="Q283">
        <v>1</v>
      </c>
      <c r="R283">
        <v>0</v>
      </c>
      <c r="S283">
        <f t="shared" si="4"/>
        <v>115</v>
      </c>
      <c r="T283">
        <v>7.666666666666667</v>
      </c>
      <c r="U283">
        <v>4.791666666666667</v>
      </c>
      <c r="V283">
        <v>4.791666666666667</v>
      </c>
    </row>
    <row r="284" spans="1:22" x14ac:dyDescent="0.35">
      <c r="A284" t="s">
        <v>1073</v>
      </c>
      <c r="B284" t="s">
        <v>244</v>
      </c>
      <c r="C284" t="s">
        <v>324</v>
      </c>
      <c r="D284" t="s">
        <v>297</v>
      </c>
      <c r="E284">
        <v>72</v>
      </c>
      <c r="F284">
        <v>275</v>
      </c>
      <c r="G284">
        <v>254</v>
      </c>
      <c r="H284">
        <v>63</v>
      </c>
      <c r="I284">
        <v>13</v>
      </c>
      <c r="J284">
        <v>2</v>
      </c>
      <c r="K284">
        <v>7</v>
      </c>
      <c r="L284">
        <v>30</v>
      </c>
      <c r="M284">
        <v>31</v>
      </c>
      <c r="N284">
        <v>15</v>
      </c>
      <c r="O284">
        <v>65</v>
      </c>
      <c r="P284">
        <v>2</v>
      </c>
      <c r="Q284">
        <v>5</v>
      </c>
      <c r="R284">
        <v>2</v>
      </c>
      <c r="S284">
        <f t="shared" si="4"/>
        <v>115</v>
      </c>
      <c r="T284">
        <v>7.666666666666667</v>
      </c>
      <c r="U284">
        <v>4.791666666666667</v>
      </c>
      <c r="V284">
        <v>4.791666666666667</v>
      </c>
    </row>
    <row r="285" spans="1:22" x14ac:dyDescent="0.35">
      <c r="A285" t="s">
        <v>162</v>
      </c>
      <c r="B285" t="s">
        <v>161</v>
      </c>
      <c r="C285" t="s">
        <v>324</v>
      </c>
      <c r="E285">
        <v>62</v>
      </c>
      <c r="F285">
        <v>275</v>
      </c>
      <c r="G285">
        <v>238</v>
      </c>
      <c r="H285">
        <v>55</v>
      </c>
      <c r="I285">
        <v>10</v>
      </c>
      <c r="J285">
        <v>0</v>
      </c>
      <c r="K285">
        <v>8</v>
      </c>
      <c r="L285">
        <v>32</v>
      </c>
      <c r="M285">
        <v>28</v>
      </c>
      <c r="N285">
        <v>31</v>
      </c>
      <c r="O285">
        <v>66</v>
      </c>
      <c r="P285">
        <v>2</v>
      </c>
      <c r="Q285">
        <v>2</v>
      </c>
      <c r="R285">
        <v>1</v>
      </c>
      <c r="S285">
        <f t="shared" si="4"/>
        <v>115</v>
      </c>
      <c r="T285">
        <v>7.666666666666667</v>
      </c>
      <c r="U285">
        <v>4.791666666666667</v>
      </c>
      <c r="V285">
        <v>4.791666666666667</v>
      </c>
    </row>
    <row r="286" spans="1:22" x14ac:dyDescent="0.35">
      <c r="A286" t="s">
        <v>2013</v>
      </c>
      <c r="B286" t="s">
        <v>1397</v>
      </c>
      <c r="C286" t="s">
        <v>324</v>
      </c>
      <c r="D286" t="s">
        <v>315</v>
      </c>
      <c r="E286">
        <v>70</v>
      </c>
      <c r="F286">
        <v>278</v>
      </c>
      <c r="G286">
        <v>242</v>
      </c>
      <c r="H286">
        <v>54</v>
      </c>
      <c r="I286">
        <v>12</v>
      </c>
      <c r="J286">
        <v>1</v>
      </c>
      <c r="K286">
        <v>5</v>
      </c>
      <c r="L286">
        <v>32</v>
      </c>
      <c r="M286">
        <v>25</v>
      </c>
      <c r="N286">
        <v>28</v>
      </c>
      <c r="O286">
        <v>72</v>
      </c>
      <c r="P286">
        <v>5</v>
      </c>
      <c r="Q286">
        <v>26</v>
      </c>
      <c r="R286">
        <v>8</v>
      </c>
      <c r="S286">
        <f t="shared" si="4"/>
        <v>114</v>
      </c>
      <c r="T286">
        <v>7.6</v>
      </c>
      <c r="U286">
        <v>4.75</v>
      </c>
      <c r="V286">
        <v>4.75</v>
      </c>
    </row>
    <row r="287" spans="1:22" x14ac:dyDescent="0.35">
      <c r="A287" t="s">
        <v>332</v>
      </c>
      <c r="B287" t="s">
        <v>166</v>
      </c>
      <c r="C287" t="s">
        <v>324</v>
      </c>
      <c r="D287" t="s">
        <v>296</v>
      </c>
      <c r="E287">
        <v>81</v>
      </c>
      <c r="F287">
        <v>307</v>
      </c>
      <c r="G287">
        <v>274</v>
      </c>
      <c r="H287">
        <v>63</v>
      </c>
      <c r="I287">
        <v>11</v>
      </c>
      <c r="J287">
        <v>2</v>
      </c>
      <c r="K287">
        <v>9</v>
      </c>
      <c r="L287">
        <v>34</v>
      </c>
      <c r="M287">
        <v>32</v>
      </c>
      <c r="N287">
        <v>28</v>
      </c>
      <c r="O287">
        <v>91</v>
      </c>
      <c r="P287">
        <v>2</v>
      </c>
      <c r="Q287">
        <v>6</v>
      </c>
      <c r="R287">
        <v>1</v>
      </c>
      <c r="S287">
        <f t="shared" si="4"/>
        <v>113</v>
      </c>
      <c r="T287">
        <v>7.5333333333333332</v>
      </c>
      <c r="U287">
        <v>4.708333333333333</v>
      </c>
      <c r="V287">
        <v>4.708333333333333</v>
      </c>
    </row>
    <row r="288" spans="1:22" x14ac:dyDescent="0.35">
      <c r="A288" t="s">
        <v>102</v>
      </c>
      <c r="B288" t="s">
        <v>1698</v>
      </c>
      <c r="C288" t="s">
        <v>324</v>
      </c>
      <c r="D288" t="s">
        <v>302</v>
      </c>
      <c r="E288">
        <v>60</v>
      </c>
      <c r="F288">
        <v>246</v>
      </c>
      <c r="G288">
        <v>229</v>
      </c>
      <c r="H288">
        <v>64</v>
      </c>
      <c r="I288">
        <v>13</v>
      </c>
      <c r="J288">
        <v>1</v>
      </c>
      <c r="K288">
        <v>3</v>
      </c>
      <c r="L288">
        <v>25</v>
      </c>
      <c r="M288">
        <v>24</v>
      </c>
      <c r="N288">
        <v>12</v>
      </c>
      <c r="O288">
        <v>42</v>
      </c>
      <c r="P288">
        <v>2</v>
      </c>
      <c r="Q288">
        <v>9</v>
      </c>
      <c r="R288">
        <v>3</v>
      </c>
      <c r="S288">
        <f t="shared" si="4"/>
        <v>113</v>
      </c>
      <c r="T288">
        <v>7.5333333333333332</v>
      </c>
      <c r="U288">
        <v>4.708333333333333</v>
      </c>
      <c r="V288">
        <v>4.708333333333333</v>
      </c>
    </row>
    <row r="289" spans="1:22" x14ac:dyDescent="0.35">
      <c r="A289" t="s">
        <v>99</v>
      </c>
      <c r="B289" t="s">
        <v>974</v>
      </c>
      <c r="C289" t="s">
        <v>324</v>
      </c>
      <c r="D289" t="s">
        <v>1048</v>
      </c>
      <c r="E289">
        <v>67</v>
      </c>
      <c r="F289">
        <v>256</v>
      </c>
      <c r="G289">
        <v>234</v>
      </c>
      <c r="H289">
        <v>55</v>
      </c>
      <c r="I289">
        <v>10</v>
      </c>
      <c r="J289">
        <v>1</v>
      </c>
      <c r="K289">
        <v>7</v>
      </c>
      <c r="L289">
        <v>27</v>
      </c>
      <c r="M289">
        <v>27</v>
      </c>
      <c r="N289">
        <v>15</v>
      </c>
      <c r="O289">
        <v>46</v>
      </c>
      <c r="P289">
        <v>4</v>
      </c>
      <c r="Q289">
        <v>2</v>
      </c>
      <c r="R289">
        <v>1</v>
      </c>
      <c r="S289">
        <f t="shared" si="4"/>
        <v>112</v>
      </c>
      <c r="T289">
        <v>7.4666666666666668</v>
      </c>
      <c r="U289">
        <v>4.666666666666667</v>
      </c>
      <c r="V289">
        <v>4.666666666666667</v>
      </c>
    </row>
    <row r="290" spans="1:22" x14ac:dyDescent="0.35">
      <c r="A290" t="s">
        <v>393</v>
      </c>
      <c r="B290" t="s">
        <v>1987</v>
      </c>
      <c r="C290" t="s">
        <v>324</v>
      </c>
      <c r="D290" t="s">
        <v>314</v>
      </c>
      <c r="E290">
        <v>69</v>
      </c>
      <c r="F290">
        <v>261</v>
      </c>
      <c r="G290">
        <v>230</v>
      </c>
      <c r="H290">
        <v>54</v>
      </c>
      <c r="I290">
        <v>11</v>
      </c>
      <c r="J290">
        <v>1</v>
      </c>
      <c r="K290">
        <v>6</v>
      </c>
      <c r="L290">
        <v>30</v>
      </c>
      <c r="M290">
        <v>26</v>
      </c>
      <c r="N290">
        <v>24</v>
      </c>
      <c r="O290">
        <v>58</v>
      </c>
      <c r="P290">
        <v>3</v>
      </c>
      <c r="Q290">
        <v>6</v>
      </c>
      <c r="R290">
        <v>1</v>
      </c>
      <c r="S290">
        <f t="shared" si="4"/>
        <v>112</v>
      </c>
      <c r="T290">
        <v>7.4666666666666668</v>
      </c>
      <c r="U290">
        <v>4.666666666666667</v>
      </c>
      <c r="V290">
        <v>4.666666666666667</v>
      </c>
    </row>
    <row r="291" spans="1:22" x14ac:dyDescent="0.35">
      <c r="A291" t="s">
        <v>102</v>
      </c>
      <c r="B291" t="s">
        <v>1423</v>
      </c>
      <c r="C291" t="s">
        <v>324</v>
      </c>
      <c r="D291" t="s">
        <v>316</v>
      </c>
      <c r="E291">
        <v>68</v>
      </c>
      <c r="F291">
        <v>278</v>
      </c>
      <c r="G291">
        <v>239</v>
      </c>
      <c r="H291">
        <v>51</v>
      </c>
      <c r="I291">
        <v>10</v>
      </c>
      <c r="J291">
        <v>1</v>
      </c>
      <c r="K291">
        <v>10</v>
      </c>
      <c r="L291">
        <v>32</v>
      </c>
      <c r="M291">
        <v>32</v>
      </c>
      <c r="N291">
        <v>34</v>
      </c>
      <c r="O291">
        <v>84</v>
      </c>
      <c r="P291">
        <v>3</v>
      </c>
      <c r="Q291">
        <v>7</v>
      </c>
      <c r="R291">
        <v>2</v>
      </c>
      <c r="S291">
        <f t="shared" si="4"/>
        <v>112</v>
      </c>
      <c r="T291">
        <v>7.4666666666666668</v>
      </c>
      <c r="U291">
        <v>4.666666666666667</v>
      </c>
      <c r="V291">
        <v>4.666666666666667</v>
      </c>
    </row>
    <row r="292" spans="1:22" x14ac:dyDescent="0.35">
      <c r="A292" t="s">
        <v>1306</v>
      </c>
      <c r="B292" t="s">
        <v>1307</v>
      </c>
      <c r="C292" t="s">
        <v>324</v>
      </c>
      <c r="D292" t="s">
        <v>1048</v>
      </c>
      <c r="E292">
        <v>59</v>
      </c>
      <c r="F292">
        <v>242</v>
      </c>
      <c r="G292">
        <v>219</v>
      </c>
      <c r="H292">
        <v>50</v>
      </c>
      <c r="I292">
        <v>9</v>
      </c>
      <c r="J292">
        <v>3</v>
      </c>
      <c r="K292">
        <v>7</v>
      </c>
      <c r="L292">
        <v>26</v>
      </c>
      <c r="M292">
        <v>26</v>
      </c>
      <c r="N292">
        <v>18</v>
      </c>
      <c r="O292">
        <v>52</v>
      </c>
      <c r="P292">
        <v>3</v>
      </c>
      <c r="Q292">
        <v>8</v>
      </c>
      <c r="R292">
        <v>2</v>
      </c>
      <c r="S292">
        <f t="shared" si="4"/>
        <v>110</v>
      </c>
      <c r="T292">
        <v>7.333333333333333</v>
      </c>
      <c r="U292">
        <v>4.583333333333333</v>
      </c>
      <c r="V292">
        <v>4.583333333333333</v>
      </c>
    </row>
    <row r="293" spans="1:22" x14ac:dyDescent="0.35">
      <c r="A293" t="s">
        <v>156</v>
      </c>
      <c r="B293" t="s">
        <v>483</v>
      </c>
      <c r="C293" t="s">
        <v>324</v>
      </c>
      <c r="D293" t="s">
        <v>298</v>
      </c>
      <c r="E293">
        <v>67</v>
      </c>
      <c r="F293">
        <v>267</v>
      </c>
      <c r="G293">
        <v>240</v>
      </c>
      <c r="H293">
        <v>59</v>
      </c>
      <c r="I293">
        <v>13</v>
      </c>
      <c r="J293">
        <v>1</v>
      </c>
      <c r="K293">
        <v>4</v>
      </c>
      <c r="L293">
        <v>29</v>
      </c>
      <c r="M293">
        <v>25</v>
      </c>
      <c r="N293">
        <v>18</v>
      </c>
      <c r="O293">
        <v>58</v>
      </c>
      <c r="P293">
        <v>6</v>
      </c>
      <c r="Q293">
        <v>13</v>
      </c>
      <c r="R293">
        <v>4</v>
      </c>
      <c r="S293">
        <f t="shared" si="4"/>
        <v>109</v>
      </c>
      <c r="T293">
        <v>7.2666666666666666</v>
      </c>
      <c r="U293">
        <v>4.541666666666667</v>
      </c>
      <c r="V293">
        <v>4.541666666666667</v>
      </c>
    </row>
    <row r="294" spans="1:22" x14ac:dyDescent="0.35">
      <c r="A294" t="s">
        <v>549</v>
      </c>
      <c r="B294" t="s">
        <v>970</v>
      </c>
      <c r="C294" t="s">
        <v>324</v>
      </c>
      <c r="D294" t="s">
        <v>318</v>
      </c>
      <c r="E294">
        <v>88</v>
      </c>
      <c r="F294">
        <v>354</v>
      </c>
      <c r="G294">
        <v>325</v>
      </c>
      <c r="H294">
        <v>74</v>
      </c>
      <c r="I294">
        <v>16</v>
      </c>
      <c r="J294">
        <v>1</v>
      </c>
      <c r="K294">
        <v>9</v>
      </c>
      <c r="L294">
        <v>35</v>
      </c>
      <c r="M294">
        <v>37</v>
      </c>
      <c r="N294">
        <v>22</v>
      </c>
      <c r="O294">
        <v>110</v>
      </c>
      <c r="P294">
        <v>4</v>
      </c>
      <c r="Q294">
        <v>7</v>
      </c>
      <c r="R294">
        <v>2</v>
      </c>
      <c r="S294">
        <f t="shared" si="4"/>
        <v>108</v>
      </c>
      <c r="T294">
        <v>7.2</v>
      </c>
      <c r="U294">
        <v>4.5</v>
      </c>
      <c r="V294">
        <v>4.5</v>
      </c>
    </row>
    <row r="295" spans="1:22" x14ac:dyDescent="0.35">
      <c r="A295" t="s">
        <v>1071</v>
      </c>
      <c r="B295" t="s">
        <v>112</v>
      </c>
      <c r="C295" t="s">
        <v>324</v>
      </c>
      <c r="D295" t="s">
        <v>304</v>
      </c>
      <c r="E295">
        <v>54</v>
      </c>
      <c r="F295">
        <v>225</v>
      </c>
      <c r="G295">
        <v>208</v>
      </c>
      <c r="H295">
        <v>57</v>
      </c>
      <c r="I295">
        <v>11</v>
      </c>
      <c r="J295">
        <v>2</v>
      </c>
      <c r="K295">
        <v>7</v>
      </c>
      <c r="L295">
        <v>27</v>
      </c>
      <c r="M295">
        <v>27</v>
      </c>
      <c r="N295">
        <v>12</v>
      </c>
      <c r="O295">
        <v>55</v>
      </c>
      <c r="P295">
        <v>2</v>
      </c>
      <c r="Q295">
        <v>6</v>
      </c>
      <c r="R295">
        <v>2</v>
      </c>
      <c r="S295">
        <f t="shared" si="4"/>
        <v>108</v>
      </c>
      <c r="T295">
        <v>7.2</v>
      </c>
      <c r="U295">
        <v>4.5</v>
      </c>
      <c r="V295">
        <v>4.5</v>
      </c>
    </row>
    <row r="296" spans="1:22" x14ac:dyDescent="0.35">
      <c r="A296" t="s">
        <v>260</v>
      </c>
      <c r="B296" t="s">
        <v>1571</v>
      </c>
      <c r="C296" t="s">
        <v>324</v>
      </c>
      <c r="D296" t="s">
        <v>363</v>
      </c>
      <c r="E296">
        <v>50</v>
      </c>
      <c r="F296">
        <v>195</v>
      </c>
      <c r="G296">
        <v>179</v>
      </c>
      <c r="H296">
        <v>47</v>
      </c>
      <c r="I296">
        <v>10</v>
      </c>
      <c r="J296">
        <v>1</v>
      </c>
      <c r="K296">
        <v>3</v>
      </c>
      <c r="L296">
        <v>21</v>
      </c>
      <c r="M296">
        <v>20</v>
      </c>
      <c r="N296">
        <v>12</v>
      </c>
      <c r="O296">
        <v>21</v>
      </c>
      <c r="P296">
        <v>1</v>
      </c>
      <c r="Q296">
        <v>5</v>
      </c>
      <c r="R296">
        <v>2</v>
      </c>
      <c r="S296">
        <f t="shared" si="4"/>
        <v>103</v>
      </c>
      <c r="T296">
        <v>6.8666666666666663</v>
      </c>
      <c r="U296">
        <v>4.2916666666666661</v>
      </c>
      <c r="V296">
        <v>4.2916666666666661</v>
      </c>
    </row>
    <row r="297" spans="1:22" x14ac:dyDescent="0.35">
      <c r="A297" t="s">
        <v>730</v>
      </c>
      <c r="B297" t="s">
        <v>349</v>
      </c>
      <c r="C297" t="s">
        <v>324</v>
      </c>
      <c r="D297" t="s">
        <v>315</v>
      </c>
      <c r="E297">
        <v>54</v>
      </c>
      <c r="F297">
        <v>228</v>
      </c>
      <c r="G297">
        <v>213</v>
      </c>
      <c r="H297">
        <v>58</v>
      </c>
      <c r="I297">
        <v>11</v>
      </c>
      <c r="J297">
        <v>1</v>
      </c>
      <c r="K297">
        <v>4</v>
      </c>
      <c r="L297">
        <v>24</v>
      </c>
      <c r="M297">
        <v>24</v>
      </c>
      <c r="N297">
        <v>10</v>
      </c>
      <c r="O297">
        <v>42</v>
      </c>
      <c r="P297">
        <v>2</v>
      </c>
      <c r="Q297">
        <v>4</v>
      </c>
      <c r="R297">
        <v>1</v>
      </c>
      <c r="S297">
        <f t="shared" si="4"/>
        <v>102</v>
      </c>
      <c r="T297">
        <v>6.8</v>
      </c>
      <c r="U297">
        <v>4.25</v>
      </c>
      <c r="V297">
        <v>4.25</v>
      </c>
    </row>
    <row r="298" spans="1:22" x14ac:dyDescent="0.35">
      <c r="A298" t="s">
        <v>1112</v>
      </c>
      <c r="B298" t="s">
        <v>1587</v>
      </c>
      <c r="C298" t="s">
        <v>324</v>
      </c>
      <c r="D298" t="s">
        <v>363</v>
      </c>
      <c r="E298">
        <v>56</v>
      </c>
      <c r="F298">
        <v>221</v>
      </c>
      <c r="G298">
        <v>197</v>
      </c>
      <c r="H298">
        <v>47</v>
      </c>
      <c r="I298">
        <v>10</v>
      </c>
      <c r="J298">
        <v>1</v>
      </c>
      <c r="K298">
        <v>6</v>
      </c>
      <c r="L298">
        <v>24</v>
      </c>
      <c r="M298">
        <v>24</v>
      </c>
      <c r="N298">
        <v>19</v>
      </c>
      <c r="O298">
        <v>44</v>
      </c>
      <c r="P298">
        <v>2</v>
      </c>
      <c r="Q298">
        <v>3</v>
      </c>
      <c r="R298">
        <v>1</v>
      </c>
      <c r="S298">
        <f t="shared" si="4"/>
        <v>102</v>
      </c>
      <c r="T298">
        <v>6.8</v>
      </c>
      <c r="U298">
        <v>4.25</v>
      </c>
      <c r="V298">
        <v>4.25</v>
      </c>
    </row>
    <row r="299" spans="1:22" x14ac:dyDescent="0.35">
      <c r="A299" t="s">
        <v>212</v>
      </c>
      <c r="B299" t="s">
        <v>1539</v>
      </c>
      <c r="C299" t="s">
        <v>324</v>
      </c>
      <c r="D299" t="s">
        <v>312</v>
      </c>
      <c r="E299">
        <v>74</v>
      </c>
      <c r="F299">
        <v>301</v>
      </c>
      <c r="G299">
        <v>274</v>
      </c>
      <c r="H299">
        <v>63</v>
      </c>
      <c r="I299">
        <v>13</v>
      </c>
      <c r="J299">
        <v>1</v>
      </c>
      <c r="K299">
        <v>8</v>
      </c>
      <c r="L299">
        <v>31</v>
      </c>
      <c r="M299">
        <v>31</v>
      </c>
      <c r="N299">
        <v>21</v>
      </c>
      <c r="O299">
        <v>86</v>
      </c>
      <c r="P299">
        <v>4</v>
      </c>
      <c r="Q299">
        <v>5</v>
      </c>
      <c r="R299">
        <v>2</v>
      </c>
      <c r="S299">
        <f t="shared" si="4"/>
        <v>102</v>
      </c>
      <c r="T299">
        <v>6.8</v>
      </c>
      <c r="U299">
        <v>4.25</v>
      </c>
      <c r="V299">
        <v>4.25</v>
      </c>
    </row>
    <row r="300" spans="1:22" x14ac:dyDescent="0.35">
      <c r="A300" t="s">
        <v>29</v>
      </c>
      <c r="B300" t="s">
        <v>2025</v>
      </c>
      <c r="C300" t="s">
        <v>324</v>
      </c>
      <c r="D300" t="s">
        <v>303</v>
      </c>
      <c r="E300">
        <v>69</v>
      </c>
      <c r="F300">
        <v>270</v>
      </c>
      <c r="G300">
        <v>245</v>
      </c>
      <c r="H300">
        <v>57</v>
      </c>
      <c r="I300">
        <v>10</v>
      </c>
      <c r="J300">
        <v>1</v>
      </c>
      <c r="K300">
        <v>8</v>
      </c>
      <c r="L300">
        <v>27</v>
      </c>
      <c r="M300">
        <v>29</v>
      </c>
      <c r="N300">
        <v>19</v>
      </c>
      <c r="O300">
        <v>68</v>
      </c>
      <c r="P300">
        <v>2</v>
      </c>
      <c r="Q300">
        <v>1</v>
      </c>
      <c r="R300">
        <v>0</v>
      </c>
      <c r="S300">
        <f t="shared" si="4"/>
        <v>101</v>
      </c>
      <c r="T300">
        <v>6.7333333333333334</v>
      </c>
      <c r="U300">
        <v>4.208333333333333</v>
      </c>
      <c r="V300">
        <v>4.208333333333333</v>
      </c>
    </row>
    <row r="301" spans="1:22" x14ac:dyDescent="0.35">
      <c r="A301" t="s">
        <v>1391</v>
      </c>
      <c r="B301" t="s">
        <v>1327</v>
      </c>
      <c r="C301" t="s">
        <v>324</v>
      </c>
      <c r="D301" t="s">
        <v>298</v>
      </c>
      <c r="E301">
        <v>63</v>
      </c>
      <c r="F301">
        <v>254</v>
      </c>
      <c r="G301">
        <v>224</v>
      </c>
      <c r="H301">
        <v>52</v>
      </c>
      <c r="I301">
        <v>11</v>
      </c>
      <c r="J301">
        <v>1</v>
      </c>
      <c r="K301">
        <v>5</v>
      </c>
      <c r="L301">
        <v>27</v>
      </c>
      <c r="M301">
        <v>24</v>
      </c>
      <c r="N301">
        <v>23</v>
      </c>
      <c r="O301">
        <v>56</v>
      </c>
      <c r="P301">
        <v>4</v>
      </c>
      <c r="Q301">
        <v>4</v>
      </c>
      <c r="R301">
        <v>1</v>
      </c>
      <c r="S301">
        <f t="shared" si="4"/>
        <v>101</v>
      </c>
      <c r="T301">
        <v>6.7333333333333334</v>
      </c>
      <c r="U301">
        <v>4.208333333333333</v>
      </c>
      <c r="V301">
        <v>4.208333333333333</v>
      </c>
    </row>
    <row r="302" spans="1:22" x14ac:dyDescent="0.35">
      <c r="A302" t="s">
        <v>200</v>
      </c>
      <c r="B302" t="s">
        <v>897</v>
      </c>
      <c r="C302" t="s">
        <v>324</v>
      </c>
      <c r="D302" t="s">
        <v>298</v>
      </c>
      <c r="E302">
        <v>70</v>
      </c>
      <c r="F302">
        <v>288</v>
      </c>
      <c r="G302">
        <v>255</v>
      </c>
      <c r="H302">
        <v>57</v>
      </c>
      <c r="I302">
        <v>11</v>
      </c>
      <c r="J302">
        <v>1</v>
      </c>
      <c r="K302">
        <v>10</v>
      </c>
      <c r="L302">
        <v>32</v>
      </c>
      <c r="M302">
        <v>33</v>
      </c>
      <c r="N302">
        <v>21</v>
      </c>
      <c r="O302">
        <v>88</v>
      </c>
      <c r="P302">
        <v>9</v>
      </c>
      <c r="Q302">
        <v>4</v>
      </c>
      <c r="R302">
        <v>1</v>
      </c>
      <c r="S302">
        <f t="shared" si="4"/>
        <v>101</v>
      </c>
      <c r="T302">
        <v>6.7333333333333334</v>
      </c>
      <c r="U302">
        <v>4.208333333333333</v>
      </c>
      <c r="V302">
        <v>4.208333333333333</v>
      </c>
    </row>
    <row r="303" spans="1:22" x14ac:dyDescent="0.35">
      <c r="A303" t="s">
        <v>1840</v>
      </c>
      <c r="B303" t="s">
        <v>2022</v>
      </c>
      <c r="C303" t="s">
        <v>324</v>
      </c>
      <c r="D303" t="s">
        <v>363</v>
      </c>
      <c r="E303">
        <v>65</v>
      </c>
      <c r="F303">
        <v>271</v>
      </c>
      <c r="G303">
        <v>239</v>
      </c>
      <c r="H303">
        <v>53</v>
      </c>
      <c r="I303">
        <v>11</v>
      </c>
      <c r="J303">
        <v>1</v>
      </c>
      <c r="K303">
        <v>9</v>
      </c>
      <c r="L303">
        <v>30</v>
      </c>
      <c r="M303">
        <v>31</v>
      </c>
      <c r="N303">
        <v>27</v>
      </c>
      <c r="O303">
        <v>82</v>
      </c>
      <c r="P303">
        <v>3</v>
      </c>
      <c r="Q303">
        <v>3</v>
      </c>
      <c r="R303">
        <v>1</v>
      </c>
      <c r="S303">
        <f t="shared" si="4"/>
        <v>101</v>
      </c>
      <c r="T303">
        <v>6.7333333333333334</v>
      </c>
      <c r="U303">
        <v>4.208333333333333</v>
      </c>
      <c r="V303">
        <v>4.208333333333333</v>
      </c>
    </row>
    <row r="304" spans="1:22" x14ac:dyDescent="0.35">
      <c r="A304" t="s">
        <v>2018</v>
      </c>
      <c r="B304" t="s">
        <v>1535</v>
      </c>
      <c r="C304" t="s">
        <v>324</v>
      </c>
      <c r="D304" t="s">
        <v>1047</v>
      </c>
      <c r="E304">
        <v>52</v>
      </c>
      <c r="F304">
        <v>222</v>
      </c>
      <c r="G304">
        <v>199</v>
      </c>
      <c r="H304">
        <v>47</v>
      </c>
      <c r="I304">
        <v>10</v>
      </c>
      <c r="J304">
        <v>0</v>
      </c>
      <c r="K304">
        <v>8</v>
      </c>
      <c r="L304">
        <v>24</v>
      </c>
      <c r="M304">
        <v>27</v>
      </c>
      <c r="N304">
        <v>19</v>
      </c>
      <c r="O304">
        <v>53</v>
      </c>
      <c r="P304">
        <v>2</v>
      </c>
      <c r="Q304">
        <v>1</v>
      </c>
      <c r="R304">
        <v>0</v>
      </c>
      <c r="S304">
        <f t="shared" si="4"/>
        <v>99</v>
      </c>
      <c r="T304">
        <v>6.6</v>
      </c>
      <c r="U304">
        <v>3.9599999999999995</v>
      </c>
      <c r="V304">
        <v>3.9599999999999995</v>
      </c>
    </row>
    <row r="305" spans="1:22" x14ac:dyDescent="0.35">
      <c r="A305" t="s">
        <v>39</v>
      </c>
      <c r="B305" t="s">
        <v>741</v>
      </c>
      <c r="C305" t="s">
        <v>324</v>
      </c>
      <c r="D305" t="s">
        <v>301</v>
      </c>
      <c r="E305">
        <v>51</v>
      </c>
      <c r="F305">
        <v>200</v>
      </c>
      <c r="G305">
        <v>184</v>
      </c>
      <c r="H305">
        <v>46</v>
      </c>
      <c r="I305">
        <v>9</v>
      </c>
      <c r="J305">
        <v>0</v>
      </c>
      <c r="K305">
        <v>6</v>
      </c>
      <c r="L305">
        <v>21</v>
      </c>
      <c r="M305">
        <v>22</v>
      </c>
      <c r="N305">
        <v>12</v>
      </c>
      <c r="O305">
        <v>31</v>
      </c>
      <c r="P305">
        <v>2</v>
      </c>
      <c r="Q305">
        <v>1</v>
      </c>
      <c r="R305">
        <v>0</v>
      </c>
      <c r="S305">
        <f t="shared" si="4"/>
        <v>98</v>
      </c>
      <c r="T305">
        <v>6.5333333333333332</v>
      </c>
      <c r="U305">
        <v>3.92</v>
      </c>
      <c r="V305">
        <v>3.92</v>
      </c>
    </row>
    <row r="306" spans="1:22" x14ac:dyDescent="0.35">
      <c r="A306" t="s">
        <v>1244</v>
      </c>
      <c r="B306" t="s">
        <v>130</v>
      </c>
      <c r="C306" t="s">
        <v>324</v>
      </c>
      <c r="D306" t="s">
        <v>305</v>
      </c>
      <c r="E306">
        <v>50</v>
      </c>
      <c r="F306">
        <v>213</v>
      </c>
      <c r="G306">
        <v>199</v>
      </c>
      <c r="H306">
        <v>49</v>
      </c>
      <c r="I306">
        <v>10</v>
      </c>
      <c r="J306">
        <v>1</v>
      </c>
      <c r="K306">
        <v>7</v>
      </c>
      <c r="L306">
        <v>25</v>
      </c>
      <c r="M306">
        <v>25</v>
      </c>
      <c r="N306">
        <v>11</v>
      </c>
      <c r="O306">
        <v>48</v>
      </c>
      <c r="P306">
        <v>1</v>
      </c>
      <c r="Q306">
        <v>4</v>
      </c>
      <c r="R306">
        <v>1</v>
      </c>
      <c r="S306">
        <f t="shared" si="4"/>
        <v>98</v>
      </c>
      <c r="T306">
        <v>6.5333333333333332</v>
      </c>
      <c r="U306">
        <v>3.92</v>
      </c>
      <c r="V306">
        <v>3.92</v>
      </c>
    </row>
    <row r="307" spans="1:22" x14ac:dyDescent="0.35">
      <c r="A307" t="s">
        <v>260</v>
      </c>
      <c r="B307" t="s">
        <v>2036</v>
      </c>
      <c r="C307" t="s">
        <v>324</v>
      </c>
      <c r="D307" t="s">
        <v>309</v>
      </c>
      <c r="E307">
        <v>67</v>
      </c>
      <c r="F307">
        <v>259</v>
      </c>
      <c r="G307">
        <v>243</v>
      </c>
      <c r="H307">
        <v>58</v>
      </c>
      <c r="I307">
        <v>10</v>
      </c>
      <c r="J307">
        <v>1</v>
      </c>
      <c r="K307">
        <v>7</v>
      </c>
      <c r="L307">
        <v>26</v>
      </c>
      <c r="M307">
        <v>28</v>
      </c>
      <c r="N307">
        <v>10</v>
      </c>
      <c r="O307">
        <v>60</v>
      </c>
      <c r="P307">
        <v>3</v>
      </c>
      <c r="Q307">
        <v>4</v>
      </c>
      <c r="R307">
        <v>1</v>
      </c>
      <c r="S307">
        <f t="shared" si="4"/>
        <v>98</v>
      </c>
      <c r="T307">
        <v>6.5333333333333332</v>
      </c>
      <c r="U307">
        <v>3.92</v>
      </c>
      <c r="V307">
        <v>3.92</v>
      </c>
    </row>
    <row r="308" spans="1:22" x14ac:dyDescent="0.35">
      <c r="A308" t="s">
        <v>606</v>
      </c>
      <c r="B308" t="s">
        <v>605</v>
      </c>
      <c r="C308" t="s">
        <v>324</v>
      </c>
      <c r="E308">
        <v>52</v>
      </c>
      <c r="F308">
        <v>213</v>
      </c>
      <c r="G308">
        <v>194</v>
      </c>
      <c r="H308">
        <v>45</v>
      </c>
      <c r="I308">
        <v>8</v>
      </c>
      <c r="J308">
        <v>0</v>
      </c>
      <c r="K308">
        <v>9</v>
      </c>
      <c r="L308">
        <v>24</v>
      </c>
      <c r="M308">
        <v>28</v>
      </c>
      <c r="N308">
        <v>16</v>
      </c>
      <c r="O308">
        <v>52</v>
      </c>
      <c r="P308">
        <v>1</v>
      </c>
      <c r="Q308">
        <v>1</v>
      </c>
      <c r="R308">
        <v>0</v>
      </c>
      <c r="S308">
        <f t="shared" si="4"/>
        <v>97</v>
      </c>
      <c r="T308">
        <v>6.4666666666666668</v>
      </c>
      <c r="U308">
        <v>3.88</v>
      </c>
      <c r="V308">
        <v>3.88</v>
      </c>
    </row>
    <row r="309" spans="1:22" x14ac:dyDescent="0.35">
      <c r="A309" t="s">
        <v>2013</v>
      </c>
      <c r="B309" t="s">
        <v>2032</v>
      </c>
      <c r="C309" t="s">
        <v>324</v>
      </c>
      <c r="D309" t="s">
        <v>303</v>
      </c>
      <c r="E309">
        <v>45</v>
      </c>
      <c r="F309">
        <v>182</v>
      </c>
      <c r="G309">
        <v>156</v>
      </c>
      <c r="H309">
        <v>39</v>
      </c>
      <c r="I309">
        <v>8</v>
      </c>
      <c r="J309">
        <v>0</v>
      </c>
      <c r="K309">
        <v>3</v>
      </c>
      <c r="L309">
        <v>21</v>
      </c>
      <c r="M309">
        <v>18</v>
      </c>
      <c r="N309">
        <v>21</v>
      </c>
      <c r="O309">
        <v>24</v>
      </c>
      <c r="P309">
        <v>3</v>
      </c>
      <c r="Q309">
        <v>6</v>
      </c>
      <c r="R309">
        <v>2</v>
      </c>
      <c r="S309">
        <f t="shared" si="4"/>
        <v>96</v>
      </c>
      <c r="T309">
        <v>6.4</v>
      </c>
      <c r="U309">
        <v>3.84</v>
      </c>
      <c r="V309">
        <v>3.84</v>
      </c>
    </row>
    <row r="310" spans="1:22" x14ac:dyDescent="0.35">
      <c r="A310" t="s">
        <v>2013</v>
      </c>
      <c r="B310" t="s">
        <v>1309</v>
      </c>
      <c r="C310" t="s">
        <v>324</v>
      </c>
      <c r="D310" t="s">
        <v>1047</v>
      </c>
      <c r="E310">
        <v>64</v>
      </c>
      <c r="F310">
        <v>258</v>
      </c>
      <c r="G310">
        <v>235</v>
      </c>
      <c r="H310">
        <v>58</v>
      </c>
      <c r="I310">
        <v>12</v>
      </c>
      <c r="J310">
        <v>1</v>
      </c>
      <c r="K310">
        <v>5</v>
      </c>
      <c r="L310">
        <v>26</v>
      </c>
      <c r="M310">
        <v>25</v>
      </c>
      <c r="N310">
        <v>18</v>
      </c>
      <c r="O310">
        <v>64</v>
      </c>
      <c r="P310">
        <v>2</v>
      </c>
      <c r="Q310">
        <v>7</v>
      </c>
      <c r="R310">
        <v>3</v>
      </c>
      <c r="S310">
        <f t="shared" si="4"/>
        <v>96</v>
      </c>
      <c r="T310">
        <v>6.4</v>
      </c>
      <c r="U310">
        <v>3.84</v>
      </c>
      <c r="V310">
        <v>3.84</v>
      </c>
    </row>
    <row r="311" spans="1:22" x14ac:dyDescent="0.35">
      <c r="A311" t="s">
        <v>1199</v>
      </c>
      <c r="B311" t="s">
        <v>551</v>
      </c>
      <c r="C311" t="s">
        <v>324</v>
      </c>
      <c r="D311" t="s">
        <v>306</v>
      </c>
      <c r="E311">
        <v>60</v>
      </c>
      <c r="F311">
        <v>240</v>
      </c>
      <c r="G311">
        <v>223</v>
      </c>
      <c r="H311">
        <v>55</v>
      </c>
      <c r="I311">
        <v>13</v>
      </c>
      <c r="J311">
        <v>1</v>
      </c>
      <c r="K311">
        <v>5</v>
      </c>
      <c r="L311">
        <v>26</v>
      </c>
      <c r="M311">
        <v>25</v>
      </c>
      <c r="N311">
        <v>12</v>
      </c>
      <c r="O311">
        <v>57</v>
      </c>
      <c r="P311">
        <v>3</v>
      </c>
      <c r="Q311">
        <v>7</v>
      </c>
      <c r="R311">
        <v>2</v>
      </c>
      <c r="S311">
        <f t="shared" si="4"/>
        <v>96</v>
      </c>
      <c r="T311">
        <v>6.4</v>
      </c>
      <c r="U311">
        <v>3.84</v>
      </c>
      <c r="V311">
        <v>3.84</v>
      </c>
    </row>
    <row r="312" spans="1:22" x14ac:dyDescent="0.35">
      <c r="A312" t="s">
        <v>1201</v>
      </c>
      <c r="B312" t="s">
        <v>1202</v>
      </c>
      <c r="C312" t="s">
        <v>324</v>
      </c>
      <c r="D312" t="s">
        <v>304</v>
      </c>
      <c r="E312">
        <v>40</v>
      </c>
      <c r="F312">
        <v>169</v>
      </c>
      <c r="G312">
        <v>153</v>
      </c>
      <c r="H312">
        <v>43</v>
      </c>
      <c r="I312">
        <v>9</v>
      </c>
      <c r="J312">
        <v>0</v>
      </c>
      <c r="K312">
        <v>5</v>
      </c>
      <c r="L312">
        <v>20</v>
      </c>
      <c r="M312">
        <v>20</v>
      </c>
      <c r="N312">
        <v>11</v>
      </c>
      <c r="O312">
        <v>23</v>
      </c>
      <c r="P312">
        <v>3</v>
      </c>
      <c r="Q312">
        <v>1</v>
      </c>
      <c r="R312">
        <v>0</v>
      </c>
      <c r="S312">
        <f t="shared" si="4"/>
        <v>96</v>
      </c>
      <c r="T312">
        <v>6.4</v>
      </c>
      <c r="U312">
        <v>3.84</v>
      </c>
      <c r="V312">
        <v>3.84</v>
      </c>
    </row>
    <row r="313" spans="1:22" x14ac:dyDescent="0.35">
      <c r="A313" t="s">
        <v>620</v>
      </c>
      <c r="B313" t="s">
        <v>1547</v>
      </c>
      <c r="C313" t="s">
        <v>324</v>
      </c>
      <c r="D313" t="s">
        <v>363</v>
      </c>
      <c r="E313">
        <v>66</v>
      </c>
      <c r="F313">
        <v>277</v>
      </c>
      <c r="G313">
        <v>246</v>
      </c>
      <c r="H313">
        <v>55</v>
      </c>
      <c r="I313">
        <v>10</v>
      </c>
      <c r="J313">
        <v>1</v>
      </c>
      <c r="K313">
        <v>10</v>
      </c>
      <c r="L313">
        <v>30</v>
      </c>
      <c r="M313">
        <v>32</v>
      </c>
      <c r="N313">
        <v>26</v>
      </c>
      <c r="O313">
        <v>90</v>
      </c>
      <c r="P313">
        <v>2</v>
      </c>
      <c r="Q313">
        <v>1</v>
      </c>
      <c r="R313">
        <v>0</v>
      </c>
      <c r="S313">
        <f t="shared" si="4"/>
        <v>96</v>
      </c>
      <c r="T313">
        <v>6.4</v>
      </c>
      <c r="U313">
        <v>3.84</v>
      </c>
      <c r="V313">
        <v>3.84</v>
      </c>
    </row>
    <row r="314" spans="1:22" x14ac:dyDescent="0.35">
      <c r="A314" t="s">
        <v>66</v>
      </c>
      <c r="B314" t="s">
        <v>1409</v>
      </c>
      <c r="C314" t="s">
        <v>324</v>
      </c>
      <c r="D314" t="s">
        <v>1049</v>
      </c>
      <c r="E314">
        <v>42</v>
      </c>
      <c r="F314">
        <v>170</v>
      </c>
      <c r="G314">
        <v>156</v>
      </c>
      <c r="H314">
        <v>39</v>
      </c>
      <c r="I314">
        <v>8</v>
      </c>
      <c r="J314">
        <v>1</v>
      </c>
      <c r="K314">
        <v>6</v>
      </c>
      <c r="L314">
        <v>19</v>
      </c>
      <c r="M314">
        <v>20</v>
      </c>
      <c r="N314">
        <v>10</v>
      </c>
      <c r="O314">
        <v>24</v>
      </c>
      <c r="P314">
        <v>2</v>
      </c>
      <c r="Q314">
        <v>3</v>
      </c>
      <c r="R314">
        <v>1</v>
      </c>
      <c r="S314">
        <f t="shared" si="4"/>
        <v>94</v>
      </c>
      <c r="T314">
        <v>6.2666666666666666</v>
      </c>
      <c r="U314">
        <v>3.76</v>
      </c>
      <c r="V314">
        <v>3.76</v>
      </c>
    </row>
    <row r="315" spans="1:22" x14ac:dyDescent="0.35">
      <c r="A315" t="s">
        <v>191</v>
      </c>
      <c r="B315" t="s">
        <v>105</v>
      </c>
      <c r="C315" t="s">
        <v>324</v>
      </c>
      <c r="D315" t="s">
        <v>306</v>
      </c>
      <c r="E315">
        <v>46</v>
      </c>
      <c r="F315">
        <v>186</v>
      </c>
      <c r="G315">
        <v>172</v>
      </c>
      <c r="H315">
        <v>43</v>
      </c>
      <c r="I315">
        <v>9</v>
      </c>
      <c r="J315">
        <v>0</v>
      </c>
      <c r="K315">
        <v>5</v>
      </c>
      <c r="L315">
        <v>21</v>
      </c>
      <c r="M315">
        <v>21</v>
      </c>
      <c r="N315">
        <v>11</v>
      </c>
      <c r="O315">
        <v>28</v>
      </c>
      <c r="P315">
        <v>1</v>
      </c>
      <c r="Q315">
        <v>2</v>
      </c>
      <c r="R315">
        <v>1</v>
      </c>
      <c r="S315">
        <f t="shared" si="4"/>
        <v>93</v>
      </c>
      <c r="T315">
        <v>6.2</v>
      </c>
      <c r="U315">
        <v>3.7199999999999998</v>
      </c>
      <c r="V315">
        <v>3.7199999999999998</v>
      </c>
    </row>
    <row r="316" spans="1:22" x14ac:dyDescent="0.35">
      <c r="A316" t="s">
        <v>962</v>
      </c>
      <c r="B316" t="s">
        <v>963</v>
      </c>
      <c r="C316" t="s">
        <v>324</v>
      </c>
      <c r="D316" t="s">
        <v>319</v>
      </c>
      <c r="E316">
        <v>50</v>
      </c>
      <c r="F316">
        <v>207</v>
      </c>
      <c r="G316">
        <v>188</v>
      </c>
      <c r="H316">
        <v>43</v>
      </c>
      <c r="I316">
        <v>8</v>
      </c>
      <c r="J316">
        <v>1</v>
      </c>
      <c r="K316">
        <v>8</v>
      </c>
      <c r="L316">
        <v>24</v>
      </c>
      <c r="M316">
        <v>26</v>
      </c>
      <c r="N316">
        <v>15</v>
      </c>
      <c r="O316">
        <v>50</v>
      </c>
      <c r="P316">
        <v>2</v>
      </c>
      <c r="Q316">
        <v>2</v>
      </c>
      <c r="R316">
        <v>1</v>
      </c>
      <c r="S316">
        <f t="shared" si="4"/>
        <v>93</v>
      </c>
      <c r="T316">
        <v>6.2</v>
      </c>
      <c r="U316">
        <v>3.7199999999999998</v>
      </c>
      <c r="V316">
        <v>3.7199999999999998</v>
      </c>
    </row>
    <row r="317" spans="1:22" x14ac:dyDescent="0.35">
      <c r="A317" t="s">
        <v>1727</v>
      </c>
      <c r="B317" t="s">
        <v>261</v>
      </c>
      <c r="C317" t="s">
        <v>324</v>
      </c>
      <c r="D317" t="s">
        <v>301</v>
      </c>
      <c r="E317">
        <v>47</v>
      </c>
      <c r="F317">
        <v>201</v>
      </c>
      <c r="G317">
        <v>176</v>
      </c>
      <c r="H317">
        <v>43</v>
      </c>
      <c r="I317">
        <v>7</v>
      </c>
      <c r="J317">
        <v>1</v>
      </c>
      <c r="K317">
        <v>7</v>
      </c>
      <c r="L317">
        <v>23</v>
      </c>
      <c r="M317">
        <v>24</v>
      </c>
      <c r="N317">
        <v>22</v>
      </c>
      <c r="O317">
        <v>49</v>
      </c>
      <c r="P317">
        <v>1</v>
      </c>
      <c r="Q317">
        <v>0</v>
      </c>
      <c r="R317">
        <v>0</v>
      </c>
      <c r="S317">
        <f t="shared" si="4"/>
        <v>93</v>
      </c>
      <c r="T317">
        <v>6.2</v>
      </c>
      <c r="U317">
        <v>3.7199999999999998</v>
      </c>
      <c r="V317">
        <v>3.7199999999999998</v>
      </c>
    </row>
    <row r="318" spans="1:22" x14ac:dyDescent="0.35">
      <c r="A318" t="s">
        <v>1766</v>
      </c>
      <c r="B318" t="s">
        <v>678</v>
      </c>
      <c r="C318" t="s">
        <v>324</v>
      </c>
      <c r="D318" t="s">
        <v>1523</v>
      </c>
      <c r="E318">
        <v>80</v>
      </c>
      <c r="F318">
        <v>304</v>
      </c>
      <c r="G318">
        <v>273</v>
      </c>
      <c r="H318">
        <v>62</v>
      </c>
      <c r="I318">
        <v>13</v>
      </c>
      <c r="J318">
        <v>2</v>
      </c>
      <c r="K318">
        <v>6</v>
      </c>
      <c r="L318">
        <v>34</v>
      </c>
      <c r="M318">
        <v>29</v>
      </c>
      <c r="N318">
        <v>23</v>
      </c>
      <c r="O318">
        <v>99</v>
      </c>
      <c r="P318">
        <v>5</v>
      </c>
      <c r="Q318">
        <v>10</v>
      </c>
      <c r="R318">
        <v>2</v>
      </c>
      <c r="S318">
        <f t="shared" si="4"/>
        <v>92</v>
      </c>
      <c r="T318">
        <v>6.1333333333333337</v>
      </c>
      <c r="U318">
        <v>3.68</v>
      </c>
      <c r="V318">
        <v>3.68</v>
      </c>
    </row>
    <row r="319" spans="1:22" x14ac:dyDescent="0.35">
      <c r="A319" t="s">
        <v>212</v>
      </c>
      <c r="B319" t="s">
        <v>936</v>
      </c>
      <c r="C319" t="s">
        <v>324</v>
      </c>
      <c r="D319" t="s">
        <v>302</v>
      </c>
      <c r="E319">
        <v>65</v>
      </c>
      <c r="F319">
        <v>252</v>
      </c>
      <c r="G319">
        <v>220</v>
      </c>
      <c r="H319">
        <v>53</v>
      </c>
      <c r="I319">
        <v>9</v>
      </c>
      <c r="J319">
        <v>1</v>
      </c>
      <c r="K319">
        <v>6</v>
      </c>
      <c r="L319">
        <v>27</v>
      </c>
      <c r="M319">
        <v>26</v>
      </c>
      <c r="N319">
        <v>24</v>
      </c>
      <c r="O319">
        <v>70</v>
      </c>
      <c r="P319">
        <v>4</v>
      </c>
      <c r="Q319">
        <v>2</v>
      </c>
      <c r="R319">
        <v>0</v>
      </c>
      <c r="S319">
        <f t="shared" si="4"/>
        <v>91</v>
      </c>
      <c r="T319">
        <v>6.0666666666666664</v>
      </c>
      <c r="U319">
        <v>3.6399999999999997</v>
      </c>
      <c r="V319">
        <v>3.6399999999999997</v>
      </c>
    </row>
    <row r="320" spans="1:22" x14ac:dyDescent="0.35">
      <c r="A320" t="s">
        <v>244</v>
      </c>
      <c r="B320" t="s">
        <v>1570</v>
      </c>
      <c r="C320" t="s">
        <v>324</v>
      </c>
      <c r="D320" t="s">
        <v>303</v>
      </c>
      <c r="E320">
        <v>60</v>
      </c>
      <c r="F320">
        <v>246</v>
      </c>
      <c r="G320">
        <v>226</v>
      </c>
      <c r="H320">
        <v>56</v>
      </c>
      <c r="I320">
        <v>12</v>
      </c>
      <c r="J320">
        <v>1</v>
      </c>
      <c r="K320">
        <v>5</v>
      </c>
      <c r="L320">
        <v>24</v>
      </c>
      <c r="M320">
        <v>25</v>
      </c>
      <c r="N320">
        <v>15</v>
      </c>
      <c r="O320">
        <v>60</v>
      </c>
      <c r="P320">
        <v>3</v>
      </c>
      <c r="Q320">
        <v>3</v>
      </c>
      <c r="R320">
        <v>1</v>
      </c>
      <c r="S320">
        <f t="shared" si="4"/>
        <v>91</v>
      </c>
      <c r="T320">
        <v>6.0666666666666664</v>
      </c>
      <c r="U320">
        <v>3.6399999999999997</v>
      </c>
      <c r="V320">
        <v>3.6399999999999997</v>
      </c>
    </row>
    <row r="321" spans="1:22" x14ac:dyDescent="0.35">
      <c r="A321" t="s">
        <v>283</v>
      </c>
      <c r="B321" t="s">
        <v>537</v>
      </c>
      <c r="C321" t="s">
        <v>324</v>
      </c>
      <c r="D321" t="s">
        <v>1523</v>
      </c>
      <c r="E321">
        <v>62</v>
      </c>
      <c r="F321">
        <v>241</v>
      </c>
      <c r="G321">
        <v>220</v>
      </c>
      <c r="H321">
        <v>53</v>
      </c>
      <c r="I321">
        <v>11</v>
      </c>
      <c r="J321">
        <v>1</v>
      </c>
      <c r="K321">
        <v>7</v>
      </c>
      <c r="L321">
        <v>26</v>
      </c>
      <c r="M321">
        <v>27</v>
      </c>
      <c r="N321">
        <v>15</v>
      </c>
      <c r="O321">
        <v>65</v>
      </c>
      <c r="P321">
        <v>4</v>
      </c>
      <c r="Q321">
        <v>2</v>
      </c>
      <c r="R321">
        <v>1</v>
      </c>
      <c r="S321">
        <f t="shared" si="4"/>
        <v>91</v>
      </c>
      <c r="T321">
        <v>6.0666666666666664</v>
      </c>
      <c r="U321">
        <v>3.6399999999999997</v>
      </c>
      <c r="V321">
        <v>3.6399999999999997</v>
      </c>
    </row>
    <row r="322" spans="1:22" x14ac:dyDescent="0.35">
      <c r="A322" t="s">
        <v>393</v>
      </c>
      <c r="B322" t="s">
        <v>351</v>
      </c>
      <c r="C322" t="s">
        <v>324</v>
      </c>
      <c r="D322" t="s">
        <v>1048</v>
      </c>
      <c r="E322">
        <v>80</v>
      </c>
      <c r="F322">
        <v>314</v>
      </c>
      <c r="G322">
        <v>281</v>
      </c>
      <c r="H322">
        <v>56</v>
      </c>
      <c r="I322">
        <v>10</v>
      </c>
      <c r="J322">
        <v>2</v>
      </c>
      <c r="K322">
        <v>11</v>
      </c>
      <c r="L322">
        <v>33</v>
      </c>
      <c r="M322">
        <v>33</v>
      </c>
      <c r="N322">
        <v>26</v>
      </c>
      <c r="O322">
        <v>110</v>
      </c>
      <c r="P322">
        <v>3</v>
      </c>
      <c r="Q322">
        <v>9</v>
      </c>
      <c r="R322">
        <v>3</v>
      </c>
      <c r="S322">
        <f t="shared" ref="S322:S385" si="5">(H322-I322-J322-K322)+(2*I322)+(3*J322)+(4*K322)+L322+M322+N322-O322+Q322-R322</f>
        <v>91</v>
      </c>
      <c r="T322">
        <v>6.0666666666666664</v>
      </c>
      <c r="U322">
        <v>3.6399999999999997</v>
      </c>
      <c r="V322">
        <v>3.6399999999999997</v>
      </c>
    </row>
    <row r="323" spans="1:22" x14ac:dyDescent="0.35">
      <c r="A323" t="s">
        <v>672</v>
      </c>
      <c r="B323" t="s">
        <v>653</v>
      </c>
      <c r="C323" t="s">
        <v>324</v>
      </c>
      <c r="D323" t="s">
        <v>317</v>
      </c>
      <c r="E323">
        <v>55</v>
      </c>
      <c r="F323">
        <v>222</v>
      </c>
      <c r="G323">
        <v>206</v>
      </c>
      <c r="H323">
        <v>52</v>
      </c>
      <c r="I323">
        <v>10</v>
      </c>
      <c r="J323">
        <v>1</v>
      </c>
      <c r="K323">
        <v>6</v>
      </c>
      <c r="L323">
        <v>24</v>
      </c>
      <c r="M323">
        <v>25</v>
      </c>
      <c r="N323">
        <v>9</v>
      </c>
      <c r="O323">
        <v>50</v>
      </c>
      <c r="P323">
        <v>4</v>
      </c>
      <c r="Q323">
        <v>2</v>
      </c>
      <c r="R323">
        <v>1</v>
      </c>
      <c r="S323">
        <f t="shared" si="5"/>
        <v>91</v>
      </c>
      <c r="T323">
        <v>6.0666666666666664</v>
      </c>
      <c r="U323">
        <v>3.6399999999999997</v>
      </c>
      <c r="V323">
        <v>3.6399999999999997</v>
      </c>
    </row>
    <row r="324" spans="1:22" x14ac:dyDescent="0.35">
      <c r="A324" t="s">
        <v>88</v>
      </c>
      <c r="B324" t="s">
        <v>1064</v>
      </c>
      <c r="C324" t="s">
        <v>324</v>
      </c>
      <c r="D324" t="s">
        <v>309</v>
      </c>
      <c r="E324">
        <v>53</v>
      </c>
      <c r="F324">
        <v>230</v>
      </c>
      <c r="G324">
        <v>207</v>
      </c>
      <c r="H324">
        <v>50</v>
      </c>
      <c r="I324">
        <v>10</v>
      </c>
      <c r="J324">
        <v>1</v>
      </c>
      <c r="K324">
        <v>5</v>
      </c>
      <c r="L324">
        <v>25</v>
      </c>
      <c r="M324">
        <v>23</v>
      </c>
      <c r="N324">
        <v>18</v>
      </c>
      <c r="O324">
        <v>54</v>
      </c>
      <c r="P324">
        <v>2</v>
      </c>
      <c r="Q324">
        <v>3</v>
      </c>
      <c r="R324">
        <v>1</v>
      </c>
      <c r="S324">
        <f t="shared" si="5"/>
        <v>91</v>
      </c>
      <c r="T324">
        <v>6.0666666666666664</v>
      </c>
      <c r="U324">
        <v>3.6399999999999997</v>
      </c>
      <c r="V324">
        <v>3.6399999999999997</v>
      </c>
    </row>
    <row r="325" spans="1:22" x14ac:dyDescent="0.35">
      <c r="A325" t="s">
        <v>1066</v>
      </c>
      <c r="B325" t="s">
        <v>82</v>
      </c>
      <c r="C325" t="s">
        <v>324</v>
      </c>
      <c r="D325" t="s">
        <v>302</v>
      </c>
      <c r="E325">
        <v>62</v>
      </c>
      <c r="F325">
        <v>244</v>
      </c>
      <c r="G325">
        <v>217</v>
      </c>
      <c r="H325">
        <v>48</v>
      </c>
      <c r="I325">
        <v>10</v>
      </c>
      <c r="J325">
        <v>0</v>
      </c>
      <c r="K325">
        <v>7</v>
      </c>
      <c r="L325">
        <v>26</v>
      </c>
      <c r="M325">
        <v>26</v>
      </c>
      <c r="N325">
        <v>21</v>
      </c>
      <c r="O325">
        <v>64</v>
      </c>
      <c r="P325">
        <v>4</v>
      </c>
      <c r="Q325">
        <v>3</v>
      </c>
      <c r="R325">
        <v>1</v>
      </c>
      <c r="S325">
        <f t="shared" si="5"/>
        <v>90</v>
      </c>
      <c r="T325">
        <v>6</v>
      </c>
      <c r="U325">
        <v>3.5999999999999996</v>
      </c>
      <c r="V325">
        <v>3.5999999999999996</v>
      </c>
    </row>
    <row r="326" spans="1:22" x14ac:dyDescent="0.35">
      <c r="A326" t="s">
        <v>1841</v>
      </c>
      <c r="B326" t="s">
        <v>1842</v>
      </c>
      <c r="C326" t="s">
        <v>324</v>
      </c>
      <c r="D326" t="s">
        <v>303</v>
      </c>
      <c r="E326">
        <v>42</v>
      </c>
      <c r="F326">
        <v>166</v>
      </c>
      <c r="G326">
        <v>158</v>
      </c>
      <c r="H326">
        <v>42</v>
      </c>
      <c r="I326">
        <v>9</v>
      </c>
      <c r="J326">
        <v>0</v>
      </c>
      <c r="K326">
        <v>5</v>
      </c>
      <c r="L326">
        <v>18</v>
      </c>
      <c r="M326">
        <v>20</v>
      </c>
      <c r="N326">
        <v>6</v>
      </c>
      <c r="O326">
        <v>21</v>
      </c>
      <c r="P326">
        <v>1</v>
      </c>
      <c r="Q326">
        <v>1</v>
      </c>
      <c r="R326">
        <v>0</v>
      </c>
      <c r="S326">
        <f t="shared" si="5"/>
        <v>90</v>
      </c>
      <c r="T326">
        <v>6</v>
      </c>
      <c r="U326">
        <v>3.5999999999999996</v>
      </c>
      <c r="V326">
        <v>3.5999999999999996</v>
      </c>
    </row>
    <row r="327" spans="1:22" x14ac:dyDescent="0.35">
      <c r="A327" t="s">
        <v>2004</v>
      </c>
      <c r="B327" t="s">
        <v>245</v>
      </c>
      <c r="C327" t="s">
        <v>324</v>
      </c>
      <c r="D327" t="s">
        <v>302</v>
      </c>
      <c r="E327">
        <v>61</v>
      </c>
      <c r="F327">
        <v>246</v>
      </c>
      <c r="G327">
        <v>224</v>
      </c>
      <c r="H327">
        <v>52</v>
      </c>
      <c r="I327">
        <v>10</v>
      </c>
      <c r="J327">
        <v>1</v>
      </c>
      <c r="K327">
        <v>7</v>
      </c>
      <c r="L327">
        <v>26</v>
      </c>
      <c r="M327">
        <v>27</v>
      </c>
      <c r="N327">
        <v>16</v>
      </c>
      <c r="O327">
        <v>66</v>
      </c>
      <c r="P327">
        <v>2</v>
      </c>
      <c r="Q327">
        <v>3</v>
      </c>
      <c r="R327">
        <v>1</v>
      </c>
      <c r="S327">
        <f t="shared" si="5"/>
        <v>90</v>
      </c>
      <c r="T327">
        <v>6</v>
      </c>
      <c r="U327">
        <v>3.5999999999999996</v>
      </c>
      <c r="V327">
        <v>3.5999999999999996</v>
      </c>
    </row>
    <row r="328" spans="1:22" x14ac:dyDescent="0.35">
      <c r="A328" t="s">
        <v>750</v>
      </c>
      <c r="B328" t="s">
        <v>232</v>
      </c>
      <c r="C328" t="s">
        <v>324</v>
      </c>
      <c r="D328" t="s">
        <v>314</v>
      </c>
      <c r="E328">
        <v>56</v>
      </c>
      <c r="F328">
        <v>224</v>
      </c>
      <c r="G328">
        <v>206</v>
      </c>
      <c r="H328">
        <v>48</v>
      </c>
      <c r="I328">
        <v>11</v>
      </c>
      <c r="J328">
        <v>1</v>
      </c>
      <c r="K328">
        <v>5</v>
      </c>
      <c r="L328">
        <v>24</v>
      </c>
      <c r="M328">
        <v>24</v>
      </c>
      <c r="N328">
        <v>12</v>
      </c>
      <c r="O328">
        <v>51</v>
      </c>
      <c r="P328">
        <v>4</v>
      </c>
      <c r="Q328">
        <v>6</v>
      </c>
      <c r="R328">
        <v>2</v>
      </c>
      <c r="S328">
        <f t="shared" si="5"/>
        <v>89</v>
      </c>
      <c r="T328">
        <v>5.9333333333333336</v>
      </c>
      <c r="U328">
        <v>3.56</v>
      </c>
      <c r="V328">
        <v>3.56</v>
      </c>
    </row>
    <row r="329" spans="1:22" x14ac:dyDescent="0.35">
      <c r="A329" t="s">
        <v>406</v>
      </c>
      <c r="B329" t="s">
        <v>338</v>
      </c>
      <c r="C329" t="s">
        <v>324</v>
      </c>
      <c r="E329">
        <v>46</v>
      </c>
      <c r="F329">
        <v>195</v>
      </c>
      <c r="G329">
        <v>177</v>
      </c>
      <c r="H329">
        <v>47</v>
      </c>
      <c r="I329">
        <v>8</v>
      </c>
      <c r="J329">
        <v>1</v>
      </c>
      <c r="K329">
        <v>5</v>
      </c>
      <c r="L329">
        <v>22</v>
      </c>
      <c r="M329">
        <v>21</v>
      </c>
      <c r="N329">
        <v>12</v>
      </c>
      <c r="O329">
        <v>42</v>
      </c>
      <c r="P329">
        <v>3</v>
      </c>
      <c r="Q329">
        <v>5</v>
      </c>
      <c r="R329">
        <v>1</v>
      </c>
      <c r="S329">
        <f t="shared" si="5"/>
        <v>89</v>
      </c>
      <c r="T329">
        <v>5.9333333333333336</v>
      </c>
      <c r="U329">
        <v>3.56</v>
      </c>
      <c r="V329">
        <v>3.56</v>
      </c>
    </row>
    <row r="330" spans="1:22" x14ac:dyDescent="0.35">
      <c r="A330" t="s">
        <v>920</v>
      </c>
      <c r="B330" t="s">
        <v>1198</v>
      </c>
      <c r="C330" t="s">
        <v>324</v>
      </c>
      <c r="D330" t="s">
        <v>296</v>
      </c>
      <c r="E330">
        <v>53</v>
      </c>
      <c r="F330">
        <v>214</v>
      </c>
      <c r="G330">
        <v>192</v>
      </c>
      <c r="H330">
        <v>48</v>
      </c>
      <c r="I330">
        <v>9</v>
      </c>
      <c r="J330">
        <v>0</v>
      </c>
      <c r="K330">
        <v>4</v>
      </c>
      <c r="L330">
        <v>22</v>
      </c>
      <c r="M330">
        <v>21</v>
      </c>
      <c r="N330">
        <v>17</v>
      </c>
      <c r="O330">
        <v>43</v>
      </c>
      <c r="P330">
        <v>3</v>
      </c>
      <c r="Q330">
        <v>3</v>
      </c>
      <c r="R330">
        <v>1</v>
      </c>
      <c r="S330">
        <f t="shared" si="5"/>
        <v>88</v>
      </c>
      <c r="T330">
        <v>5.8666666666666663</v>
      </c>
      <c r="U330">
        <v>3.5199999999999996</v>
      </c>
      <c r="V330">
        <v>3.5199999999999996</v>
      </c>
    </row>
    <row r="331" spans="1:22" x14ac:dyDescent="0.35">
      <c r="A331" t="s">
        <v>656</v>
      </c>
      <c r="B331" t="s">
        <v>438</v>
      </c>
      <c r="C331" t="s">
        <v>324</v>
      </c>
      <c r="D331" t="s">
        <v>304</v>
      </c>
      <c r="E331">
        <v>57</v>
      </c>
      <c r="F331">
        <v>230</v>
      </c>
      <c r="G331">
        <v>209</v>
      </c>
      <c r="H331">
        <v>50</v>
      </c>
      <c r="I331">
        <v>11</v>
      </c>
      <c r="J331">
        <v>1</v>
      </c>
      <c r="K331">
        <v>5</v>
      </c>
      <c r="L331">
        <v>24</v>
      </c>
      <c r="M331">
        <v>24</v>
      </c>
      <c r="N331">
        <v>16</v>
      </c>
      <c r="O331">
        <v>57</v>
      </c>
      <c r="P331">
        <v>3</v>
      </c>
      <c r="Q331">
        <v>4</v>
      </c>
      <c r="R331">
        <v>1</v>
      </c>
      <c r="S331">
        <f t="shared" si="5"/>
        <v>88</v>
      </c>
      <c r="T331">
        <v>5.8666666666666663</v>
      </c>
      <c r="U331">
        <v>3.5199999999999996</v>
      </c>
      <c r="V331">
        <v>3.5199999999999996</v>
      </c>
    </row>
    <row r="332" spans="1:22" x14ac:dyDescent="0.35">
      <c r="A332" t="s">
        <v>66</v>
      </c>
      <c r="B332" t="s">
        <v>704</v>
      </c>
      <c r="C332" t="s">
        <v>324</v>
      </c>
      <c r="D332" t="s">
        <v>314</v>
      </c>
      <c r="E332">
        <v>51</v>
      </c>
      <c r="F332">
        <v>202</v>
      </c>
      <c r="G332">
        <v>184</v>
      </c>
      <c r="H332">
        <v>44</v>
      </c>
      <c r="I332">
        <v>9</v>
      </c>
      <c r="J332">
        <v>1</v>
      </c>
      <c r="K332">
        <v>6</v>
      </c>
      <c r="L332">
        <v>22</v>
      </c>
      <c r="M332">
        <v>22</v>
      </c>
      <c r="N332">
        <v>14</v>
      </c>
      <c r="O332">
        <v>45</v>
      </c>
      <c r="P332">
        <v>2</v>
      </c>
      <c r="Q332">
        <v>1</v>
      </c>
      <c r="R332">
        <v>0</v>
      </c>
      <c r="S332">
        <f t="shared" si="5"/>
        <v>87</v>
      </c>
      <c r="T332">
        <v>5.8</v>
      </c>
      <c r="U332">
        <v>3.48</v>
      </c>
      <c r="V332">
        <v>3.48</v>
      </c>
    </row>
    <row r="333" spans="1:22" x14ac:dyDescent="0.35">
      <c r="A333" t="s">
        <v>48</v>
      </c>
      <c r="B333" t="s">
        <v>1410</v>
      </c>
      <c r="C333" t="s">
        <v>324</v>
      </c>
      <c r="D333" t="s">
        <v>1049</v>
      </c>
      <c r="E333">
        <v>52</v>
      </c>
      <c r="F333">
        <v>211</v>
      </c>
      <c r="G333">
        <v>192</v>
      </c>
      <c r="H333">
        <v>46</v>
      </c>
      <c r="I333">
        <v>9</v>
      </c>
      <c r="J333">
        <v>1</v>
      </c>
      <c r="K333">
        <v>6</v>
      </c>
      <c r="L333">
        <v>22</v>
      </c>
      <c r="M333">
        <v>23</v>
      </c>
      <c r="N333">
        <v>14</v>
      </c>
      <c r="O333">
        <v>48</v>
      </c>
      <c r="P333">
        <v>2</v>
      </c>
      <c r="Q333">
        <v>1</v>
      </c>
      <c r="R333">
        <v>0</v>
      </c>
      <c r="S333">
        <f t="shared" si="5"/>
        <v>87</v>
      </c>
      <c r="T333">
        <v>5.8</v>
      </c>
      <c r="U333">
        <v>3.48</v>
      </c>
      <c r="V333">
        <v>3.48</v>
      </c>
    </row>
    <row r="334" spans="1:22" x14ac:dyDescent="0.35">
      <c r="A334" t="s">
        <v>1324</v>
      </c>
      <c r="B334" t="s">
        <v>244</v>
      </c>
      <c r="C334" t="s">
        <v>324</v>
      </c>
      <c r="D334" t="s">
        <v>1523</v>
      </c>
      <c r="E334">
        <v>53</v>
      </c>
      <c r="F334">
        <v>219</v>
      </c>
      <c r="G334">
        <v>201</v>
      </c>
      <c r="H334">
        <v>48</v>
      </c>
      <c r="I334">
        <v>11</v>
      </c>
      <c r="J334">
        <v>1</v>
      </c>
      <c r="K334">
        <v>8</v>
      </c>
      <c r="L334">
        <v>25</v>
      </c>
      <c r="M334">
        <v>27</v>
      </c>
      <c r="N334">
        <v>13</v>
      </c>
      <c r="O334">
        <v>65</v>
      </c>
      <c r="P334">
        <v>3</v>
      </c>
      <c r="Q334">
        <v>3</v>
      </c>
      <c r="R334">
        <v>1</v>
      </c>
      <c r="S334">
        <f t="shared" si="5"/>
        <v>87</v>
      </c>
      <c r="T334">
        <v>5.8</v>
      </c>
      <c r="U334">
        <v>3.48</v>
      </c>
      <c r="V334">
        <v>3.48</v>
      </c>
    </row>
    <row r="335" spans="1:22" x14ac:dyDescent="0.35">
      <c r="A335" t="s">
        <v>951</v>
      </c>
      <c r="B335" t="s">
        <v>2035</v>
      </c>
      <c r="C335" t="s">
        <v>324</v>
      </c>
      <c r="D335" t="s">
        <v>318</v>
      </c>
      <c r="E335">
        <v>48</v>
      </c>
      <c r="F335">
        <v>201</v>
      </c>
      <c r="G335">
        <v>184</v>
      </c>
      <c r="H335">
        <v>44</v>
      </c>
      <c r="I335">
        <v>10</v>
      </c>
      <c r="J335">
        <v>1</v>
      </c>
      <c r="K335">
        <v>5</v>
      </c>
      <c r="L335">
        <v>22</v>
      </c>
      <c r="M335">
        <v>20</v>
      </c>
      <c r="N335">
        <v>13</v>
      </c>
      <c r="O335">
        <v>42</v>
      </c>
      <c r="P335">
        <v>2</v>
      </c>
      <c r="Q335">
        <v>3</v>
      </c>
      <c r="R335">
        <v>1</v>
      </c>
      <c r="S335">
        <f t="shared" si="5"/>
        <v>86</v>
      </c>
      <c r="T335">
        <v>5.7333333333333334</v>
      </c>
      <c r="U335">
        <v>3.44</v>
      </c>
      <c r="V335">
        <v>3.44</v>
      </c>
    </row>
    <row r="336" spans="1:22" x14ac:dyDescent="0.35">
      <c r="A336" t="s">
        <v>74</v>
      </c>
      <c r="B336" t="s">
        <v>109</v>
      </c>
      <c r="C336" t="s">
        <v>324</v>
      </c>
      <c r="D336" t="s">
        <v>312</v>
      </c>
      <c r="E336">
        <v>77</v>
      </c>
      <c r="F336">
        <v>299</v>
      </c>
      <c r="G336">
        <v>267</v>
      </c>
      <c r="H336">
        <v>57</v>
      </c>
      <c r="I336">
        <v>11</v>
      </c>
      <c r="J336">
        <v>2</v>
      </c>
      <c r="K336">
        <v>10</v>
      </c>
      <c r="L336">
        <v>33</v>
      </c>
      <c r="M336">
        <v>34</v>
      </c>
      <c r="N336">
        <v>25</v>
      </c>
      <c r="O336">
        <v>113</v>
      </c>
      <c r="P336">
        <v>3</v>
      </c>
      <c r="Q336">
        <v>7</v>
      </c>
      <c r="R336">
        <v>2</v>
      </c>
      <c r="S336">
        <f t="shared" si="5"/>
        <v>86</v>
      </c>
      <c r="T336">
        <v>5.7333333333333334</v>
      </c>
      <c r="U336">
        <v>3.44</v>
      </c>
      <c r="V336">
        <v>3.44</v>
      </c>
    </row>
    <row r="337" spans="1:22" x14ac:dyDescent="0.35">
      <c r="A337" t="s">
        <v>153</v>
      </c>
      <c r="B337" t="s">
        <v>423</v>
      </c>
      <c r="C337" t="s">
        <v>324</v>
      </c>
      <c r="E337">
        <v>47</v>
      </c>
      <c r="F337">
        <v>201</v>
      </c>
      <c r="G337">
        <v>180</v>
      </c>
      <c r="H337">
        <v>44</v>
      </c>
      <c r="I337">
        <v>8</v>
      </c>
      <c r="J337">
        <v>1</v>
      </c>
      <c r="K337">
        <v>5</v>
      </c>
      <c r="L337">
        <v>23</v>
      </c>
      <c r="M337">
        <v>20</v>
      </c>
      <c r="N337">
        <v>18</v>
      </c>
      <c r="O337">
        <v>46</v>
      </c>
      <c r="P337">
        <v>1</v>
      </c>
      <c r="Q337">
        <v>3</v>
      </c>
      <c r="R337">
        <v>1</v>
      </c>
      <c r="S337">
        <f t="shared" si="5"/>
        <v>86</v>
      </c>
      <c r="T337">
        <v>5.7333333333333334</v>
      </c>
      <c r="U337">
        <v>3.44</v>
      </c>
      <c r="V337">
        <v>3.44</v>
      </c>
    </row>
    <row r="338" spans="1:22" x14ac:dyDescent="0.35">
      <c r="A338" t="s">
        <v>49</v>
      </c>
      <c r="B338" t="s">
        <v>705</v>
      </c>
      <c r="C338" t="s">
        <v>324</v>
      </c>
      <c r="D338" t="s">
        <v>306</v>
      </c>
      <c r="E338">
        <v>48</v>
      </c>
      <c r="F338">
        <v>188</v>
      </c>
      <c r="G338">
        <v>174</v>
      </c>
      <c r="H338">
        <v>40</v>
      </c>
      <c r="I338">
        <v>8</v>
      </c>
      <c r="J338">
        <v>1</v>
      </c>
      <c r="K338">
        <v>8</v>
      </c>
      <c r="L338">
        <v>21</v>
      </c>
      <c r="M338">
        <v>23</v>
      </c>
      <c r="N338">
        <v>11</v>
      </c>
      <c r="O338">
        <v>46</v>
      </c>
      <c r="P338">
        <v>1</v>
      </c>
      <c r="Q338">
        <v>2</v>
      </c>
      <c r="R338">
        <v>0</v>
      </c>
      <c r="S338">
        <f t="shared" si="5"/>
        <v>85</v>
      </c>
      <c r="T338">
        <v>5.666666666666667</v>
      </c>
      <c r="U338">
        <v>3.4</v>
      </c>
      <c r="V338">
        <v>3.4</v>
      </c>
    </row>
    <row r="339" spans="1:22" x14ac:dyDescent="0.35">
      <c r="A339" t="s">
        <v>232</v>
      </c>
      <c r="B339" t="s">
        <v>973</v>
      </c>
      <c r="C339" t="s">
        <v>324</v>
      </c>
      <c r="D339" t="s">
        <v>1048</v>
      </c>
      <c r="E339">
        <v>59</v>
      </c>
      <c r="F339">
        <v>235</v>
      </c>
      <c r="G339">
        <v>207</v>
      </c>
      <c r="H339">
        <v>44</v>
      </c>
      <c r="I339">
        <v>9</v>
      </c>
      <c r="J339">
        <v>1</v>
      </c>
      <c r="K339">
        <v>4</v>
      </c>
      <c r="L339">
        <v>23</v>
      </c>
      <c r="M339">
        <v>21</v>
      </c>
      <c r="N339">
        <v>24</v>
      </c>
      <c r="O339">
        <v>57</v>
      </c>
      <c r="P339">
        <v>1</v>
      </c>
      <c r="Q339">
        <v>10</v>
      </c>
      <c r="R339">
        <v>3</v>
      </c>
      <c r="S339">
        <f t="shared" si="5"/>
        <v>85</v>
      </c>
      <c r="T339">
        <v>5.666666666666667</v>
      </c>
      <c r="U339">
        <v>3.4</v>
      </c>
      <c r="V339">
        <v>3.4</v>
      </c>
    </row>
    <row r="340" spans="1:22" x14ac:dyDescent="0.35">
      <c r="A340" t="s">
        <v>243</v>
      </c>
      <c r="B340" t="s">
        <v>869</v>
      </c>
      <c r="C340" t="s">
        <v>324</v>
      </c>
      <c r="D340" t="s">
        <v>306</v>
      </c>
      <c r="E340">
        <v>44</v>
      </c>
      <c r="F340">
        <v>188</v>
      </c>
      <c r="G340">
        <v>168</v>
      </c>
      <c r="H340">
        <v>42</v>
      </c>
      <c r="I340">
        <v>8</v>
      </c>
      <c r="J340">
        <v>2</v>
      </c>
      <c r="K340">
        <v>3</v>
      </c>
      <c r="L340">
        <v>22</v>
      </c>
      <c r="M340">
        <v>17</v>
      </c>
      <c r="N340">
        <v>16</v>
      </c>
      <c r="O340">
        <v>41</v>
      </c>
      <c r="P340">
        <v>2</v>
      </c>
      <c r="Q340">
        <v>9</v>
      </c>
      <c r="R340">
        <v>2</v>
      </c>
      <c r="S340">
        <f t="shared" si="5"/>
        <v>84</v>
      </c>
      <c r="T340">
        <v>5.6</v>
      </c>
      <c r="U340">
        <v>3.36</v>
      </c>
      <c r="V340">
        <v>3.36</v>
      </c>
    </row>
    <row r="341" spans="1:22" x14ac:dyDescent="0.35">
      <c r="A341" t="s">
        <v>185</v>
      </c>
      <c r="B341" t="s">
        <v>1230</v>
      </c>
      <c r="C341" t="s">
        <v>324</v>
      </c>
      <c r="D341" t="s">
        <v>301</v>
      </c>
      <c r="E341">
        <v>52</v>
      </c>
      <c r="F341">
        <v>211</v>
      </c>
      <c r="G341">
        <v>184</v>
      </c>
      <c r="H341">
        <v>41</v>
      </c>
      <c r="I341">
        <v>8</v>
      </c>
      <c r="J341">
        <v>1</v>
      </c>
      <c r="K341">
        <v>8</v>
      </c>
      <c r="L341">
        <v>25</v>
      </c>
      <c r="M341">
        <v>24</v>
      </c>
      <c r="N341">
        <v>23</v>
      </c>
      <c r="O341">
        <v>66</v>
      </c>
      <c r="P341">
        <v>1</v>
      </c>
      <c r="Q341">
        <v>5</v>
      </c>
      <c r="R341">
        <v>2</v>
      </c>
      <c r="S341">
        <f t="shared" si="5"/>
        <v>84</v>
      </c>
      <c r="T341">
        <v>5.6</v>
      </c>
      <c r="U341">
        <v>3.36</v>
      </c>
      <c r="V341">
        <v>3.36</v>
      </c>
    </row>
    <row r="342" spans="1:22" x14ac:dyDescent="0.35">
      <c r="A342" t="s">
        <v>1998</v>
      </c>
      <c r="B342" t="s">
        <v>1188</v>
      </c>
      <c r="C342" t="s">
        <v>324</v>
      </c>
      <c r="D342" t="s">
        <v>1047</v>
      </c>
      <c r="E342">
        <v>47</v>
      </c>
      <c r="F342">
        <v>190</v>
      </c>
      <c r="G342">
        <v>170</v>
      </c>
      <c r="H342">
        <v>39</v>
      </c>
      <c r="I342">
        <v>8</v>
      </c>
      <c r="J342">
        <v>1</v>
      </c>
      <c r="K342">
        <v>7</v>
      </c>
      <c r="L342">
        <v>21</v>
      </c>
      <c r="M342">
        <v>22</v>
      </c>
      <c r="N342">
        <v>16</v>
      </c>
      <c r="O342">
        <v>47</v>
      </c>
      <c r="P342">
        <v>2</v>
      </c>
      <c r="Q342">
        <v>1</v>
      </c>
      <c r="R342">
        <v>0</v>
      </c>
      <c r="S342">
        <f t="shared" si="5"/>
        <v>83</v>
      </c>
      <c r="T342">
        <v>5.5333333333333332</v>
      </c>
      <c r="U342">
        <v>3.32</v>
      </c>
      <c r="V342">
        <v>3.32</v>
      </c>
    </row>
    <row r="343" spans="1:22" x14ac:dyDescent="0.35">
      <c r="A343" t="s">
        <v>1857</v>
      </c>
      <c r="B343" t="s">
        <v>1858</v>
      </c>
      <c r="C343" t="s">
        <v>324</v>
      </c>
      <c r="D343" t="s">
        <v>300</v>
      </c>
      <c r="E343">
        <v>41</v>
      </c>
      <c r="F343">
        <v>171</v>
      </c>
      <c r="G343">
        <v>153</v>
      </c>
      <c r="H343">
        <v>38</v>
      </c>
      <c r="I343">
        <v>8</v>
      </c>
      <c r="J343">
        <v>1</v>
      </c>
      <c r="K343">
        <v>6</v>
      </c>
      <c r="L343">
        <v>20</v>
      </c>
      <c r="M343">
        <v>20</v>
      </c>
      <c r="N343">
        <v>15</v>
      </c>
      <c r="O343">
        <v>39</v>
      </c>
      <c r="P343">
        <v>2</v>
      </c>
      <c r="Q343">
        <v>1</v>
      </c>
      <c r="R343">
        <v>0</v>
      </c>
      <c r="S343">
        <f t="shared" si="5"/>
        <v>83</v>
      </c>
      <c r="T343">
        <v>5.5333333333333332</v>
      </c>
      <c r="U343">
        <v>3.32</v>
      </c>
      <c r="V343">
        <v>3.32</v>
      </c>
    </row>
    <row r="344" spans="1:22" x14ac:dyDescent="0.35">
      <c r="A344" t="s">
        <v>49</v>
      </c>
      <c r="B344" t="s">
        <v>1853</v>
      </c>
      <c r="C344" t="s">
        <v>324</v>
      </c>
      <c r="D344" t="s">
        <v>300</v>
      </c>
      <c r="E344">
        <v>46</v>
      </c>
      <c r="F344">
        <v>187</v>
      </c>
      <c r="G344">
        <v>167</v>
      </c>
      <c r="H344">
        <v>44</v>
      </c>
      <c r="I344">
        <v>9</v>
      </c>
      <c r="J344">
        <v>1</v>
      </c>
      <c r="K344">
        <v>4</v>
      </c>
      <c r="L344">
        <v>20</v>
      </c>
      <c r="M344">
        <v>19</v>
      </c>
      <c r="N344">
        <v>16</v>
      </c>
      <c r="O344">
        <v>42</v>
      </c>
      <c r="P344">
        <v>2</v>
      </c>
      <c r="Q344">
        <v>2</v>
      </c>
      <c r="R344">
        <v>0</v>
      </c>
      <c r="S344">
        <f t="shared" si="5"/>
        <v>82</v>
      </c>
      <c r="T344">
        <v>5.4666666666666668</v>
      </c>
      <c r="U344">
        <v>3.28</v>
      </c>
      <c r="V344">
        <v>3.28</v>
      </c>
    </row>
    <row r="345" spans="1:22" x14ac:dyDescent="0.35">
      <c r="A345" t="s">
        <v>47</v>
      </c>
      <c r="B345" t="s">
        <v>1228</v>
      </c>
      <c r="C345" t="s">
        <v>324</v>
      </c>
      <c r="D345" t="s">
        <v>316</v>
      </c>
      <c r="E345">
        <v>57</v>
      </c>
      <c r="F345">
        <v>230</v>
      </c>
      <c r="G345">
        <v>202</v>
      </c>
      <c r="H345">
        <v>45</v>
      </c>
      <c r="I345">
        <v>9</v>
      </c>
      <c r="J345">
        <v>1</v>
      </c>
      <c r="K345">
        <v>4</v>
      </c>
      <c r="L345">
        <v>24</v>
      </c>
      <c r="M345">
        <v>21</v>
      </c>
      <c r="N345">
        <v>24</v>
      </c>
      <c r="O345">
        <v>62</v>
      </c>
      <c r="P345">
        <v>2</v>
      </c>
      <c r="Q345">
        <v>8</v>
      </c>
      <c r="R345">
        <v>2</v>
      </c>
      <c r="S345">
        <f t="shared" si="5"/>
        <v>81</v>
      </c>
      <c r="T345">
        <v>5.4</v>
      </c>
      <c r="U345">
        <v>3.24</v>
      </c>
      <c r="V345">
        <v>3.24</v>
      </c>
    </row>
    <row r="346" spans="1:22" x14ac:dyDescent="0.35">
      <c r="A346" t="s">
        <v>270</v>
      </c>
      <c r="B346" t="s">
        <v>1365</v>
      </c>
      <c r="C346" t="s">
        <v>324</v>
      </c>
      <c r="D346" t="s">
        <v>303</v>
      </c>
      <c r="E346">
        <v>42</v>
      </c>
      <c r="F346">
        <v>165</v>
      </c>
      <c r="G346">
        <v>151</v>
      </c>
      <c r="H346">
        <v>39</v>
      </c>
      <c r="I346">
        <v>7</v>
      </c>
      <c r="J346">
        <v>1</v>
      </c>
      <c r="K346">
        <v>3</v>
      </c>
      <c r="L346">
        <v>17</v>
      </c>
      <c r="M346">
        <v>17</v>
      </c>
      <c r="N346">
        <v>11</v>
      </c>
      <c r="O346">
        <v>24</v>
      </c>
      <c r="P346">
        <v>2</v>
      </c>
      <c r="Q346">
        <v>4</v>
      </c>
      <c r="R346">
        <v>1</v>
      </c>
      <c r="S346">
        <f t="shared" si="5"/>
        <v>81</v>
      </c>
      <c r="T346">
        <v>5.4</v>
      </c>
      <c r="U346">
        <v>3.24</v>
      </c>
      <c r="V346">
        <v>3.24</v>
      </c>
    </row>
    <row r="347" spans="1:22" x14ac:dyDescent="0.35">
      <c r="A347" t="s">
        <v>661</v>
      </c>
      <c r="B347" t="s">
        <v>428</v>
      </c>
      <c r="C347" t="s">
        <v>324</v>
      </c>
      <c r="D347" t="s">
        <v>317</v>
      </c>
      <c r="E347">
        <v>49</v>
      </c>
      <c r="F347">
        <v>190</v>
      </c>
      <c r="G347">
        <v>175</v>
      </c>
      <c r="H347">
        <v>43</v>
      </c>
      <c r="I347">
        <v>8</v>
      </c>
      <c r="J347">
        <v>1</v>
      </c>
      <c r="K347">
        <v>3</v>
      </c>
      <c r="L347">
        <v>21</v>
      </c>
      <c r="M347">
        <v>18</v>
      </c>
      <c r="N347">
        <v>11</v>
      </c>
      <c r="O347">
        <v>40</v>
      </c>
      <c r="P347">
        <v>2</v>
      </c>
      <c r="Q347">
        <v>10</v>
      </c>
      <c r="R347">
        <v>2</v>
      </c>
      <c r="S347">
        <f t="shared" si="5"/>
        <v>80</v>
      </c>
      <c r="T347">
        <v>5.333333333333333</v>
      </c>
      <c r="U347">
        <v>3.1999999999999997</v>
      </c>
      <c r="V347">
        <v>3.1999999999999997</v>
      </c>
    </row>
    <row r="348" spans="1:22" x14ac:dyDescent="0.35">
      <c r="A348" t="s">
        <v>327</v>
      </c>
      <c r="B348" t="s">
        <v>526</v>
      </c>
      <c r="C348" t="s">
        <v>324</v>
      </c>
      <c r="D348" t="s">
        <v>298</v>
      </c>
      <c r="E348">
        <v>46</v>
      </c>
      <c r="F348">
        <v>198</v>
      </c>
      <c r="G348">
        <v>173</v>
      </c>
      <c r="H348">
        <v>41</v>
      </c>
      <c r="I348">
        <v>8</v>
      </c>
      <c r="J348">
        <v>0</v>
      </c>
      <c r="K348">
        <v>6</v>
      </c>
      <c r="L348">
        <v>23</v>
      </c>
      <c r="M348">
        <v>22</v>
      </c>
      <c r="N348">
        <v>20</v>
      </c>
      <c r="O348">
        <v>54</v>
      </c>
      <c r="P348">
        <v>2</v>
      </c>
      <c r="Q348">
        <v>2</v>
      </c>
      <c r="R348">
        <v>1</v>
      </c>
      <c r="S348">
        <f t="shared" si="5"/>
        <v>79</v>
      </c>
      <c r="T348">
        <v>5.2666666666666666</v>
      </c>
      <c r="U348">
        <v>3.1599999999999997</v>
      </c>
      <c r="V348">
        <v>3.1599999999999997</v>
      </c>
    </row>
    <row r="349" spans="1:22" x14ac:dyDescent="0.35">
      <c r="A349" t="s">
        <v>1729</v>
      </c>
      <c r="B349" t="s">
        <v>981</v>
      </c>
      <c r="C349" t="s">
        <v>324</v>
      </c>
      <c r="D349" t="s">
        <v>1048</v>
      </c>
      <c r="E349">
        <v>44</v>
      </c>
      <c r="F349">
        <v>183</v>
      </c>
      <c r="G349">
        <v>159</v>
      </c>
      <c r="H349">
        <v>37</v>
      </c>
      <c r="I349">
        <v>8</v>
      </c>
      <c r="J349">
        <v>1</v>
      </c>
      <c r="K349">
        <v>3</v>
      </c>
      <c r="L349">
        <v>19</v>
      </c>
      <c r="M349">
        <v>17</v>
      </c>
      <c r="N349">
        <v>20</v>
      </c>
      <c r="O349">
        <v>37</v>
      </c>
      <c r="P349">
        <v>2</v>
      </c>
      <c r="Q349">
        <v>5</v>
      </c>
      <c r="R349">
        <v>1</v>
      </c>
      <c r="S349">
        <f t="shared" si="5"/>
        <v>79</v>
      </c>
      <c r="T349">
        <v>5.2666666666666666</v>
      </c>
      <c r="U349">
        <v>3.1599999999999997</v>
      </c>
      <c r="V349">
        <v>3.1599999999999997</v>
      </c>
    </row>
    <row r="350" spans="1:22" x14ac:dyDescent="0.35">
      <c r="A350" t="s">
        <v>1760</v>
      </c>
      <c r="B350" t="s">
        <v>854</v>
      </c>
      <c r="C350" t="s">
        <v>324</v>
      </c>
      <c r="D350" t="s">
        <v>1047</v>
      </c>
      <c r="E350">
        <v>47</v>
      </c>
      <c r="F350">
        <v>192</v>
      </c>
      <c r="G350">
        <v>165</v>
      </c>
      <c r="H350">
        <v>38</v>
      </c>
      <c r="I350">
        <v>8</v>
      </c>
      <c r="J350">
        <v>0</v>
      </c>
      <c r="K350">
        <v>4</v>
      </c>
      <c r="L350">
        <v>21</v>
      </c>
      <c r="M350">
        <v>18</v>
      </c>
      <c r="N350">
        <v>23</v>
      </c>
      <c r="O350">
        <v>44</v>
      </c>
      <c r="P350">
        <v>3</v>
      </c>
      <c r="Q350">
        <v>3</v>
      </c>
      <c r="R350">
        <v>1</v>
      </c>
      <c r="S350">
        <f t="shared" si="5"/>
        <v>78</v>
      </c>
      <c r="T350">
        <v>5.2</v>
      </c>
      <c r="U350">
        <v>3.12</v>
      </c>
      <c r="V350">
        <v>3.12</v>
      </c>
    </row>
    <row r="351" spans="1:22" x14ac:dyDescent="0.35">
      <c r="A351" t="s">
        <v>83</v>
      </c>
      <c r="B351" t="s">
        <v>116</v>
      </c>
      <c r="C351" t="s">
        <v>324</v>
      </c>
      <c r="D351" t="s">
        <v>316</v>
      </c>
      <c r="E351">
        <v>45</v>
      </c>
      <c r="F351">
        <v>181</v>
      </c>
      <c r="G351">
        <v>162</v>
      </c>
      <c r="H351">
        <v>35</v>
      </c>
      <c r="I351">
        <v>6</v>
      </c>
      <c r="J351">
        <v>1</v>
      </c>
      <c r="K351">
        <v>5</v>
      </c>
      <c r="L351">
        <v>21</v>
      </c>
      <c r="M351">
        <v>18</v>
      </c>
      <c r="N351">
        <v>16</v>
      </c>
      <c r="O351">
        <v>46</v>
      </c>
      <c r="P351">
        <v>1</v>
      </c>
      <c r="Q351">
        <v>15</v>
      </c>
      <c r="R351">
        <v>4</v>
      </c>
      <c r="S351">
        <f t="shared" si="5"/>
        <v>78</v>
      </c>
      <c r="T351">
        <v>5.2</v>
      </c>
      <c r="U351">
        <v>3.12</v>
      </c>
      <c r="V351">
        <v>3.12</v>
      </c>
    </row>
    <row r="352" spans="1:22" x14ac:dyDescent="0.35">
      <c r="A352" t="s">
        <v>104</v>
      </c>
      <c r="B352" t="s">
        <v>1148</v>
      </c>
      <c r="C352" t="s">
        <v>324</v>
      </c>
      <c r="D352" t="s">
        <v>1048</v>
      </c>
      <c r="E352">
        <v>52</v>
      </c>
      <c r="F352">
        <v>201</v>
      </c>
      <c r="G352">
        <v>182</v>
      </c>
      <c r="H352">
        <v>47</v>
      </c>
      <c r="I352">
        <v>10</v>
      </c>
      <c r="J352">
        <v>1</v>
      </c>
      <c r="K352">
        <v>2</v>
      </c>
      <c r="L352">
        <v>20</v>
      </c>
      <c r="M352">
        <v>18</v>
      </c>
      <c r="N352">
        <v>14</v>
      </c>
      <c r="O352">
        <v>42</v>
      </c>
      <c r="P352">
        <v>2</v>
      </c>
      <c r="Q352">
        <v>4</v>
      </c>
      <c r="R352">
        <v>1</v>
      </c>
      <c r="S352">
        <f t="shared" si="5"/>
        <v>78</v>
      </c>
      <c r="T352">
        <v>5.2</v>
      </c>
      <c r="U352">
        <v>3.12</v>
      </c>
      <c r="V352">
        <v>3.12</v>
      </c>
    </row>
    <row r="353" spans="1:22" x14ac:dyDescent="0.35">
      <c r="A353" t="s">
        <v>33</v>
      </c>
      <c r="B353" t="s">
        <v>607</v>
      </c>
      <c r="C353" t="s">
        <v>324</v>
      </c>
      <c r="E353">
        <v>39</v>
      </c>
      <c r="F353">
        <v>164</v>
      </c>
      <c r="G353">
        <v>148</v>
      </c>
      <c r="H353">
        <v>38</v>
      </c>
      <c r="I353">
        <v>8</v>
      </c>
      <c r="J353">
        <v>0</v>
      </c>
      <c r="K353">
        <v>3</v>
      </c>
      <c r="L353">
        <v>18</v>
      </c>
      <c r="M353">
        <v>17</v>
      </c>
      <c r="N353">
        <v>13</v>
      </c>
      <c r="O353">
        <v>26</v>
      </c>
      <c r="P353">
        <v>1</v>
      </c>
      <c r="Q353">
        <v>1</v>
      </c>
      <c r="R353">
        <v>0</v>
      </c>
      <c r="S353">
        <f t="shared" si="5"/>
        <v>78</v>
      </c>
      <c r="T353">
        <v>5.2</v>
      </c>
      <c r="U353">
        <v>3.12</v>
      </c>
      <c r="V353">
        <v>3.12</v>
      </c>
    </row>
    <row r="354" spans="1:22" x14ac:dyDescent="0.35">
      <c r="A354" t="s">
        <v>57</v>
      </c>
      <c r="B354" t="s">
        <v>711</v>
      </c>
      <c r="C354" t="s">
        <v>324</v>
      </c>
      <c r="D354" t="s">
        <v>305</v>
      </c>
      <c r="E354">
        <v>41</v>
      </c>
      <c r="F354">
        <v>174</v>
      </c>
      <c r="G354">
        <v>160</v>
      </c>
      <c r="H354">
        <v>40</v>
      </c>
      <c r="I354">
        <v>8</v>
      </c>
      <c r="J354">
        <v>0</v>
      </c>
      <c r="K354">
        <v>6</v>
      </c>
      <c r="L354">
        <v>20</v>
      </c>
      <c r="M354">
        <v>22</v>
      </c>
      <c r="N354">
        <v>11</v>
      </c>
      <c r="O354">
        <v>43</v>
      </c>
      <c r="P354">
        <v>1</v>
      </c>
      <c r="Q354">
        <v>1</v>
      </c>
      <c r="R354">
        <v>0</v>
      </c>
      <c r="S354">
        <f t="shared" si="5"/>
        <v>77</v>
      </c>
      <c r="T354">
        <v>5.1333333333333337</v>
      </c>
      <c r="U354">
        <v>3.08</v>
      </c>
      <c r="V354">
        <v>3.08</v>
      </c>
    </row>
    <row r="355" spans="1:22" x14ac:dyDescent="0.35">
      <c r="A355" t="s">
        <v>70</v>
      </c>
      <c r="B355" t="s">
        <v>131</v>
      </c>
      <c r="C355" t="s">
        <v>324</v>
      </c>
      <c r="D355" t="s">
        <v>310</v>
      </c>
      <c r="E355">
        <v>39</v>
      </c>
      <c r="F355">
        <v>158</v>
      </c>
      <c r="G355">
        <v>143</v>
      </c>
      <c r="H355">
        <v>35</v>
      </c>
      <c r="I355">
        <v>7</v>
      </c>
      <c r="J355">
        <v>0</v>
      </c>
      <c r="K355">
        <v>6</v>
      </c>
      <c r="L355">
        <v>19</v>
      </c>
      <c r="M355">
        <v>20</v>
      </c>
      <c r="N355">
        <v>12</v>
      </c>
      <c r="O355">
        <v>36</v>
      </c>
      <c r="P355">
        <v>1</v>
      </c>
      <c r="Q355">
        <v>1</v>
      </c>
      <c r="R355">
        <v>0</v>
      </c>
      <c r="S355">
        <f t="shared" si="5"/>
        <v>76</v>
      </c>
      <c r="T355">
        <v>5.0666666666666664</v>
      </c>
      <c r="U355">
        <v>3.0399999999999996</v>
      </c>
      <c r="V355">
        <v>3.0399999999999996</v>
      </c>
    </row>
    <row r="356" spans="1:22" x14ac:dyDescent="0.35">
      <c r="A356" t="s">
        <v>1534</v>
      </c>
      <c r="B356" t="s">
        <v>524</v>
      </c>
      <c r="C356" t="s">
        <v>324</v>
      </c>
      <c r="D356" t="s">
        <v>305</v>
      </c>
      <c r="E356">
        <v>57</v>
      </c>
      <c r="F356">
        <v>229</v>
      </c>
      <c r="G356">
        <v>203</v>
      </c>
      <c r="H356">
        <v>46</v>
      </c>
      <c r="I356">
        <v>9</v>
      </c>
      <c r="J356">
        <v>1</v>
      </c>
      <c r="K356">
        <v>6</v>
      </c>
      <c r="L356">
        <v>24</v>
      </c>
      <c r="M356">
        <v>23</v>
      </c>
      <c r="N356">
        <v>20</v>
      </c>
      <c r="O356">
        <v>69</v>
      </c>
      <c r="P356">
        <v>4</v>
      </c>
      <c r="Q356">
        <v>4</v>
      </c>
      <c r="R356">
        <v>2</v>
      </c>
      <c r="S356">
        <f t="shared" si="5"/>
        <v>75</v>
      </c>
      <c r="T356">
        <v>5</v>
      </c>
      <c r="U356">
        <v>2.875</v>
      </c>
      <c r="V356">
        <v>2.875</v>
      </c>
    </row>
    <row r="357" spans="1:22" x14ac:dyDescent="0.35">
      <c r="A357" t="s">
        <v>1292</v>
      </c>
      <c r="B357" t="s">
        <v>1293</v>
      </c>
      <c r="C357" t="s">
        <v>324</v>
      </c>
      <c r="D357" t="s">
        <v>1048</v>
      </c>
      <c r="E357">
        <v>50</v>
      </c>
      <c r="F357">
        <v>215</v>
      </c>
      <c r="G357">
        <v>181</v>
      </c>
      <c r="H357">
        <v>41</v>
      </c>
      <c r="I357">
        <v>9</v>
      </c>
      <c r="J357">
        <v>0</v>
      </c>
      <c r="K357">
        <v>5</v>
      </c>
      <c r="L357">
        <v>24</v>
      </c>
      <c r="M357">
        <v>20</v>
      </c>
      <c r="N357">
        <v>28</v>
      </c>
      <c r="O357">
        <v>63</v>
      </c>
      <c r="P357">
        <v>3</v>
      </c>
      <c r="Q357">
        <v>2</v>
      </c>
      <c r="R357">
        <v>1</v>
      </c>
      <c r="S357">
        <f t="shared" si="5"/>
        <v>75</v>
      </c>
      <c r="T357">
        <v>5</v>
      </c>
      <c r="U357">
        <v>2.875</v>
      </c>
      <c r="V357">
        <v>2.875</v>
      </c>
    </row>
    <row r="358" spans="1:22" x14ac:dyDescent="0.35">
      <c r="A358" t="s">
        <v>1125</v>
      </c>
      <c r="B358" t="s">
        <v>60</v>
      </c>
      <c r="C358" t="s">
        <v>324</v>
      </c>
      <c r="D358" t="s">
        <v>315</v>
      </c>
      <c r="E358">
        <v>41</v>
      </c>
      <c r="F358">
        <v>160</v>
      </c>
      <c r="G358">
        <v>144</v>
      </c>
      <c r="H358">
        <v>35</v>
      </c>
      <c r="I358">
        <v>7</v>
      </c>
      <c r="J358">
        <v>0</v>
      </c>
      <c r="K358">
        <v>5</v>
      </c>
      <c r="L358">
        <v>18</v>
      </c>
      <c r="M358">
        <v>18</v>
      </c>
      <c r="N358">
        <v>13</v>
      </c>
      <c r="O358">
        <v>32</v>
      </c>
      <c r="P358">
        <v>1</v>
      </c>
      <c r="Q358">
        <v>2</v>
      </c>
      <c r="R358">
        <v>1</v>
      </c>
      <c r="S358">
        <f t="shared" si="5"/>
        <v>75</v>
      </c>
      <c r="T358">
        <v>5</v>
      </c>
      <c r="U358">
        <v>2.875</v>
      </c>
      <c r="V358">
        <v>2.875</v>
      </c>
    </row>
    <row r="359" spans="1:22" x14ac:dyDescent="0.35">
      <c r="A359" t="s">
        <v>960</v>
      </c>
      <c r="B359" t="s">
        <v>961</v>
      </c>
      <c r="C359" t="s">
        <v>324</v>
      </c>
      <c r="D359" t="s">
        <v>304</v>
      </c>
      <c r="E359">
        <v>35</v>
      </c>
      <c r="F359">
        <v>147</v>
      </c>
      <c r="G359">
        <v>126</v>
      </c>
      <c r="H359">
        <v>30</v>
      </c>
      <c r="I359">
        <v>6</v>
      </c>
      <c r="J359">
        <v>0</v>
      </c>
      <c r="K359">
        <v>6</v>
      </c>
      <c r="L359">
        <v>18</v>
      </c>
      <c r="M359">
        <v>19</v>
      </c>
      <c r="N359">
        <v>18</v>
      </c>
      <c r="O359">
        <v>37</v>
      </c>
      <c r="P359">
        <v>1</v>
      </c>
      <c r="Q359">
        <v>1</v>
      </c>
      <c r="R359">
        <v>0</v>
      </c>
      <c r="S359">
        <f t="shared" si="5"/>
        <v>73</v>
      </c>
      <c r="T359">
        <v>4.8666666666666663</v>
      </c>
      <c r="U359">
        <v>2.7983333333333329</v>
      </c>
      <c r="V359">
        <v>2.7983333333333329</v>
      </c>
    </row>
    <row r="360" spans="1:22" x14ac:dyDescent="0.35">
      <c r="A360" t="s">
        <v>145</v>
      </c>
      <c r="B360" t="s">
        <v>2042</v>
      </c>
      <c r="C360" t="s">
        <v>324</v>
      </c>
      <c r="D360" t="s">
        <v>1523</v>
      </c>
      <c r="E360">
        <v>40</v>
      </c>
      <c r="F360">
        <v>171</v>
      </c>
      <c r="G360">
        <v>156</v>
      </c>
      <c r="H360">
        <v>38</v>
      </c>
      <c r="I360">
        <v>8</v>
      </c>
      <c r="J360">
        <v>0</v>
      </c>
      <c r="K360">
        <v>4</v>
      </c>
      <c r="L360">
        <v>19</v>
      </c>
      <c r="M360">
        <v>17</v>
      </c>
      <c r="N360">
        <v>12</v>
      </c>
      <c r="O360">
        <v>34</v>
      </c>
      <c r="P360">
        <v>2</v>
      </c>
      <c r="Q360">
        <v>2</v>
      </c>
      <c r="R360">
        <v>1</v>
      </c>
      <c r="S360">
        <f t="shared" si="5"/>
        <v>73</v>
      </c>
      <c r="T360">
        <v>4.8666666666666663</v>
      </c>
      <c r="U360">
        <v>2.7983333333333329</v>
      </c>
      <c r="V360">
        <v>2.7983333333333329</v>
      </c>
    </row>
    <row r="361" spans="1:22" x14ac:dyDescent="0.35">
      <c r="A361" t="s">
        <v>157</v>
      </c>
      <c r="B361" t="s">
        <v>1748</v>
      </c>
      <c r="C361" t="s">
        <v>324</v>
      </c>
      <c r="D361" t="s">
        <v>363</v>
      </c>
      <c r="E361">
        <v>51</v>
      </c>
      <c r="F361">
        <v>209</v>
      </c>
      <c r="G361">
        <v>189</v>
      </c>
      <c r="H361">
        <v>41</v>
      </c>
      <c r="I361">
        <v>8</v>
      </c>
      <c r="J361">
        <v>1</v>
      </c>
      <c r="K361">
        <v>6</v>
      </c>
      <c r="L361">
        <v>21</v>
      </c>
      <c r="M361">
        <v>22</v>
      </c>
      <c r="N361">
        <v>16</v>
      </c>
      <c r="O361">
        <v>58</v>
      </c>
      <c r="P361">
        <v>2</v>
      </c>
      <c r="Q361">
        <v>2</v>
      </c>
      <c r="R361">
        <v>1</v>
      </c>
      <c r="S361">
        <f t="shared" si="5"/>
        <v>71</v>
      </c>
      <c r="T361">
        <v>4.7333333333333334</v>
      </c>
      <c r="U361">
        <v>2.7216666666666667</v>
      </c>
      <c r="V361">
        <v>2.7216666666666667</v>
      </c>
    </row>
    <row r="362" spans="1:22" x14ac:dyDescent="0.35">
      <c r="A362" t="s">
        <v>1121</v>
      </c>
      <c r="B362" t="s">
        <v>1846</v>
      </c>
      <c r="C362" t="s">
        <v>324</v>
      </c>
      <c r="D362" t="s">
        <v>318</v>
      </c>
      <c r="E362">
        <v>45</v>
      </c>
      <c r="F362">
        <v>178</v>
      </c>
      <c r="G362">
        <v>158</v>
      </c>
      <c r="H362">
        <v>38</v>
      </c>
      <c r="I362">
        <v>8</v>
      </c>
      <c r="J362">
        <v>1</v>
      </c>
      <c r="K362">
        <v>5</v>
      </c>
      <c r="L362">
        <v>20</v>
      </c>
      <c r="M362">
        <v>20</v>
      </c>
      <c r="N362">
        <v>16</v>
      </c>
      <c r="O362">
        <v>49</v>
      </c>
      <c r="P362">
        <v>2</v>
      </c>
      <c r="Q362">
        <v>2</v>
      </c>
      <c r="R362">
        <v>1</v>
      </c>
      <c r="S362">
        <f t="shared" si="5"/>
        <v>71</v>
      </c>
      <c r="T362">
        <v>4.7333333333333334</v>
      </c>
      <c r="U362">
        <v>2.7216666666666667</v>
      </c>
      <c r="V362">
        <v>2.7216666666666667</v>
      </c>
    </row>
    <row r="363" spans="1:22" x14ac:dyDescent="0.35">
      <c r="A363" t="s">
        <v>1091</v>
      </c>
      <c r="B363" t="s">
        <v>141</v>
      </c>
      <c r="C363" t="s">
        <v>324</v>
      </c>
      <c r="D363" t="s">
        <v>317</v>
      </c>
      <c r="E363">
        <v>49</v>
      </c>
      <c r="F363">
        <v>195</v>
      </c>
      <c r="G363">
        <v>173</v>
      </c>
      <c r="H363">
        <v>40</v>
      </c>
      <c r="I363">
        <v>9</v>
      </c>
      <c r="J363">
        <v>1</v>
      </c>
      <c r="K363">
        <v>6</v>
      </c>
      <c r="L363">
        <v>21</v>
      </c>
      <c r="M363">
        <v>21</v>
      </c>
      <c r="N363">
        <v>14</v>
      </c>
      <c r="O363">
        <v>56</v>
      </c>
      <c r="P363">
        <v>5</v>
      </c>
      <c r="Q363">
        <v>3</v>
      </c>
      <c r="R363">
        <v>1</v>
      </c>
      <c r="S363">
        <f t="shared" si="5"/>
        <v>71</v>
      </c>
      <c r="T363">
        <v>4.7333333333333334</v>
      </c>
      <c r="U363">
        <v>2.7216666666666667</v>
      </c>
      <c r="V363">
        <v>2.7216666666666667</v>
      </c>
    </row>
    <row r="364" spans="1:22" x14ac:dyDescent="0.35">
      <c r="A364" t="s">
        <v>1226</v>
      </c>
      <c r="B364" t="s">
        <v>1697</v>
      </c>
      <c r="C364" t="s">
        <v>324</v>
      </c>
      <c r="D364" t="s">
        <v>311</v>
      </c>
      <c r="E364">
        <v>43</v>
      </c>
      <c r="F364">
        <v>172</v>
      </c>
      <c r="G364">
        <v>150</v>
      </c>
      <c r="H364">
        <v>34</v>
      </c>
      <c r="I364">
        <v>6</v>
      </c>
      <c r="J364">
        <v>0</v>
      </c>
      <c r="K364">
        <v>6</v>
      </c>
      <c r="L364">
        <v>21</v>
      </c>
      <c r="M364">
        <v>20</v>
      </c>
      <c r="N364">
        <v>18</v>
      </c>
      <c r="O364">
        <v>48</v>
      </c>
      <c r="P364">
        <v>3</v>
      </c>
      <c r="Q364">
        <v>1</v>
      </c>
      <c r="R364">
        <v>0</v>
      </c>
      <c r="S364">
        <f t="shared" si="5"/>
        <v>70</v>
      </c>
      <c r="T364">
        <v>4.666666666666667</v>
      </c>
      <c r="U364">
        <v>2.6833333333333331</v>
      </c>
      <c r="V364">
        <v>2.6833333333333331</v>
      </c>
    </row>
    <row r="365" spans="1:22" x14ac:dyDescent="0.35">
      <c r="A365" t="s">
        <v>1413</v>
      </c>
      <c r="B365" t="s">
        <v>1414</v>
      </c>
      <c r="C365" t="s">
        <v>324</v>
      </c>
      <c r="D365" t="s">
        <v>1523</v>
      </c>
      <c r="E365">
        <v>36</v>
      </c>
      <c r="F365">
        <v>144</v>
      </c>
      <c r="G365">
        <v>130</v>
      </c>
      <c r="H365">
        <v>34</v>
      </c>
      <c r="I365">
        <v>7</v>
      </c>
      <c r="J365">
        <v>1</v>
      </c>
      <c r="K365">
        <v>2</v>
      </c>
      <c r="L365">
        <v>15</v>
      </c>
      <c r="M365">
        <v>14</v>
      </c>
      <c r="N365">
        <v>11</v>
      </c>
      <c r="O365">
        <v>21</v>
      </c>
      <c r="P365">
        <v>1</v>
      </c>
      <c r="Q365">
        <v>3</v>
      </c>
      <c r="R365">
        <v>1</v>
      </c>
      <c r="S365">
        <f t="shared" si="5"/>
        <v>70</v>
      </c>
      <c r="T365">
        <v>4.666666666666667</v>
      </c>
      <c r="U365">
        <v>2.6833333333333331</v>
      </c>
      <c r="V365">
        <v>2.6833333333333331</v>
      </c>
    </row>
    <row r="366" spans="1:22" x14ac:dyDescent="0.35">
      <c r="A366" t="s">
        <v>747</v>
      </c>
      <c r="B366" t="s">
        <v>269</v>
      </c>
      <c r="C366" t="s">
        <v>324</v>
      </c>
      <c r="D366" t="s">
        <v>301</v>
      </c>
      <c r="E366">
        <v>45</v>
      </c>
      <c r="F366">
        <v>181</v>
      </c>
      <c r="G366">
        <v>164</v>
      </c>
      <c r="H366">
        <v>40</v>
      </c>
      <c r="I366">
        <v>7</v>
      </c>
      <c r="J366">
        <v>0</v>
      </c>
      <c r="K366">
        <v>5</v>
      </c>
      <c r="L366">
        <v>19</v>
      </c>
      <c r="M366">
        <v>19</v>
      </c>
      <c r="N366">
        <v>13</v>
      </c>
      <c r="O366">
        <v>47</v>
      </c>
      <c r="P366">
        <v>2</v>
      </c>
      <c r="Q366">
        <v>6</v>
      </c>
      <c r="R366">
        <v>2</v>
      </c>
      <c r="S366">
        <f t="shared" si="5"/>
        <v>70</v>
      </c>
      <c r="T366">
        <v>4.666666666666667</v>
      </c>
      <c r="U366">
        <v>2.6833333333333331</v>
      </c>
      <c r="V366">
        <v>2.6833333333333331</v>
      </c>
    </row>
    <row r="367" spans="1:22" x14ac:dyDescent="0.35">
      <c r="A367" t="s">
        <v>127</v>
      </c>
      <c r="B367" t="s">
        <v>1577</v>
      </c>
      <c r="C367" t="s">
        <v>324</v>
      </c>
      <c r="D367" t="s">
        <v>1048</v>
      </c>
      <c r="E367">
        <v>55</v>
      </c>
      <c r="F367">
        <v>218</v>
      </c>
      <c r="G367">
        <v>189</v>
      </c>
      <c r="H367">
        <v>40</v>
      </c>
      <c r="I367">
        <v>8</v>
      </c>
      <c r="J367">
        <v>1</v>
      </c>
      <c r="K367">
        <v>4</v>
      </c>
      <c r="L367">
        <v>21</v>
      </c>
      <c r="M367">
        <v>19</v>
      </c>
      <c r="N367">
        <v>25</v>
      </c>
      <c r="O367">
        <v>59</v>
      </c>
      <c r="P367">
        <v>1</v>
      </c>
      <c r="Q367">
        <v>1</v>
      </c>
      <c r="R367">
        <v>0</v>
      </c>
      <c r="S367">
        <f t="shared" si="5"/>
        <v>69</v>
      </c>
      <c r="T367">
        <v>4.5999999999999996</v>
      </c>
      <c r="U367">
        <v>2.6449999999999996</v>
      </c>
      <c r="V367">
        <v>2.6449999999999996</v>
      </c>
    </row>
    <row r="368" spans="1:22" x14ac:dyDescent="0.35">
      <c r="A368" t="s">
        <v>57</v>
      </c>
      <c r="B368" t="s">
        <v>1754</v>
      </c>
      <c r="C368" t="s">
        <v>324</v>
      </c>
      <c r="D368" t="s">
        <v>300</v>
      </c>
      <c r="E368">
        <v>44</v>
      </c>
      <c r="F368">
        <v>171</v>
      </c>
      <c r="G368">
        <v>153</v>
      </c>
      <c r="H368">
        <v>38</v>
      </c>
      <c r="I368">
        <v>8</v>
      </c>
      <c r="J368">
        <v>1</v>
      </c>
      <c r="K368">
        <v>4</v>
      </c>
      <c r="L368">
        <v>19</v>
      </c>
      <c r="M368">
        <v>18</v>
      </c>
      <c r="N368">
        <v>13</v>
      </c>
      <c r="O368">
        <v>43</v>
      </c>
      <c r="P368">
        <v>3</v>
      </c>
      <c r="Q368">
        <v>3</v>
      </c>
      <c r="R368">
        <v>1</v>
      </c>
      <c r="S368">
        <f t="shared" si="5"/>
        <v>69</v>
      </c>
      <c r="T368">
        <v>4.5999999999999996</v>
      </c>
      <c r="U368">
        <v>2.6449999999999996</v>
      </c>
      <c r="V368">
        <v>2.6449999999999996</v>
      </c>
    </row>
    <row r="369" spans="1:22" x14ac:dyDescent="0.35">
      <c r="A369" t="s">
        <v>33</v>
      </c>
      <c r="B369" t="s">
        <v>1180</v>
      </c>
      <c r="C369" t="s">
        <v>324</v>
      </c>
      <c r="D369" t="s">
        <v>311</v>
      </c>
      <c r="E369">
        <v>35</v>
      </c>
      <c r="F369">
        <v>146</v>
      </c>
      <c r="G369">
        <v>125</v>
      </c>
      <c r="H369">
        <v>30</v>
      </c>
      <c r="I369">
        <v>6</v>
      </c>
      <c r="J369">
        <v>0</v>
      </c>
      <c r="K369">
        <v>4</v>
      </c>
      <c r="L369">
        <v>17</v>
      </c>
      <c r="M369">
        <v>15</v>
      </c>
      <c r="N369">
        <v>17</v>
      </c>
      <c r="O369">
        <v>29</v>
      </c>
      <c r="P369">
        <v>2</v>
      </c>
      <c r="Q369">
        <v>2</v>
      </c>
      <c r="R369">
        <v>1</v>
      </c>
      <c r="S369">
        <f t="shared" si="5"/>
        <v>69</v>
      </c>
      <c r="T369">
        <v>4.5999999999999996</v>
      </c>
      <c r="U369">
        <v>2.6449999999999996</v>
      </c>
      <c r="V369">
        <v>2.6449999999999996</v>
      </c>
    </row>
    <row r="370" spans="1:22" x14ac:dyDescent="0.35">
      <c r="A370" t="s">
        <v>1068</v>
      </c>
      <c r="B370" t="s">
        <v>1731</v>
      </c>
      <c r="C370" t="s">
        <v>324</v>
      </c>
      <c r="D370" t="s">
        <v>319</v>
      </c>
      <c r="E370">
        <v>37</v>
      </c>
      <c r="F370">
        <v>149</v>
      </c>
      <c r="G370">
        <v>131</v>
      </c>
      <c r="H370">
        <v>33</v>
      </c>
      <c r="I370">
        <v>7</v>
      </c>
      <c r="J370">
        <v>1</v>
      </c>
      <c r="K370">
        <v>3</v>
      </c>
      <c r="L370">
        <v>17</v>
      </c>
      <c r="M370">
        <v>15</v>
      </c>
      <c r="N370">
        <v>13</v>
      </c>
      <c r="O370">
        <v>28</v>
      </c>
      <c r="P370">
        <v>3</v>
      </c>
      <c r="Q370">
        <v>2</v>
      </c>
      <c r="R370">
        <v>1</v>
      </c>
      <c r="S370">
        <f t="shared" si="5"/>
        <v>69</v>
      </c>
      <c r="T370">
        <v>4.5999999999999996</v>
      </c>
      <c r="U370">
        <v>2.6449999999999996</v>
      </c>
      <c r="V370">
        <v>2.6449999999999996</v>
      </c>
    </row>
    <row r="371" spans="1:22" x14ac:dyDescent="0.35">
      <c r="A371" t="s">
        <v>1010</v>
      </c>
      <c r="B371" t="s">
        <v>1854</v>
      </c>
      <c r="C371" t="s">
        <v>324</v>
      </c>
      <c r="D371" t="s">
        <v>300</v>
      </c>
      <c r="E371">
        <v>46</v>
      </c>
      <c r="F371">
        <v>181</v>
      </c>
      <c r="G371">
        <v>162</v>
      </c>
      <c r="H371">
        <v>39</v>
      </c>
      <c r="I371">
        <v>8</v>
      </c>
      <c r="J371">
        <v>1</v>
      </c>
      <c r="K371">
        <v>5</v>
      </c>
      <c r="L371">
        <v>20</v>
      </c>
      <c r="M371">
        <v>20</v>
      </c>
      <c r="N371">
        <v>13</v>
      </c>
      <c r="O371">
        <v>49</v>
      </c>
      <c r="P371">
        <v>3</v>
      </c>
      <c r="Q371">
        <v>2</v>
      </c>
      <c r="R371">
        <v>1</v>
      </c>
      <c r="S371">
        <f t="shared" si="5"/>
        <v>69</v>
      </c>
      <c r="T371">
        <v>4.5999999999999996</v>
      </c>
      <c r="U371">
        <v>2.6449999999999996</v>
      </c>
      <c r="V371">
        <v>2.6449999999999996</v>
      </c>
    </row>
    <row r="372" spans="1:22" x14ac:dyDescent="0.35">
      <c r="A372" t="s">
        <v>284</v>
      </c>
      <c r="B372" t="s">
        <v>746</v>
      </c>
      <c r="C372" t="s">
        <v>324</v>
      </c>
      <c r="D372" t="s">
        <v>307</v>
      </c>
      <c r="E372">
        <v>33</v>
      </c>
      <c r="F372">
        <v>141</v>
      </c>
      <c r="G372">
        <v>126</v>
      </c>
      <c r="H372">
        <v>29</v>
      </c>
      <c r="I372">
        <v>6</v>
      </c>
      <c r="J372">
        <v>0</v>
      </c>
      <c r="K372">
        <v>6</v>
      </c>
      <c r="L372">
        <v>17</v>
      </c>
      <c r="M372">
        <v>19</v>
      </c>
      <c r="N372">
        <v>13</v>
      </c>
      <c r="O372">
        <v>33</v>
      </c>
      <c r="P372">
        <v>1</v>
      </c>
      <c r="Q372">
        <v>0</v>
      </c>
      <c r="R372">
        <v>0</v>
      </c>
      <c r="S372">
        <f t="shared" si="5"/>
        <v>69</v>
      </c>
      <c r="T372">
        <v>4.5999999999999996</v>
      </c>
      <c r="U372">
        <v>2.6449999999999996</v>
      </c>
      <c r="V372">
        <v>2.6449999999999996</v>
      </c>
    </row>
    <row r="373" spans="1:22" x14ac:dyDescent="0.35">
      <c r="A373" t="s">
        <v>83</v>
      </c>
      <c r="B373" t="s">
        <v>768</v>
      </c>
      <c r="C373" t="s">
        <v>324</v>
      </c>
      <c r="D373" t="s">
        <v>318</v>
      </c>
      <c r="E373">
        <v>42</v>
      </c>
      <c r="F373">
        <v>175</v>
      </c>
      <c r="G373">
        <v>156</v>
      </c>
      <c r="H373">
        <v>35</v>
      </c>
      <c r="I373">
        <v>7</v>
      </c>
      <c r="J373">
        <v>0</v>
      </c>
      <c r="K373">
        <v>6</v>
      </c>
      <c r="L373">
        <v>19</v>
      </c>
      <c r="M373">
        <v>20</v>
      </c>
      <c r="N373">
        <v>15</v>
      </c>
      <c r="O373">
        <v>47</v>
      </c>
      <c r="P373">
        <v>3</v>
      </c>
      <c r="Q373">
        <v>1</v>
      </c>
      <c r="R373">
        <v>0</v>
      </c>
      <c r="S373">
        <f t="shared" si="5"/>
        <v>68</v>
      </c>
      <c r="T373">
        <v>4.5333333333333332</v>
      </c>
      <c r="U373">
        <v>2.6066666666666665</v>
      </c>
      <c r="V373">
        <v>2.6066666666666665</v>
      </c>
    </row>
    <row r="374" spans="1:22" x14ac:dyDescent="0.35">
      <c r="A374" t="s">
        <v>90</v>
      </c>
      <c r="B374" t="s">
        <v>1436</v>
      </c>
      <c r="C374" t="s">
        <v>324</v>
      </c>
      <c r="D374" t="s">
        <v>1047</v>
      </c>
      <c r="E374">
        <v>36</v>
      </c>
      <c r="F374">
        <v>143</v>
      </c>
      <c r="G374">
        <v>129</v>
      </c>
      <c r="H374">
        <v>32</v>
      </c>
      <c r="I374">
        <v>6</v>
      </c>
      <c r="J374">
        <v>1</v>
      </c>
      <c r="K374">
        <v>3</v>
      </c>
      <c r="L374">
        <v>14</v>
      </c>
      <c r="M374">
        <v>14</v>
      </c>
      <c r="N374">
        <v>12</v>
      </c>
      <c r="O374">
        <v>24</v>
      </c>
      <c r="P374">
        <v>1</v>
      </c>
      <c r="Q374">
        <v>3</v>
      </c>
      <c r="R374">
        <v>1</v>
      </c>
      <c r="S374">
        <f t="shared" si="5"/>
        <v>67</v>
      </c>
      <c r="T374">
        <v>4.4666666666666668</v>
      </c>
      <c r="U374">
        <v>2.5683333333333334</v>
      </c>
      <c r="V374">
        <v>2.5683333333333334</v>
      </c>
    </row>
    <row r="375" spans="1:22" x14ac:dyDescent="0.35">
      <c r="A375" t="s">
        <v>61</v>
      </c>
      <c r="B375" t="s">
        <v>428</v>
      </c>
      <c r="C375" t="s">
        <v>324</v>
      </c>
      <c r="D375" t="s">
        <v>311</v>
      </c>
      <c r="E375">
        <v>34</v>
      </c>
      <c r="F375">
        <v>136</v>
      </c>
      <c r="G375">
        <v>125</v>
      </c>
      <c r="H375">
        <v>32</v>
      </c>
      <c r="I375">
        <v>6</v>
      </c>
      <c r="J375">
        <v>0</v>
      </c>
      <c r="K375">
        <v>3</v>
      </c>
      <c r="L375">
        <v>15</v>
      </c>
      <c r="M375">
        <v>14</v>
      </c>
      <c r="N375">
        <v>9</v>
      </c>
      <c r="O375">
        <v>19</v>
      </c>
      <c r="P375">
        <v>1</v>
      </c>
      <c r="Q375">
        <v>2</v>
      </c>
      <c r="R375">
        <v>1</v>
      </c>
      <c r="S375">
        <f t="shared" si="5"/>
        <v>67</v>
      </c>
      <c r="T375">
        <v>4.4666666666666668</v>
      </c>
      <c r="U375">
        <v>2.5683333333333334</v>
      </c>
      <c r="V375">
        <v>2.5683333333333334</v>
      </c>
    </row>
    <row r="376" spans="1:22" x14ac:dyDescent="0.35">
      <c r="A376" t="s">
        <v>1210</v>
      </c>
      <c r="B376" t="s">
        <v>192</v>
      </c>
      <c r="C376" t="s">
        <v>324</v>
      </c>
      <c r="D376" t="s">
        <v>363</v>
      </c>
      <c r="E376">
        <v>34</v>
      </c>
      <c r="F376">
        <v>141</v>
      </c>
      <c r="G376">
        <v>126</v>
      </c>
      <c r="H376">
        <v>31</v>
      </c>
      <c r="I376">
        <v>6</v>
      </c>
      <c r="J376">
        <v>1</v>
      </c>
      <c r="K376">
        <v>3</v>
      </c>
      <c r="L376">
        <v>17</v>
      </c>
      <c r="M376">
        <v>14</v>
      </c>
      <c r="N376">
        <v>12</v>
      </c>
      <c r="O376">
        <v>32</v>
      </c>
      <c r="P376">
        <v>3</v>
      </c>
      <c r="Q376">
        <v>11</v>
      </c>
      <c r="R376">
        <v>3</v>
      </c>
      <c r="S376">
        <f t="shared" si="5"/>
        <v>67</v>
      </c>
      <c r="T376">
        <v>4.4666666666666668</v>
      </c>
      <c r="U376">
        <v>2.5683333333333334</v>
      </c>
      <c r="V376">
        <v>2.5683333333333334</v>
      </c>
    </row>
    <row r="377" spans="1:22" x14ac:dyDescent="0.35">
      <c r="A377" t="s">
        <v>330</v>
      </c>
      <c r="B377" t="s">
        <v>1790</v>
      </c>
      <c r="C377" t="s">
        <v>324</v>
      </c>
      <c r="D377" t="s">
        <v>1047</v>
      </c>
      <c r="E377">
        <v>46</v>
      </c>
      <c r="F377">
        <v>182</v>
      </c>
      <c r="G377">
        <v>166</v>
      </c>
      <c r="H377">
        <v>40</v>
      </c>
      <c r="I377">
        <v>7</v>
      </c>
      <c r="J377">
        <v>0</v>
      </c>
      <c r="K377">
        <v>4</v>
      </c>
      <c r="L377">
        <v>18</v>
      </c>
      <c r="M377">
        <v>17</v>
      </c>
      <c r="N377">
        <v>13</v>
      </c>
      <c r="O377">
        <v>43</v>
      </c>
      <c r="P377">
        <v>1</v>
      </c>
      <c r="Q377">
        <v>4</v>
      </c>
      <c r="R377">
        <v>1</v>
      </c>
      <c r="S377">
        <f t="shared" si="5"/>
        <v>67</v>
      </c>
      <c r="T377">
        <v>4.4666666666666668</v>
      </c>
      <c r="U377">
        <v>2.5683333333333334</v>
      </c>
      <c r="V377">
        <v>2.5683333333333334</v>
      </c>
    </row>
    <row r="378" spans="1:22" x14ac:dyDescent="0.35">
      <c r="A378" t="s">
        <v>690</v>
      </c>
      <c r="B378" t="s">
        <v>691</v>
      </c>
      <c r="C378" t="s">
        <v>324</v>
      </c>
      <c r="D378" t="s">
        <v>304</v>
      </c>
      <c r="E378">
        <v>39</v>
      </c>
      <c r="F378">
        <v>155</v>
      </c>
      <c r="G378">
        <v>144</v>
      </c>
      <c r="H378">
        <v>37</v>
      </c>
      <c r="I378">
        <v>6</v>
      </c>
      <c r="J378">
        <v>1</v>
      </c>
      <c r="K378">
        <v>2</v>
      </c>
      <c r="L378">
        <v>16</v>
      </c>
      <c r="M378">
        <v>14</v>
      </c>
      <c r="N378">
        <v>7</v>
      </c>
      <c r="O378">
        <v>26</v>
      </c>
      <c r="P378">
        <v>2</v>
      </c>
      <c r="Q378">
        <v>4</v>
      </c>
      <c r="R378">
        <v>1</v>
      </c>
      <c r="S378">
        <f t="shared" si="5"/>
        <v>65</v>
      </c>
      <c r="T378">
        <v>4.333333333333333</v>
      </c>
      <c r="U378">
        <v>2.4916666666666663</v>
      </c>
      <c r="V378">
        <v>2.4916666666666663</v>
      </c>
    </row>
    <row r="379" spans="1:22" x14ac:dyDescent="0.35">
      <c r="A379" t="s">
        <v>102</v>
      </c>
      <c r="B379" t="s">
        <v>279</v>
      </c>
      <c r="C379" t="s">
        <v>324</v>
      </c>
      <c r="D379" t="s">
        <v>309</v>
      </c>
      <c r="E379">
        <v>49</v>
      </c>
      <c r="F379">
        <v>190</v>
      </c>
      <c r="G379">
        <v>171</v>
      </c>
      <c r="H379">
        <v>36</v>
      </c>
      <c r="I379">
        <v>7</v>
      </c>
      <c r="J379">
        <v>1</v>
      </c>
      <c r="K379">
        <v>6</v>
      </c>
      <c r="L379">
        <v>20</v>
      </c>
      <c r="M379">
        <v>20</v>
      </c>
      <c r="N379">
        <v>15</v>
      </c>
      <c r="O379">
        <v>55</v>
      </c>
      <c r="P379">
        <v>2</v>
      </c>
      <c r="Q379">
        <v>1</v>
      </c>
      <c r="R379">
        <v>0</v>
      </c>
      <c r="S379">
        <f t="shared" si="5"/>
        <v>64</v>
      </c>
      <c r="T379">
        <v>4.2666666666666666</v>
      </c>
      <c r="U379">
        <v>2.4533333333333331</v>
      </c>
      <c r="V379">
        <v>2.4533333333333331</v>
      </c>
    </row>
    <row r="380" spans="1:22" x14ac:dyDescent="0.35">
      <c r="A380" t="s">
        <v>99</v>
      </c>
      <c r="B380" t="s">
        <v>1311</v>
      </c>
      <c r="C380" t="s">
        <v>324</v>
      </c>
      <c r="D380" t="s">
        <v>1050</v>
      </c>
      <c r="E380">
        <v>31</v>
      </c>
      <c r="F380">
        <v>124</v>
      </c>
      <c r="G380">
        <v>109</v>
      </c>
      <c r="H380">
        <v>27</v>
      </c>
      <c r="I380">
        <v>6</v>
      </c>
      <c r="J380">
        <v>0</v>
      </c>
      <c r="K380">
        <v>3</v>
      </c>
      <c r="L380">
        <v>14</v>
      </c>
      <c r="M380">
        <v>13</v>
      </c>
      <c r="N380">
        <v>13</v>
      </c>
      <c r="O380">
        <v>20</v>
      </c>
      <c r="P380">
        <v>1</v>
      </c>
      <c r="Q380">
        <v>2</v>
      </c>
      <c r="R380">
        <v>1</v>
      </c>
      <c r="S380">
        <f t="shared" si="5"/>
        <v>63</v>
      </c>
      <c r="T380">
        <v>4.2</v>
      </c>
      <c r="U380">
        <v>2.415</v>
      </c>
      <c r="V380">
        <v>2.415</v>
      </c>
    </row>
    <row r="381" spans="1:22" x14ac:dyDescent="0.35">
      <c r="A381" t="s">
        <v>1699</v>
      </c>
      <c r="B381" t="s">
        <v>1700</v>
      </c>
      <c r="C381" t="s">
        <v>324</v>
      </c>
      <c r="D381" t="s">
        <v>315</v>
      </c>
      <c r="E381">
        <v>36</v>
      </c>
      <c r="F381">
        <v>143</v>
      </c>
      <c r="G381">
        <v>126</v>
      </c>
      <c r="H381">
        <v>30</v>
      </c>
      <c r="I381">
        <v>6</v>
      </c>
      <c r="J381">
        <v>0</v>
      </c>
      <c r="K381">
        <v>3</v>
      </c>
      <c r="L381">
        <v>15</v>
      </c>
      <c r="M381">
        <v>15</v>
      </c>
      <c r="N381">
        <v>13</v>
      </c>
      <c r="O381">
        <v>27</v>
      </c>
      <c r="P381">
        <v>2</v>
      </c>
      <c r="Q381">
        <v>1</v>
      </c>
      <c r="R381">
        <v>0</v>
      </c>
      <c r="S381">
        <f t="shared" si="5"/>
        <v>62</v>
      </c>
      <c r="T381">
        <v>4.1333333333333337</v>
      </c>
      <c r="U381">
        <v>2.3766666666666669</v>
      </c>
      <c r="V381">
        <v>2.3766666666666669</v>
      </c>
    </row>
    <row r="382" spans="1:22" x14ac:dyDescent="0.35">
      <c r="A382" t="s">
        <v>107</v>
      </c>
      <c r="B382" t="s">
        <v>2033</v>
      </c>
      <c r="C382" t="s">
        <v>324</v>
      </c>
      <c r="D382" t="s">
        <v>317</v>
      </c>
      <c r="E382">
        <v>36</v>
      </c>
      <c r="F382">
        <v>143</v>
      </c>
      <c r="G382">
        <v>127</v>
      </c>
      <c r="H382">
        <v>30</v>
      </c>
      <c r="I382">
        <v>6</v>
      </c>
      <c r="J382">
        <v>0</v>
      </c>
      <c r="K382">
        <v>3</v>
      </c>
      <c r="L382">
        <v>15</v>
      </c>
      <c r="M382">
        <v>14</v>
      </c>
      <c r="N382">
        <v>12</v>
      </c>
      <c r="O382">
        <v>25</v>
      </c>
      <c r="P382">
        <v>2</v>
      </c>
      <c r="Q382">
        <v>1</v>
      </c>
      <c r="R382">
        <v>0</v>
      </c>
      <c r="S382">
        <f t="shared" si="5"/>
        <v>62</v>
      </c>
      <c r="T382">
        <v>4.1333333333333337</v>
      </c>
      <c r="U382">
        <v>2.3766666666666669</v>
      </c>
      <c r="V382">
        <v>2.3766666666666669</v>
      </c>
    </row>
    <row r="383" spans="1:22" x14ac:dyDescent="0.35">
      <c r="A383" t="s">
        <v>149</v>
      </c>
      <c r="B383" t="s">
        <v>159</v>
      </c>
      <c r="C383" t="s">
        <v>324</v>
      </c>
      <c r="D383" t="s">
        <v>297</v>
      </c>
      <c r="E383">
        <v>41</v>
      </c>
      <c r="F383">
        <v>160</v>
      </c>
      <c r="G383">
        <v>147</v>
      </c>
      <c r="H383">
        <v>36</v>
      </c>
      <c r="I383">
        <v>7</v>
      </c>
      <c r="J383">
        <v>0</v>
      </c>
      <c r="K383">
        <v>5</v>
      </c>
      <c r="L383">
        <v>17</v>
      </c>
      <c r="M383">
        <v>18</v>
      </c>
      <c r="N383">
        <v>9</v>
      </c>
      <c r="O383">
        <v>41</v>
      </c>
      <c r="P383">
        <v>2</v>
      </c>
      <c r="Q383">
        <v>1</v>
      </c>
      <c r="R383">
        <v>0</v>
      </c>
      <c r="S383">
        <f t="shared" si="5"/>
        <v>62</v>
      </c>
      <c r="T383">
        <v>4.1333333333333337</v>
      </c>
      <c r="U383">
        <v>2.3766666666666669</v>
      </c>
      <c r="V383">
        <v>2.3766666666666669</v>
      </c>
    </row>
    <row r="384" spans="1:22" x14ac:dyDescent="0.35">
      <c r="A384" t="s">
        <v>437</v>
      </c>
      <c r="B384" t="s">
        <v>2028</v>
      </c>
      <c r="C384" t="s">
        <v>324</v>
      </c>
      <c r="D384" t="s">
        <v>316</v>
      </c>
      <c r="E384">
        <v>36</v>
      </c>
      <c r="F384">
        <v>148</v>
      </c>
      <c r="G384">
        <v>132</v>
      </c>
      <c r="H384">
        <v>29</v>
      </c>
      <c r="I384">
        <v>5</v>
      </c>
      <c r="J384">
        <v>0</v>
      </c>
      <c r="K384">
        <v>7</v>
      </c>
      <c r="L384">
        <v>17</v>
      </c>
      <c r="M384">
        <v>19</v>
      </c>
      <c r="N384">
        <v>12</v>
      </c>
      <c r="O384">
        <v>41</v>
      </c>
      <c r="P384">
        <v>3</v>
      </c>
      <c r="Q384">
        <v>0</v>
      </c>
      <c r="R384">
        <v>0</v>
      </c>
      <c r="S384">
        <f t="shared" si="5"/>
        <v>62</v>
      </c>
      <c r="T384">
        <v>4.1333333333333337</v>
      </c>
      <c r="U384">
        <v>2.3766666666666669</v>
      </c>
      <c r="V384">
        <v>2.3766666666666669</v>
      </c>
    </row>
    <row r="385" spans="1:22" x14ac:dyDescent="0.35">
      <c r="A385" t="s">
        <v>1278</v>
      </c>
      <c r="B385" t="s">
        <v>611</v>
      </c>
      <c r="C385" t="s">
        <v>324</v>
      </c>
      <c r="D385" t="s">
        <v>314</v>
      </c>
      <c r="E385">
        <v>34</v>
      </c>
      <c r="F385">
        <v>138</v>
      </c>
      <c r="G385">
        <v>126</v>
      </c>
      <c r="H385">
        <v>31</v>
      </c>
      <c r="I385">
        <v>6</v>
      </c>
      <c r="J385">
        <v>0</v>
      </c>
      <c r="K385">
        <v>5</v>
      </c>
      <c r="L385">
        <v>16</v>
      </c>
      <c r="M385">
        <v>16</v>
      </c>
      <c r="N385">
        <v>9</v>
      </c>
      <c r="O385">
        <v>33</v>
      </c>
      <c r="P385">
        <v>1</v>
      </c>
      <c r="Q385">
        <v>3</v>
      </c>
      <c r="R385">
        <v>1</v>
      </c>
      <c r="S385">
        <f t="shared" si="5"/>
        <v>62</v>
      </c>
      <c r="T385">
        <v>4.1333333333333337</v>
      </c>
      <c r="U385">
        <v>2.3766666666666669</v>
      </c>
      <c r="V385">
        <v>2.3766666666666669</v>
      </c>
    </row>
    <row r="386" spans="1:22" x14ac:dyDescent="0.35">
      <c r="A386" t="s">
        <v>435</v>
      </c>
      <c r="B386" t="s">
        <v>100</v>
      </c>
      <c r="C386" t="s">
        <v>324</v>
      </c>
      <c r="E386">
        <v>30</v>
      </c>
      <c r="F386">
        <v>128</v>
      </c>
      <c r="G386">
        <v>114</v>
      </c>
      <c r="H386">
        <v>27</v>
      </c>
      <c r="I386">
        <v>5</v>
      </c>
      <c r="J386">
        <v>0</v>
      </c>
      <c r="K386">
        <v>5</v>
      </c>
      <c r="L386">
        <v>14</v>
      </c>
      <c r="M386">
        <v>15</v>
      </c>
      <c r="N386">
        <v>10</v>
      </c>
      <c r="O386">
        <v>24</v>
      </c>
      <c r="P386">
        <v>2</v>
      </c>
      <c r="Q386">
        <v>0</v>
      </c>
      <c r="R386">
        <v>0</v>
      </c>
      <c r="S386">
        <f t="shared" ref="S386:S449" si="6">(H386-I386-J386-K386)+(2*I386)+(3*J386)+(4*K386)+L386+M386+N386-O386+Q386-R386</f>
        <v>62</v>
      </c>
      <c r="T386">
        <v>4.1333333333333337</v>
      </c>
      <c r="U386">
        <v>2.3766666666666669</v>
      </c>
      <c r="V386">
        <v>2.3766666666666669</v>
      </c>
    </row>
    <row r="387" spans="1:22" x14ac:dyDescent="0.35">
      <c r="A387" t="s">
        <v>1574</v>
      </c>
      <c r="B387" t="s">
        <v>2011</v>
      </c>
      <c r="C387" t="s">
        <v>324</v>
      </c>
      <c r="D387" t="s">
        <v>318</v>
      </c>
      <c r="E387">
        <v>39</v>
      </c>
      <c r="F387">
        <v>159</v>
      </c>
      <c r="G387">
        <v>142</v>
      </c>
      <c r="H387">
        <v>35</v>
      </c>
      <c r="I387">
        <v>6</v>
      </c>
      <c r="J387">
        <v>0</v>
      </c>
      <c r="K387">
        <v>5</v>
      </c>
      <c r="L387">
        <v>18</v>
      </c>
      <c r="M387">
        <v>18</v>
      </c>
      <c r="N387">
        <v>14</v>
      </c>
      <c r="O387">
        <v>46</v>
      </c>
      <c r="P387">
        <v>1</v>
      </c>
      <c r="Q387">
        <v>1</v>
      </c>
      <c r="R387">
        <v>0</v>
      </c>
      <c r="S387">
        <f t="shared" si="6"/>
        <v>61</v>
      </c>
      <c r="T387">
        <v>4.0666666666666664</v>
      </c>
      <c r="U387">
        <v>2.3383333333333329</v>
      </c>
      <c r="V387">
        <v>2.3383333333333329</v>
      </c>
    </row>
    <row r="388" spans="1:22" x14ac:dyDescent="0.35">
      <c r="A388" t="s">
        <v>1599</v>
      </c>
      <c r="B388" t="s">
        <v>1600</v>
      </c>
      <c r="C388" t="s">
        <v>324</v>
      </c>
      <c r="D388" t="s">
        <v>305</v>
      </c>
      <c r="E388">
        <v>37</v>
      </c>
      <c r="F388">
        <v>140</v>
      </c>
      <c r="G388">
        <v>124</v>
      </c>
      <c r="H388">
        <v>29</v>
      </c>
      <c r="I388">
        <v>6</v>
      </c>
      <c r="J388">
        <v>0</v>
      </c>
      <c r="K388">
        <v>5</v>
      </c>
      <c r="L388">
        <v>17</v>
      </c>
      <c r="M388">
        <v>17</v>
      </c>
      <c r="N388">
        <v>13</v>
      </c>
      <c r="O388">
        <v>38</v>
      </c>
      <c r="P388">
        <v>2</v>
      </c>
      <c r="Q388">
        <v>1</v>
      </c>
      <c r="R388">
        <v>0</v>
      </c>
      <c r="S388">
        <f t="shared" si="6"/>
        <v>60</v>
      </c>
      <c r="T388">
        <v>4</v>
      </c>
      <c r="U388">
        <v>2.2999999999999998</v>
      </c>
      <c r="V388">
        <v>2.2999999999999998</v>
      </c>
    </row>
    <row r="389" spans="1:22" x14ac:dyDescent="0.35">
      <c r="A389" t="s">
        <v>115</v>
      </c>
      <c r="B389" t="s">
        <v>1791</v>
      </c>
      <c r="C389" t="s">
        <v>324</v>
      </c>
      <c r="D389" t="s">
        <v>318</v>
      </c>
      <c r="E389">
        <v>44</v>
      </c>
      <c r="F389">
        <v>179</v>
      </c>
      <c r="G389">
        <v>156</v>
      </c>
      <c r="H389">
        <v>33</v>
      </c>
      <c r="I389">
        <v>7</v>
      </c>
      <c r="J389">
        <v>1</v>
      </c>
      <c r="K389">
        <v>4</v>
      </c>
      <c r="L389">
        <v>18</v>
      </c>
      <c r="M389">
        <v>16</v>
      </c>
      <c r="N389">
        <v>20</v>
      </c>
      <c r="O389">
        <v>50</v>
      </c>
      <c r="P389">
        <v>2</v>
      </c>
      <c r="Q389">
        <v>3</v>
      </c>
      <c r="R389">
        <v>1</v>
      </c>
      <c r="S389">
        <f t="shared" si="6"/>
        <v>60</v>
      </c>
      <c r="T389">
        <v>4</v>
      </c>
      <c r="U389">
        <v>2.2999999999999998</v>
      </c>
      <c r="V389">
        <v>2.2999999999999998</v>
      </c>
    </row>
    <row r="390" spans="1:22" x14ac:dyDescent="0.35">
      <c r="A390" t="s">
        <v>85</v>
      </c>
      <c r="B390" t="s">
        <v>1533</v>
      </c>
      <c r="C390" t="s">
        <v>324</v>
      </c>
      <c r="D390" t="s">
        <v>318</v>
      </c>
      <c r="E390">
        <v>42</v>
      </c>
      <c r="F390">
        <v>175</v>
      </c>
      <c r="G390">
        <v>155</v>
      </c>
      <c r="H390">
        <v>34</v>
      </c>
      <c r="I390">
        <v>7</v>
      </c>
      <c r="J390">
        <v>0</v>
      </c>
      <c r="K390">
        <v>4</v>
      </c>
      <c r="L390">
        <v>18</v>
      </c>
      <c r="M390">
        <v>17</v>
      </c>
      <c r="N390">
        <v>17</v>
      </c>
      <c r="O390">
        <v>48</v>
      </c>
      <c r="P390">
        <v>1</v>
      </c>
      <c r="Q390">
        <v>3</v>
      </c>
      <c r="R390">
        <v>1</v>
      </c>
      <c r="S390">
        <f t="shared" si="6"/>
        <v>59</v>
      </c>
      <c r="T390">
        <v>3.9333333333333331</v>
      </c>
      <c r="U390">
        <v>2.2616666666666663</v>
      </c>
      <c r="V390">
        <v>2.2616666666666663</v>
      </c>
    </row>
    <row r="391" spans="1:22" x14ac:dyDescent="0.35">
      <c r="A391" t="s">
        <v>449</v>
      </c>
      <c r="B391" t="s">
        <v>2022</v>
      </c>
      <c r="C391" t="s">
        <v>324</v>
      </c>
      <c r="D391" t="s">
        <v>311</v>
      </c>
      <c r="E391">
        <v>37</v>
      </c>
      <c r="F391">
        <v>149</v>
      </c>
      <c r="G391">
        <v>136</v>
      </c>
      <c r="H391">
        <v>31</v>
      </c>
      <c r="I391">
        <v>6</v>
      </c>
      <c r="J391">
        <v>0</v>
      </c>
      <c r="K391">
        <v>4</v>
      </c>
      <c r="L391">
        <v>16</v>
      </c>
      <c r="M391">
        <v>17</v>
      </c>
      <c r="N391">
        <v>10</v>
      </c>
      <c r="O391">
        <v>34</v>
      </c>
      <c r="P391">
        <v>1</v>
      </c>
      <c r="Q391">
        <v>1</v>
      </c>
      <c r="R391">
        <v>0</v>
      </c>
      <c r="S391">
        <f t="shared" si="6"/>
        <v>59</v>
      </c>
      <c r="T391">
        <v>3.9333333333333331</v>
      </c>
      <c r="U391">
        <v>2.2616666666666663</v>
      </c>
      <c r="V391">
        <v>2.2616666666666663</v>
      </c>
    </row>
    <row r="392" spans="1:22" x14ac:dyDescent="0.35">
      <c r="A392" t="s">
        <v>115</v>
      </c>
      <c r="B392" t="s">
        <v>366</v>
      </c>
      <c r="C392" t="s">
        <v>324</v>
      </c>
      <c r="D392" t="s">
        <v>296</v>
      </c>
      <c r="E392">
        <v>43</v>
      </c>
      <c r="F392">
        <v>173</v>
      </c>
      <c r="G392">
        <v>158</v>
      </c>
      <c r="H392">
        <v>34</v>
      </c>
      <c r="I392">
        <v>7</v>
      </c>
      <c r="J392">
        <v>0</v>
      </c>
      <c r="K392">
        <v>6</v>
      </c>
      <c r="L392">
        <v>17</v>
      </c>
      <c r="M392">
        <v>19</v>
      </c>
      <c r="N392">
        <v>11</v>
      </c>
      <c r="O392">
        <v>49</v>
      </c>
      <c r="P392">
        <v>2</v>
      </c>
      <c r="Q392">
        <v>1</v>
      </c>
      <c r="R392">
        <v>0</v>
      </c>
      <c r="S392">
        <f t="shared" si="6"/>
        <v>58</v>
      </c>
      <c r="T392">
        <v>3.8666666666666667</v>
      </c>
      <c r="U392">
        <v>2.2233333333333332</v>
      </c>
      <c r="V392">
        <v>2.2233333333333332</v>
      </c>
    </row>
    <row r="393" spans="1:22" x14ac:dyDescent="0.35">
      <c r="A393" t="s">
        <v>43</v>
      </c>
      <c r="B393" t="s">
        <v>824</v>
      </c>
      <c r="C393" t="s">
        <v>324</v>
      </c>
      <c r="D393" t="s">
        <v>1523</v>
      </c>
      <c r="E393">
        <v>31</v>
      </c>
      <c r="F393">
        <v>124</v>
      </c>
      <c r="G393">
        <v>111</v>
      </c>
      <c r="H393">
        <v>27</v>
      </c>
      <c r="I393">
        <v>6</v>
      </c>
      <c r="J393">
        <v>0</v>
      </c>
      <c r="K393">
        <v>4</v>
      </c>
      <c r="L393">
        <v>14</v>
      </c>
      <c r="M393">
        <v>14</v>
      </c>
      <c r="N393">
        <v>11</v>
      </c>
      <c r="O393">
        <v>27</v>
      </c>
      <c r="P393">
        <v>1</v>
      </c>
      <c r="Q393">
        <v>1</v>
      </c>
      <c r="R393">
        <v>0</v>
      </c>
      <c r="S393">
        <f t="shared" si="6"/>
        <v>58</v>
      </c>
      <c r="T393">
        <v>3.8666666666666667</v>
      </c>
      <c r="U393">
        <v>2.2233333333333332</v>
      </c>
      <c r="V393">
        <v>2.2233333333333332</v>
      </c>
    </row>
    <row r="394" spans="1:22" x14ac:dyDescent="0.35">
      <c r="A394" t="s">
        <v>55</v>
      </c>
      <c r="B394" t="s">
        <v>1848</v>
      </c>
      <c r="C394" t="s">
        <v>324</v>
      </c>
      <c r="D394" t="s">
        <v>1050</v>
      </c>
      <c r="E394">
        <v>36</v>
      </c>
      <c r="F394">
        <v>141</v>
      </c>
      <c r="G394">
        <v>126</v>
      </c>
      <c r="H394">
        <v>29</v>
      </c>
      <c r="I394">
        <v>6</v>
      </c>
      <c r="J394">
        <v>1</v>
      </c>
      <c r="K394">
        <v>4</v>
      </c>
      <c r="L394">
        <v>15</v>
      </c>
      <c r="M394">
        <v>15</v>
      </c>
      <c r="N394">
        <v>13</v>
      </c>
      <c r="O394">
        <v>37</v>
      </c>
      <c r="P394">
        <v>1</v>
      </c>
      <c r="Q394">
        <v>4</v>
      </c>
      <c r="R394">
        <v>1</v>
      </c>
      <c r="S394">
        <f t="shared" si="6"/>
        <v>58</v>
      </c>
      <c r="T394">
        <v>3.8666666666666667</v>
      </c>
      <c r="U394">
        <v>2.2233333333333332</v>
      </c>
      <c r="V394">
        <v>2.2233333333333332</v>
      </c>
    </row>
    <row r="395" spans="1:22" x14ac:dyDescent="0.35">
      <c r="A395" t="s">
        <v>925</v>
      </c>
      <c r="B395" t="s">
        <v>926</v>
      </c>
      <c r="C395" t="s">
        <v>324</v>
      </c>
      <c r="D395" t="s">
        <v>305</v>
      </c>
      <c r="E395">
        <v>30</v>
      </c>
      <c r="F395">
        <v>119</v>
      </c>
      <c r="G395">
        <v>108</v>
      </c>
      <c r="H395">
        <v>27</v>
      </c>
      <c r="I395">
        <v>5</v>
      </c>
      <c r="J395">
        <v>1</v>
      </c>
      <c r="K395">
        <v>3</v>
      </c>
      <c r="L395">
        <v>13</v>
      </c>
      <c r="M395">
        <v>13</v>
      </c>
      <c r="N395">
        <v>9</v>
      </c>
      <c r="O395">
        <v>25</v>
      </c>
      <c r="P395">
        <v>0</v>
      </c>
      <c r="Q395">
        <v>5</v>
      </c>
      <c r="R395">
        <v>1</v>
      </c>
      <c r="S395">
        <f t="shared" si="6"/>
        <v>57</v>
      </c>
      <c r="T395">
        <v>3.8</v>
      </c>
      <c r="U395">
        <v>2.1849999999999996</v>
      </c>
      <c r="V395">
        <v>2.1849999999999996</v>
      </c>
    </row>
    <row r="396" spans="1:22" x14ac:dyDescent="0.35">
      <c r="A396" t="s">
        <v>57</v>
      </c>
      <c r="B396" t="s">
        <v>1991</v>
      </c>
      <c r="C396" t="s">
        <v>324</v>
      </c>
      <c r="D396" t="s">
        <v>297</v>
      </c>
      <c r="E396">
        <v>31</v>
      </c>
      <c r="F396">
        <v>125</v>
      </c>
      <c r="G396">
        <v>107</v>
      </c>
      <c r="H396">
        <v>26</v>
      </c>
      <c r="I396">
        <v>5</v>
      </c>
      <c r="J396">
        <v>1</v>
      </c>
      <c r="K396">
        <v>3</v>
      </c>
      <c r="L396">
        <v>14</v>
      </c>
      <c r="M396">
        <v>13</v>
      </c>
      <c r="N396">
        <v>14</v>
      </c>
      <c r="O396">
        <v>28</v>
      </c>
      <c r="P396">
        <v>2</v>
      </c>
      <c r="Q396">
        <v>3</v>
      </c>
      <c r="R396">
        <v>1</v>
      </c>
      <c r="S396">
        <f t="shared" si="6"/>
        <v>57</v>
      </c>
      <c r="T396">
        <v>3.8</v>
      </c>
      <c r="U396">
        <v>2.1849999999999996</v>
      </c>
      <c r="V396">
        <v>2.1849999999999996</v>
      </c>
    </row>
    <row r="397" spans="1:22" x14ac:dyDescent="0.35">
      <c r="A397" t="s">
        <v>108</v>
      </c>
      <c r="B397" t="s">
        <v>117</v>
      </c>
      <c r="C397" t="s">
        <v>324</v>
      </c>
      <c r="D397" t="s">
        <v>1523</v>
      </c>
      <c r="E397">
        <v>36</v>
      </c>
      <c r="F397">
        <v>143</v>
      </c>
      <c r="G397">
        <v>126</v>
      </c>
      <c r="H397">
        <v>29</v>
      </c>
      <c r="I397">
        <v>6</v>
      </c>
      <c r="J397">
        <v>0</v>
      </c>
      <c r="K397">
        <v>3</v>
      </c>
      <c r="L397">
        <v>16</v>
      </c>
      <c r="M397">
        <v>14</v>
      </c>
      <c r="N397">
        <v>13</v>
      </c>
      <c r="O397">
        <v>31</v>
      </c>
      <c r="P397">
        <v>2</v>
      </c>
      <c r="Q397">
        <v>2</v>
      </c>
      <c r="R397">
        <v>1</v>
      </c>
      <c r="S397">
        <f t="shared" si="6"/>
        <v>57</v>
      </c>
      <c r="T397">
        <v>3.8</v>
      </c>
      <c r="U397">
        <v>2.1849999999999996</v>
      </c>
      <c r="V397">
        <v>2.1849999999999996</v>
      </c>
    </row>
    <row r="398" spans="1:22" x14ac:dyDescent="0.35">
      <c r="A398" t="s">
        <v>1140</v>
      </c>
      <c r="B398" t="s">
        <v>1141</v>
      </c>
      <c r="C398" t="s">
        <v>324</v>
      </c>
      <c r="D398" t="s">
        <v>323</v>
      </c>
      <c r="E398">
        <v>43</v>
      </c>
      <c r="F398">
        <v>173</v>
      </c>
      <c r="G398">
        <v>156</v>
      </c>
      <c r="H398">
        <v>34</v>
      </c>
      <c r="I398">
        <v>6</v>
      </c>
      <c r="J398">
        <v>0</v>
      </c>
      <c r="K398">
        <v>6</v>
      </c>
      <c r="L398">
        <v>19</v>
      </c>
      <c r="M398">
        <v>20</v>
      </c>
      <c r="N398">
        <v>14</v>
      </c>
      <c r="O398">
        <v>56</v>
      </c>
      <c r="P398">
        <v>2</v>
      </c>
      <c r="Q398">
        <v>3</v>
      </c>
      <c r="R398">
        <v>1</v>
      </c>
      <c r="S398">
        <f t="shared" si="6"/>
        <v>57</v>
      </c>
      <c r="T398">
        <v>3.8</v>
      </c>
      <c r="U398">
        <v>2.1849999999999996</v>
      </c>
      <c r="V398">
        <v>2.1849999999999996</v>
      </c>
    </row>
    <row r="399" spans="1:22" x14ac:dyDescent="0.35">
      <c r="A399" t="s">
        <v>1437</v>
      </c>
      <c r="B399" t="s">
        <v>2040</v>
      </c>
      <c r="C399" t="s">
        <v>324</v>
      </c>
      <c r="D399" t="s">
        <v>315</v>
      </c>
      <c r="E399">
        <v>28</v>
      </c>
      <c r="F399">
        <v>116</v>
      </c>
      <c r="G399">
        <v>103</v>
      </c>
      <c r="H399">
        <v>26</v>
      </c>
      <c r="I399">
        <v>5</v>
      </c>
      <c r="J399">
        <v>0</v>
      </c>
      <c r="K399">
        <v>4</v>
      </c>
      <c r="L399">
        <v>14</v>
      </c>
      <c r="M399">
        <v>13</v>
      </c>
      <c r="N399">
        <v>11</v>
      </c>
      <c r="O399">
        <v>29</v>
      </c>
      <c r="P399">
        <v>1</v>
      </c>
      <c r="Q399">
        <v>5</v>
      </c>
      <c r="R399">
        <v>1</v>
      </c>
      <c r="S399">
        <f t="shared" si="6"/>
        <v>56</v>
      </c>
      <c r="T399">
        <v>3.7333333333333334</v>
      </c>
      <c r="U399">
        <v>2.1466666666666665</v>
      </c>
      <c r="V399">
        <v>2.1466666666666665</v>
      </c>
    </row>
    <row r="400" spans="1:22" x14ac:dyDescent="0.35">
      <c r="A400" t="s">
        <v>149</v>
      </c>
      <c r="B400" t="s">
        <v>1184</v>
      </c>
      <c r="C400" t="s">
        <v>324</v>
      </c>
      <c r="D400" t="s">
        <v>319</v>
      </c>
      <c r="E400">
        <v>42</v>
      </c>
      <c r="F400">
        <v>169</v>
      </c>
      <c r="G400">
        <v>148</v>
      </c>
      <c r="H400">
        <v>31</v>
      </c>
      <c r="I400">
        <v>6</v>
      </c>
      <c r="J400">
        <v>1</v>
      </c>
      <c r="K400">
        <v>6</v>
      </c>
      <c r="L400">
        <v>19</v>
      </c>
      <c r="M400">
        <v>18</v>
      </c>
      <c r="N400">
        <v>17</v>
      </c>
      <c r="O400">
        <v>57</v>
      </c>
      <c r="P400">
        <v>2</v>
      </c>
      <c r="Q400">
        <v>3</v>
      </c>
      <c r="R400">
        <v>1</v>
      </c>
      <c r="S400">
        <f t="shared" si="6"/>
        <v>56</v>
      </c>
      <c r="T400">
        <v>3.7333333333333334</v>
      </c>
      <c r="U400">
        <v>2.1466666666666665</v>
      </c>
      <c r="V400">
        <v>2.1466666666666665</v>
      </c>
    </row>
    <row r="401" spans="1:22" x14ac:dyDescent="0.35">
      <c r="A401" t="s">
        <v>253</v>
      </c>
      <c r="B401" t="s">
        <v>1744</v>
      </c>
      <c r="C401" t="s">
        <v>324</v>
      </c>
      <c r="D401" t="s">
        <v>297</v>
      </c>
      <c r="E401">
        <v>35</v>
      </c>
      <c r="F401">
        <v>139</v>
      </c>
      <c r="G401">
        <v>125</v>
      </c>
      <c r="H401">
        <v>29</v>
      </c>
      <c r="I401">
        <v>6</v>
      </c>
      <c r="J401">
        <v>0</v>
      </c>
      <c r="K401">
        <v>4</v>
      </c>
      <c r="L401">
        <v>15</v>
      </c>
      <c r="M401">
        <v>16</v>
      </c>
      <c r="N401">
        <v>11</v>
      </c>
      <c r="O401">
        <v>35</v>
      </c>
      <c r="P401">
        <v>1</v>
      </c>
      <c r="Q401">
        <v>3</v>
      </c>
      <c r="R401">
        <v>1</v>
      </c>
      <c r="S401">
        <f t="shared" si="6"/>
        <v>56</v>
      </c>
      <c r="T401">
        <v>3.7333333333333334</v>
      </c>
      <c r="U401">
        <v>2.1466666666666665</v>
      </c>
      <c r="V401">
        <v>2.1466666666666665</v>
      </c>
    </row>
    <row r="402" spans="1:22" x14ac:dyDescent="0.35">
      <c r="A402" t="s">
        <v>1419</v>
      </c>
      <c r="B402" t="s">
        <v>138</v>
      </c>
      <c r="C402" t="s">
        <v>324</v>
      </c>
      <c r="D402" t="s">
        <v>309</v>
      </c>
      <c r="E402">
        <v>29</v>
      </c>
      <c r="F402">
        <v>126</v>
      </c>
      <c r="G402">
        <v>109</v>
      </c>
      <c r="H402">
        <v>26</v>
      </c>
      <c r="I402">
        <v>6</v>
      </c>
      <c r="J402">
        <v>1</v>
      </c>
      <c r="K402">
        <v>4</v>
      </c>
      <c r="L402">
        <v>15</v>
      </c>
      <c r="M402">
        <v>13</v>
      </c>
      <c r="N402">
        <v>13</v>
      </c>
      <c r="O402">
        <v>32</v>
      </c>
      <c r="P402">
        <v>2</v>
      </c>
      <c r="Q402">
        <v>2</v>
      </c>
      <c r="R402">
        <v>1</v>
      </c>
      <c r="S402">
        <f t="shared" si="6"/>
        <v>56</v>
      </c>
      <c r="T402">
        <v>3.7333333333333334</v>
      </c>
      <c r="U402">
        <v>2.1466666666666665</v>
      </c>
      <c r="V402">
        <v>2.1466666666666665</v>
      </c>
    </row>
    <row r="403" spans="1:22" x14ac:dyDescent="0.35">
      <c r="A403" t="s">
        <v>283</v>
      </c>
      <c r="B403" t="s">
        <v>571</v>
      </c>
      <c r="C403" t="s">
        <v>324</v>
      </c>
      <c r="E403">
        <v>29</v>
      </c>
      <c r="F403">
        <v>120</v>
      </c>
      <c r="G403">
        <v>107</v>
      </c>
      <c r="H403">
        <v>25</v>
      </c>
      <c r="I403">
        <v>5</v>
      </c>
      <c r="J403">
        <v>0</v>
      </c>
      <c r="K403">
        <v>4</v>
      </c>
      <c r="L403">
        <v>13</v>
      </c>
      <c r="M403">
        <v>14</v>
      </c>
      <c r="N403">
        <v>11</v>
      </c>
      <c r="O403">
        <v>25</v>
      </c>
      <c r="P403">
        <v>1</v>
      </c>
      <c r="Q403">
        <v>1</v>
      </c>
      <c r="R403">
        <v>0</v>
      </c>
      <c r="S403">
        <f t="shared" si="6"/>
        <v>56</v>
      </c>
      <c r="T403">
        <v>3.7333333333333334</v>
      </c>
      <c r="U403">
        <v>2.1466666666666665</v>
      </c>
      <c r="V403">
        <v>2.1466666666666665</v>
      </c>
    </row>
    <row r="404" spans="1:22" x14ac:dyDescent="0.35">
      <c r="A404" t="s">
        <v>125</v>
      </c>
      <c r="B404" t="s">
        <v>1551</v>
      </c>
      <c r="C404" t="s">
        <v>324</v>
      </c>
      <c r="D404" t="s">
        <v>319</v>
      </c>
      <c r="E404">
        <v>29</v>
      </c>
      <c r="F404">
        <v>119</v>
      </c>
      <c r="G404">
        <v>110</v>
      </c>
      <c r="H404">
        <v>28</v>
      </c>
      <c r="I404">
        <v>6</v>
      </c>
      <c r="J404">
        <v>1</v>
      </c>
      <c r="K404">
        <v>3</v>
      </c>
      <c r="L404">
        <v>13</v>
      </c>
      <c r="M404">
        <v>13</v>
      </c>
      <c r="N404">
        <v>8</v>
      </c>
      <c r="O404">
        <v>24</v>
      </c>
      <c r="P404">
        <v>1</v>
      </c>
      <c r="Q404">
        <v>1</v>
      </c>
      <c r="R404">
        <v>0</v>
      </c>
      <c r="S404">
        <f t="shared" si="6"/>
        <v>56</v>
      </c>
      <c r="T404">
        <v>3.7333333333333334</v>
      </c>
      <c r="U404">
        <v>2.1466666666666665</v>
      </c>
      <c r="V404">
        <v>2.1466666666666665</v>
      </c>
    </row>
    <row r="405" spans="1:22" x14ac:dyDescent="0.35">
      <c r="A405" t="s">
        <v>657</v>
      </c>
      <c r="B405" t="s">
        <v>814</v>
      </c>
      <c r="C405" t="s">
        <v>324</v>
      </c>
      <c r="D405" t="s">
        <v>307</v>
      </c>
      <c r="E405">
        <v>40</v>
      </c>
      <c r="F405">
        <v>159</v>
      </c>
      <c r="G405">
        <v>144</v>
      </c>
      <c r="H405">
        <v>33</v>
      </c>
      <c r="I405">
        <v>6</v>
      </c>
      <c r="J405">
        <v>1</v>
      </c>
      <c r="K405">
        <v>1</v>
      </c>
      <c r="L405">
        <v>15</v>
      </c>
      <c r="M405">
        <v>13</v>
      </c>
      <c r="N405">
        <v>12</v>
      </c>
      <c r="O405">
        <v>32</v>
      </c>
      <c r="P405">
        <v>1</v>
      </c>
      <c r="Q405">
        <v>5</v>
      </c>
      <c r="R405">
        <v>1</v>
      </c>
      <c r="S405">
        <f t="shared" si="6"/>
        <v>56</v>
      </c>
      <c r="T405">
        <v>3.7333333333333334</v>
      </c>
      <c r="U405">
        <v>2.1466666666666665</v>
      </c>
      <c r="V405">
        <v>2.1466666666666665</v>
      </c>
    </row>
    <row r="406" spans="1:22" x14ac:dyDescent="0.35">
      <c r="A406" t="s">
        <v>39</v>
      </c>
      <c r="B406" t="s">
        <v>369</v>
      </c>
      <c r="C406" t="s">
        <v>324</v>
      </c>
      <c r="E406">
        <v>33</v>
      </c>
      <c r="F406">
        <v>134</v>
      </c>
      <c r="G406">
        <v>123</v>
      </c>
      <c r="H406">
        <v>32</v>
      </c>
      <c r="I406">
        <v>6</v>
      </c>
      <c r="J406">
        <v>0</v>
      </c>
      <c r="K406">
        <v>2</v>
      </c>
      <c r="L406">
        <v>13</v>
      </c>
      <c r="M406">
        <v>12</v>
      </c>
      <c r="N406">
        <v>7</v>
      </c>
      <c r="O406">
        <v>22</v>
      </c>
      <c r="P406">
        <v>2</v>
      </c>
      <c r="Q406">
        <v>2</v>
      </c>
      <c r="R406">
        <v>1</v>
      </c>
      <c r="S406">
        <f t="shared" si="6"/>
        <v>55</v>
      </c>
      <c r="T406">
        <v>3.6666666666666665</v>
      </c>
      <c r="U406">
        <v>2.1083333333333329</v>
      </c>
      <c r="V406">
        <v>2.1083333333333329</v>
      </c>
    </row>
    <row r="407" spans="1:22" x14ac:dyDescent="0.35">
      <c r="A407" t="s">
        <v>54</v>
      </c>
      <c r="B407" t="s">
        <v>1590</v>
      </c>
      <c r="C407" t="s">
        <v>324</v>
      </c>
      <c r="D407" t="s">
        <v>306</v>
      </c>
      <c r="E407">
        <v>34</v>
      </c>
      <c r="F407">
        <v>137</v>
      </c>
      <c r="G407">
        <v>125</v>
      </c>
      <c r="H407">
        <v>28</v>
      </c>
      <c r="I407">
        <v>6</v>
      </c>
      <c r="J407">
        <v>0</v>
      </c>
      <c r="K407">
        <v>4</v>
      </c>
      <c r="L407">
        <v>15</v>
      </c>
      <c r="M407">
        <v>14</v>
      </c>
      <c r="N407">
        <v>9</v>
      </c>
      <c r="O407">
        <v>31</v>
      </c>
      <c r="P407">
        <v>2</v>
      </c>
      <c r="Q407">
        <v>3</v>
      </c>
      <c r="R407">
        <v>1</v>
      </c>
      <c r="S407">
        <f t="shared" si="6"/>
        <v>55</v>
      </c>
      <c r="T407">
        <v>3.6666666666666665</v>
      </c>
      <c r="U407">
        <v>2.1083333333333329</v>
      </c>
      <c r="V407">
        <v>2.1083333333333329</v>
      </c>
    </row>
    <row r="408" spans="1:22" x14ac:dyDescent="0.35">
      <c r="A408" t="s">
        <v>70</v>
      </c>
      <c r="B408" t="s">
        <v>1589</v>
      </c>
      <c r="C408" t="s">
        <v>324</v>
      </c>
      <c r="D408" t="s">
        <v>297</v>
      </c>
      <c r="E408">
        <v>36</v>
      </c>
      <c r="F408">
        <v>144</v>
      </c>
      <c r="G408">
        <v>128</v>
      </c>
      <c r="H408">
        <v>31</v>
      </c>
      <c r="I408">
        <v>6</v>
      </c>
      <c r="J408">
        <v>0</v>
      </c>
      <c r="K408">
        <v>4</v>
      </c>
      <c r="L408">
        <v>16</v>
      </c>
      <c r="M408">
        <v>16</v>
      </c>
      <c r="N408">
        <v>12</v>
      </c>
      <c r="O408">
        <v>40</v>
      </c>
      <c r="P408">
        <v>3</v>
      </c>
      <c r="Q408">
        <v>3</v>
      </c>
      <c r="R408">
        <v>1</v>
      </c>
      <c r="S408">
        <f t="shared" si="6"/>
        <v>55</v>
      </c>
      <c r="T408">
        <v>3.6666666666666665</v>
      </c>
      <c r="U408">
        <v>2.1083333333333329</v>
      </c>
      <c r="V408">
        <v>2.1083333333333329</v>
      </c>
    </row>
    <row r="409" spans="1:22" x14ac:dyDescent="0.35">
      <c r="A409" t="s">
        <v>103</v>
      </c>
      <c r="B409" t="s">
        <v>1267</v>
      </c>
      <c r="C409" t="s">
        <v>324</v>
      </c>
      <c r="D409" t="s">
        <v>318</v>
      </c>
      <c r="E409">
        <v>31</v>
      </c>
      <c r="F409">
        <v>124</v>
      </c>
      <c r="G409">
        <v>109</v>
      </c>
      <c r="H409">
        <v>25</v>
      </c>
      <c r="I409">
        <v>6</v>
      </c>
      <c r="J409">
        <v>0</v>
      </c>
      <c r="K409">
        <v>3</v>
      </c>
      <c r="L409">
        <v>13</v>
      </c>
      <c r="M409">
        <v>12</v>
      </c>
      <c r="N409">
        <v>13</v>
      </c>
      <c r="O409">
        <v>25</v>
      </c>
      <c r="P409">
        <v>1</v>
      </c>
      <c r="Q409">
        <v>2</v>
      </c>
      <c r="R409">
        <v>1</v>
      </c>
      <c r="S409">
        <f t="shared" si="6"/>
        <v>54</v>
      </c>
      <c r="T409">
        <v>3.6</v>
      </c>
      <c r="U409">
        <v>2.0699999999999998</v>
      </c>
      <c r="V409">
        <v>2.0699999999999998</v>
      </c>
    </row>
    <row r="410" spans="1:22" x14ac:dyDescent="0.35">
      <c r="A410" t="s">
        <v>99</v>
      </c>
      <c r="B410" t="s">
        <v>1562</v>
      </c>
      <c r="C410" t="s">
        <v>324</v>
      </c>
      <c r="D410" t="s">
        <v>302</v>
      </c>
      <c r="E410">
        <v>35</v>
      </c>
      <c r="F410">
        <v>139</v>
      </c>
      <c r="G410">
        <v>127</v>
      </c>
      <c r="H410">
        <v>32</v>
      </c>
      <c r="I410">
        <v>6</v>
      </c>
      <c r="J410">
        <v>0</v>
      </c>
      <c r="K410">
        <v>2</v>
      </c>
      <c r="L410">
        <v>14</v>
      </c>
      <c r="M410">
        <v>14</v>
      </c>
      <c r="N410">
        <v>10</v>
      </c>
      <c r="O410">
        <v>30</v>
      </c>
      <c r="P410">
        <v>1</v>
      </c>
      <c r="Q410">
        <v>3</v>
      </c>
      <c r="R410">
        <v>1</v>
      </c>
      <c r="S410">
        <f t="shared" si="6"/>
        <v>54</v>
      </c>
      <c r="T410">
        <v>3.6</v>
      </c>
      <c r="U410">
        <v>2.0699999999999998</v>
      </c>
      <c r="V410">
        <v>2.0699999999999998</v>
      </c>
    </row>
    <row r="411" spans="1:22" x14ac:dyDescent="0.35">
      <c r="A411" t="s">
        <v>66</v>
      </c>
      <c r="B411" t="s">
        <v>2030</v>
      </c>
      <c r="C411" t="s">
        <v>324</v>
      </c>
      <c r="E411">
        <v>30</v>
      </c>
      <c r="F411">
        <v>119</v>
      </c>
      <c r="G411">
        <v>103</v>
      </c>
      <c r="H411">
        <v>24</v>
      </c>
      <c r="I411">
        <v>4</v>
      </c>
      <c r="J411">
        <v>0</v>
      </c>
      <c r="K411">
        <v>3</v>
      </c>
      <c r="L411">
        <v>13</v>
      </c>
      <c r="M411">
        <v>12</v>
      </c>
      <c r="N411">
        <v>12</v>
      </c>
      <c r="O411">
        <v>22</v>
      </c>
      <c r="P411">
        <v>2</v>
      </c>
      <c r="Q411">
        <v>1</v>
      </c>
      <c r="R411">
        <v>0</v>
      </c>
      <c r="S411">
        <f t="shared" si="6"/>
        <v>53</v>
      </c>
      <c r="T411">
        <v>3.5333333333333332</v>
      </c>
      <c r="U411">
        <v>2.0316666666666663</v>
      </c>
      <c r="V411">
        <v>2.0316666666666663</v>
      </c>
    </row>
    <row r="412" spans="1:22" x14ac:dyDescent="0.35">
      <c r="A412" t="s">
        <v>44</v>
      </c>
      <c r="B412" t="s">
        <v>1602</v>
      </c>
      <c r="C412" t="s">
        <v>324</v>
      </c>
      <c r="D412" t="s">
        <v>297</v>
      </c>
      <c r="E412">
        <v>34</v>
      </c>
      <c r="F412">
        <v>140</v>
      </c>
      <c r="G412">
        <v>125</v>
      </c>
      <c r="H412">
        <v>29</v>
      </c>
      <c r="I412">
        <v>7</v>
      </c>
      <c r="J412">
        <v>0</v>
      </c>
      <c r="K412">
        <v>4</v>
      </c>
      <c r="L412">
        <v>15</v>
      </c>
      <c r="M412">
        <v>16</v>
      </c>
      <c r="N412">
        <v>12</v>
      </c>
      <c r="O412">
        <v>39</v>
      </c>
      <c r="P412">
        <v>1</v>
      </c>
      <c r="Q412">
        <v>1</v>
      </c>
      <c r="R412">
        <v>0</v>
      </c>
      <c r="S412">
        <f t="shared" si="6"/>
        <v>53</v>
      </c>
      <c r="T412">
        <v>3.5333333333333332</v>
      </c>
      <c r="U412">
        <v>2.0316666666666663</v>
      </c>
      <c r="V412">
        <v>2.0316666666666663</v>
      </c>
    </row>
    <row r="413" spans="1:22" x14ac:dyDescent="0.35">
      <c r="A413" t="s">
        <v>1728</v>
      </c>
      <c r="B413" t="s">
        <v>943</v>
      </c>
      <c r="C413" t="s">
        <v>324</v>
      </c>
      <c r="D413" t="s">
        <v>311</v>
      </c>
      <c r="E413">
        <v>30</v>
      </c>
      <c r="F413">
        <v>114</v>
      </c>
      <c r="G413">
        <v>105</v>
      </c>
      <c r="H413">
        <v>28</v>
      </c>
      <c r="I413">
        <v>4</v>
      </c>
      <c r="J413">
        <v>1</v>
      </c>
      <c r="K413">
        <v>2</v>
      </c>
      <c r="L413">
        <v>13</v>
      </c>
      <c r="M413">
        <v>11</v>
      </c>
      <c r="N413">
        <v>7</v>
      </c>
      <c r="O413">
        <v>23</v>
      </c>
      <c r="P413">
        <v>1</v>
      </c>
      <c r="Q413">
        <v>5</v>
      </c>
      <c r="R413">
        <v>1</v>
      </c>
      <c r="S413">
        <f t="shared" si="6"/>
        <v>52</v>
      </c>
      <c r="T413">
        <v>3.4666666666666668</v>
      </c>
      <c r="U413">
        <v>1.9933333333333332</v>
      </c>
      <c r="V413">
        <v>1.9933333333333332</v>
      </c>
    </row>
    <row r="414" spans="1:22" x14ac:dyDescent="0.35">
      <c r="A414" t="s">
        <v>1131</v>
      </c>
      <c r="B414" t="s">
        <v>424</v>
      </c>
      <c r="C414" t="s">
        <v>324</v>
      </c>
      <c r="D414" t="s">
        <v>296</v>
      </c>
      <c r="E414">
        <v>37</v>
      </c>
      <c r="F414">
        <v>146</v>
      </c>
      <c r="G414">
        <v>132</v>
      </c>
      <c r="H414">
        <v>29</v>
      </c>
      <c r="I414">
        <v>5</v>
      </c>
      <c r="J414">
        <v>0</v>
      </c>
      <c r="K414">
        <v>4</v>
      </c>
      <c r="L414">
        <v>15</v>
      </c>
      <c r="M414">
        <v>15</v>
      </c>
      <c r="N414">
        <v>11</v>
      </c>
      <c r="O414">
        <v>38</v>
      </c>
      <c r="P414">
        <v>2</v>
      </c>
      <c r="Q414">
        <v>4</v>
      </c>
      <c r="R414">
        <v>1</v>
      </c>
      <c r="S414">
        <f t="shared" si="6"/>
        <v>52</v>
      </c>
      <c r="T414">
        <v>3.4666666666666668</v>
      </c>
      <c r="U414">
        <v>1.9933333333333332</v>
      </c>
      <c r="V414">
        <v>1.9933333333333332</v>
      </c>
    </row>
    <row r="415" spans="1:22" x14ac:dyDescent="0.35">
      <c r="A415" t="s">
        <v>249</v>
      </c>
      <c r="B415" t="s">
        <v>1298</v>
      </c>
      <c r="C415" t="s">
        <v>324</v>
      </c>
      <c r="D415" t="s">
        <v>1523</v>
      </c>
      <c r="E415">
        <v>36</v>
      </c>
      <c r="F415">
        <v>143</v>
      </c>
      <c r="G415">
        <v>129</v>
      </c>
      <c r="H415">
        <v>29</v>
      </c>
      <c r="I415">
        <v>6</v>
      </c>
      <c r="J415">
        <v>0</v>
      </c>
      <c r="K415">
        <v>5</v>
      </c>
      <c r="L415">
        <v>16</v>
      </c>
      <c r="M415">
        <v>16</v>
      </c>
      <c r="N415">
        <v>12</v>
      </c>
      <c r="O415">
        <v>46</v>
      </c>
      <c r="P415">
        <v>1</v>
      </c>
      <c r="Q415">
        <v>4</v>
      </c>
      <c r="R415">
        <v>1</v>
      </c>
      <c r="S415">
        <f t="shared" si="6"/>
        <v>51</v>
      </c>
      <c r="T415">
        <v>3.4</v>
      </c>
      <c r="U415">
        <v>1.9549999999999998</v>
      </c>
      <c r="V415">
        <v>1.9549999999999998</v>
      </c>
    </row>
    <row r="416" spans="1:22" x14ac:dyDescent="0.35">
      <c r="A416" t="s">
        <v>396</v>
      </c>
      <c r="B416" t="s">
        <v>1732</v>
      </c>
      <c r="C416" t="s">
        <v>324</v>
      </c>
      <c r="D416" t="s">
        <v>1048</v>
      </c>
      <c r="E416">
        <v>33</v>
      </c>
      <c r="F416">
        <v>129</v>
      </c>
      <c r="G416">
        <v>117</v>
      </c>
      <c r="H416">
        <v>26</v>
      </c>
      <c r="I416">
        <v>6</v>
      </c>
      <c r="J416">
        <v>0</v>
      </c>
      <c r="K416">
        <v>4</v>
      </c>
      <c r="L416">
        <v>14</v>
      </c>
      <c r="M416">
        <v>14</v>
      </c>
      <c r="N416">
        <v>10</v>
      </c>
      <c r="O416">
        <v>35</v>
      </c>
      <c r="P416">
        <v>1</v>
      </c>
      <c r="Q416">
        <v>6</v>
      </c>
      <c r="R416">
        <v>2</v>
      </c>
      <c r="S416">
        <f t="shared" si="6"/>
        <v>51</v>
      </c>
      <c r="T416">
        <v>3.4</v>
      </c>
      <c r="U416">
        <v>1.9549999999999998</v>
      </c>
      <c r="V416">
        <v>1.9549999999999998</v>
      </c>
    </row>
    <row r="417" spans="1:22" x14ac:dyDescent="0.35">
      <c r="A417" t="s">
        <v>464</v>
      </c>
      <c r="B417" t="s">
        <v>1785</v>
      </c>
      <c r="C417" t="s">
        <v>324</v>
      </c>
      <c r="D417" t="s">
        <v>300</v>
      </c>
      <c r="E417">
        <v>28</v>
      </c>
      <c r="F417">
        <v>116</v>
      </c>
      <c r="G417">
        <v>105</v>
      </c>
      <c r="H417">
        <v>26</v>
      </c>
      <c r="I417">
        <v>5</v>
      </c>
      <c r="J417">
        <v>1</v>
      </c>
      <c r="K417">
        <v>3</v>
      </c>
      <c r="L417">
        <v>13</v>
      </c>
      <c r="M417">
        <v>12</v>
      </c>
      <c r="N417">
        <v>9</v>
      </c>
      <c r="O417">
        <v>27</v>
      </c>
      <c r="P417">
        <v>1</v>
      </c>
      <c r="Q417">
        <v>3</v>
      </c>
      <c r="R417">
        <v>1</v>
      </c>
      <c r="S417">
        <f t="shared" si="6"/>
        <v>51</v>
      </c>
      <c r="T417">
        <v>3.4</v>
      </c>
      <c r="U417">
        <v>1.9549999999999998</v>
      </c>
      <c r="V417">
        <v>1.9549999999999998</v>
      </c>
    </row>
    <row r="418" spans="1:22" x14ac:dyDescent="0.35">
      <c r="A418" t="s">
        <v>2041</v>
      </c>
      <c r="B418" t="s">
        <v>1432</v>
      </c>
      <c r="C418" t="s">
        <v>324</v>
      </c>
      <c r="D418" t="s">
        <v>312</v>
      </c>
      <c r="E418">
        <v>35</v>
      </c>
      <c r="F418">
        <v>143</v>
      </c>
      <c r="G418">
        <v>125</v>
      </c>
      <c r="H418">
        <v>26</v>
      </c>
      <c r="I418">
        <v>5</v>
      </c>
      <c r="J418">
        <v>0</v>
      </c>
      <c r="K418">
        <v>3</v>
      </c>
      <c r="L418">
        <v>14</v>
      </c>
      <c r="M418">
        <v>13</v>
      </c>
      <c r="N418">
        <v>13</v>
      </c>
      <c r="O418">
        <v>31</v>
      </c>
      <c r="P418">
        <v>3</v>
      </c>
      <c r="Q418">
        <v>1</v>
      </c>
      <c r="R418">
        <v>0</v>
      </c>
      <c r="S418">
        <f t="shared" si="6"/>
        <v>50</v>
      </c>
      <c r="T418">
        <v>3.3333333333333335</v>
      </c>
      <c r="U418">
        <v>1.8333333333333335</v>
      </c>
      <c r="V418">
        <v>1.8333333333333335</v>
      </c>
    </row>
    <row r="419" spans="1:22" x14ac:dyDescent="0.35">
      <c r="A419" t="s">
        <v>534</v>
      </c>
      <c r="B419" t="s">
        <v>450</v>
      </c>
      <c r="C419" t="s">
        <v>324</v>
      </c>
      <c r="D419" t="s">
        <v>319</v>
      </c>
      <c r="E419">
        <v>31</v>
      </c>
      <c r="F419">
        <v>121</v>
      </c>
      <c r="G419">
        <v>110</v>
      </c>
      <c r="H419">
        <v>26</v>
      </c>
      <c r="I419">
        <v>5</v>
      </c>
      <c r="J419">
        <v>0</v>
      </c>
      <c r="K419">
        <v>3</v>
      </c>
      <c r="L419">
        <v>12</v>
      </c>
      <c r="M419">
        <v>13</v>
      </c>
      <c r="N419">
        <v>9</v>
      </c>
      <c r="O419">
        <v>25</v>
      </c>
      <c r="P419">
        <v>1</v>
      </c>
      <c r="Q419">
        <v>1</v>
      </c>
      <c r="R419">
        <v>0</v>
      </c>
      <c r="S419">
        <f t="shared" si="6"/>
        <v>50</v>
      </c>
      <c r="T419">
        <v>3.3333333333333335</v>
      </c>
      <c r="U419">
        <v>1.8333333333333335</v>
      </c>
      <c r="V419">
        <v>1.8333333333333335</v>
      </c>
    </row>
    <row r="420" spans="1:22" x14ac:dyDescent="0.35">
      <c r="A420" t="s">
        <v>90</v>
      </c>
      <c r="B420" t="s">
        <v>906</v>
      </c>
      <c r="C420" t="s">
        <v>324</v>
      </c>
      <c r="D420" t="s">
        <v>1049</v>
      </c>
      <c r="E420">
        <v>29</v>
      </c>
      <c r="F420">
        <v>114</v>
      </c>
      <c r="G420">
        <v>102</v>
      </c>
      <c r="H420">
        <v>23</v>
      </c>
      <c r="I420">
        <v>5</v>
      </c>
      <c r="J420">
        <v>1</v>
      </c>
      <c r="K420">
        <v>3</v>
      </c>
      <c r="L420">
        <v>12</v>
      </c>
      <c r="M420">
        <v>12</v>
      </c>
      <c r="N420">
        <v>9</v>
      </c>
      <c r="O420">
        <v>23</v>
      </c>
      <c r="P420">
        <v>2</v>
      </c>
      <c r="Q420">
        <v>1</v>
      </c>
      <c r="R420">
        <v>0</v>
      </c>
      <c r="S420">
        <f t="shared" si="6"/>
        <v>50</v>
      </c>
      <c r="T420">
        <v>3.3333333333333335</v>
      </c>
      <c r="U420">
        <v>1.8333333333333335</v>
      </c>
      <c r="V420">
        <v>1.8333333333333335</v>
      </c>
    </row>
    <row r="421" spans="1:22" x14ac:dyDescent="0.35">
      <c r="A421" t="s">
        <v>546</v>
      </c>
      <c r="B421" t="s">
        <v>685</v>
      </c>
      <c r="C421" t="s">
        <v>324</v>
      </c>
      <c r="D421" t="s">
        <v>1046</v>
      </c>
      <c r="E421">
        <v>28</v>
      </c>
      <c r="F421">
        <v>118</v>
      </c>
      <c r="G421">
        <v>106</v>
      </c>
      <c r="H421">
        <v>27</v>
      </c>
      <c r="I421">
        <v>5</v>
      </c>
      <c r="J421">
        <v>0</v>
      </c>
      <c r="K421">
        <v>3</v>
      </c>
      <c r="L421">
        <v>12</v>
      </c>
      <c r="M421">
        <v>13</v>
      </c>
      <c r="N421">
        <v>7</v>
      </c>
      <c r="O421">
        <v>23</v>
      </c>
      <c r="P421">
        <v>4</v>
      </c>
      <c r="Q421">
        <v>0</v>
      </c>
      <c r="R421">
        <v>0</v>
      </c>
      <c r="S421">
        <f t="shared" si="6"/>
        <v>50</v>
      </c>
      <c r="T421">
        <v>3.3333333333333335</v>
      </c>
      <c r="U421">
        <v>1.8333333333333335</v>
      </c>
      <c r="V421">
        <v>1.8333333333333335</v>
      </c>
    </row>
    <row r="422" spans="1:22" x14ac:dyDescent="0.35">
      <c r="A422" t="s">
        <v>1733</v>
      </c>
      <c r="B422" t="s">
        <v>1065</v>
      </c>
      <c r="C422" t="s">
        <v>324</v>
      </c>
      <c r="D422" t="s">
        <v>298</v>
      </c>
      <c r="E422">
        <v>35</v>
      </c>
      <c r="F422">
        <v>139</v>
      </c>
      <c r="G422">
        <v>116</v>
      </c>
      <c r="H422">
        <v>25</v>
      </c>
      <c r="I422">
        <v>4</v>
      </c>
      <c r="J422">
        <v>0</v>
      </c>
      <c r="K422">
        <v>2</v>
      </c>
      <c r="L422">
        <v>15</v>
      </c>
      <c r="M422">
        <v>11</v>
      </c>
      <c r="N422">
        <v>20</v>
      </c>
      <c r="O422">
        <v>36</v>
      </c>
      <c r="P422">
        <v>1</v>
      </c>
      <c r="Q422">
        <v>5</v>
      </c>
      <c r="R422">
        <v>1</v>
      </c>
      <c r="S422">
        <f t="shared" si="6"/>
        <v>49</v>
      </c>
      <c r="T422">
        <v>3.2666666666666666</v>
      </c>
      <c r="U422">
        <v>1.7966666666666669</v>
      </c>
      <c r="V422">
        <v>1.7966666666666669</v>
      </c>
    </row>
    <row r="423" spans="1:22" x14ac:dyDescent="0.35">
      <c r="A423" t="s">
        <v>681</v>
      </c>
      <c r="B423" t="s">
        <v>286</v>
      </c>
      <c r="C423" t="s">
        <v>324</v>
      </c>
      <c r="D423" t="s">
        <v>297</v>
      </c>
      <c r="E423">
        <v>24</v>
      </c>
      <c r="F423">
        <v>98</v>
      </c>
      <c r="G423">
        <v>91</v>
      </c>
      <c r="H423">
        <v>24</v>
      </c>
      <c r="I423">
        <v>5</v>
      </c>
      <c r="J423">
        <v>1</v>
      </c>
      <c r="K423">
        <v>1</v>
      </c>
      <c r="L423">
        <v>10</v>
      </c>
      <c r="M423">
        <v>10</v>
      </c>
      <c r="N423">
        <v>6</v>
      </c>
      <c r="O423">
        <v>12</v>
      </c>
      <c r="P423">
        <v>1</v>
      </c>
      <c r="Q423">
        <v>1</v>
      </c>
      <c r="R423">
        <v>0</v>
      </c>
      <c r="S423">
        <f t="shared" si="6"/>
        <v>49</v>
      </c>
      <c r="T423">
        <v>3.2666666666666666</v>
      </c>
      <c r="U423">
        <v>1.7966666666666669</v>
      </c>
      <c r="V423">
        <v>1.7966666666666669</v>
      </c>
    </row>
    <row r="424" spans="1:22" x14ac:dyDescent="0.35">
      <c r="A424" t="s">
        <v>99</v>
      </c>
      <c r="B424" t="s">
        <v>26</v>
      </c>
      <c r="C424" t="s">
        <v>324</v>
      </c>
      <c r="D424" t="s">
        <v>312</v>
      </c>
      <c r="E424">
        <v>35</v>
      </c>
      <c r="F424">
        <v>133</v>
      </c>
      <c r="G424">
        <v>120</v>
      </c>
      <c r="H424">
        <v>28</v>
      </c>
      <c r="I424">
        <v>5</v>
      </c>
      <c r="J424">
        <v>0</v>
      </c>
      <c r="K424">
        <v>1</v>
      </c>
      <c r="L424">
        <v>13</v>
      </c>
      <c r="M424">
        <v>11</v>
      </c>
      <c r="N424">
        <v>11</v>
      </c>
      <c r="O424">
        <v>26</v>
      </c>
      <c r="P424">
        <v>1</v>
      </c>
      <c r="Q424">
        <v>3</v>
      </c>
      <c r="R424">
        <v>1</v>
      </c>
      <c r="S424">
        <f t="shared" si="6"/>
        <v>47</v>
      </c>
      <c r="T424">
        <v>3.1333333333333333</v>
      </c>
      <c r="U424">
        <v>1.7233333333333334</v>
      </c>
      <c r="V424">
        <v>1.7233333333333334</v>
      </c>
    </row>
    <row r="425" spans="1:22" x14ac:dyDescent="0.35">
      <c r="A425" t="s">
        <v>122</v>
      </c>
      <c r="B425" t="s">
        <v>736</v>
      </c>
      <c r="C425" t="s">
        <v>324</v>
      </c>
      <c r="E425">
        <v>27</v>
      </c>
      <c r="F425">
        <v>106</v>
      </c>
      <c r="G425">
        <v>96</v>
      </c>
      <c r="H425">
        <v>24</v>
      </c>
      <c r="I425">
        <v>4</v>
      </c>
      <c r="J425">
        <v>0</v>
      </c>
      <c r="K425">
        <v>2</v>
      </c>
      <c r="L425">
        <v>11</v>
      </c>
      <c r="M425">
        <v>10</v>
      </c>
      <c r="N425">
        <v>8</v>
      </c>
      <c r="O425">
        <v>21</v>
      </c>
      <c r="P425">
        <v>1</v>
      </c>
      <c r="Q425">
        <v>5</v>
      </c>
      <c r="R425">
        <v>1</v>
      </c>
      <c r="S425">
        <f t="shared" si="6"/>
        <v>46</v>
      </c>
      <c r="T425">
        <v>3.0666666666666669</v>
      </c>
      <c r="U425">
        <v>1.686666666666667</v>
      </c>
      <c r="V425">
        <v>1.686666666666667</v>
      </c>
    </row>
    <row r="426" spans="1:22" x14ac:dyDescent="0.35">
      <c r="A426" t="s">
        <v>182</v>
      </c>
      <c r="B426" t="s">
        <v>138</v>
      </c>
      <c r="C426" t="s">
        <v>324</v>
      </c>
      <c r="D426" t="s">
        <v>318</v>
      </c>
      <c r="E426">
        <v>31</v>
      </c>
      <c r="F426">
        <v>128</v>
      </c>
      <c r="G426">
        <v>111</v>
      </c>
      <c r="H426">
        <v>25</v>
      </c>
      <c r="I426">
        <v>5</v>
      </c>
      <c r="J426">
        <v>1</v>
      </c>
      <c r="K426">
        <v>3</v>
      </c>
      <c r="L426">
        <v>14</v>
      </c>
      <c r="M426">
        <v>13</v>
      </c>
      <c r="N426">
        <v>14</v>
      </c>
      <c r="O426">
        <v>38</v>
      </c>
      <c r="P426">
        <v>1</v>
      </c>
      <c r="Q426">
        <v>3</v>
      </c>
      <c r="R426">
        <v>1</v>
      </c>
      <c r="S426">
        <f t="shared" si="6"/>
        <v>46</v>
      </c>
      <c r="T426">
        <v>3.0666666666666669</v>
      </c>
      <c r="U426">
        <v>1.686666666666667</v>
      </c>
      <c r="V426">
        <v>1.686666666666667</v>
      </c>
    </row>
    <row r="427" spans="1:22" x14ac:dyDescent="0.35">
      <c r="A427" t="s">
        <v>1765</v>
      </c>
      <c r="B427" t="s">
        <v>351</v>
      </c>
      <c r="C427" t="s">
        <v>324</v>
      </c>
      <c r="D427" t="s">
        <v>316</v>
      </c>
      <c r="E427">
        <v>31</v>
      </c>
      <c r="F427">
        <v>125</v>
      </c>
      <c r="G427">
        <v>110</v>
      </c>
      <c r="H427">
        <v>24</v>
      </c>
      <c r="I427">
        <v>5</v>
      </c>
      <c r="J427">
        <v>1</v>
      </c>
      <c r="K427">
        <v>2</v>
      </c>
      <c r="L427">
        <v>13</v>
      </c>
      <c r="M427">
        <v>12</v>
      </c>
      <c r="N427">
        <v>13</v>
      </c>
      <c r="O427">
        <v>33</v>
      </c>
      <c r="P427">
        <v>1</v>
      </c>
      <c r="Q427">
        <v>4</v>
      </c>
      <c r="R427">
        <v>1</v>
      </c>
      <c r="S427">
        <f t="shared" si="6"/>
        <v>45</v>
      </c>
      <c r="T427">
        <v>3</v>
      </c>
      <c r="U427">
        <v>1.6500000000000001</v>
      </c>
      <c r="V427">
        <v>1.6500000000000001</v>
      </c>
    </row>
    <row r="428" spans="1:22" x14ac:dyDescent="0.35">
      <c r="A428" t="s">
        <v>1585</v>
      </c>
      <c r="B428" t="s">
        <v>1586</v>
      </c>
      <c r="C428" t="s">
        <v>324</v>
      </c>
      <c r="D428" t="s">
        <v>300</v>
      </c>
      <c r="E428">
        <v>23</v>
      </c>
      <c r="F428">
        <v>89</v>
      </c>
      <c r="G428">
        <v>79</v>
      </c>
      <c r="H428">
        <v>20</v>
      </c>
      <c r="I428">
        <v>4</v>
      </c>
      <c r="J428">
        <v>0</v>
      </c>
      <c r="K428">
        <v>2</v>
      </c>
      <c r="L428">
        <v>10</v>
      </c>
      <c r="M428">
        <v>9</v>
      </c>
      <c r="N428">
        <v>9</v>
      </c>
      <c r="O428">
        <v>15</v>
      </c>
      <c r="P428">
        <v>1</v>
      </c>
      <c r="Q428">
        <v>3</v>
      </c>
      <c r="R428">
        <v>1</v>
      </c>
      <c r="S428">
        <f t="shared" si="6"/>
        <v>45</v>
      </c>
      <c r="T428">
        <v>3</v>
      </c>
      <c r="U428">
        <v>1.6500000000000001</v>
      </c>
      <c r="V428">
        <v>1.6500000000000001</v>
      </c>
    </row>
    <row r="429" spans="1:22" x14ac:dyDescent="0.35">
      <c r="A429" t="s">
        <v>74</v>
      </c>
      <c r="B429" t="s">
        <v>1561</v>
      </c>
      <c r="C429" t="s">
        <v>324</v>
      </c>
      <c r="D429" t="s">
        <v>312</v>
      </c>
      <c r="E429">
        <v>31</v>
      </c>
      <c r="F429">
        <v>124</v>
      </c>
      <c r="G429">
        <v>112</v>
      </c>
      <c r="H429">
        <v>26</v>
      </c>
      <c r="I429">
        <v>5</v>
      </c>
      <c r="J429">
        <v>0</v>
      </c>
      <c r="K429">
        <v>4</v>
      </c>
      <c r="L429">
        <v>13</v>
      </c>
      <c r="M429">
        <v>14</v>
      </c>
      <c r="N429">
        <v>10</v>
      </c>
      <c r="O429">
        <v>36</v>
      </c>
      <c r="P429">
        <v>1</v>
      </c>
      <c r="Q429">
        <v>1</v>
      </c>
      <c r="R429">
        <v>0</v>
      </c>
      <c r="S429">
        <f t="shared" si="6"/>
        <v>45</v>
      </c>
      <c r="T429">
        <v>3</v>
      </c>
      <c r="U429">
        <v>1.6500000000000001</v>
      </c>
      <c r="V429">
        <v>1.6500000000000001</v>
      </c>
    </row>
    <row r="430" spans="1:22" x14ac:dyDescent="0.35">
      <c r="A430" t="s">
        <v>34</v>
      </c>
      <c r="B430" t="s">
        <v>695</v>
      </c>
      <c r="C430" t="s">
        <v>324</v>
      </c>
      <c r="D430" t="s">
        <v>314</v>
      </c>
      <c r="E430">
        <v>25</v>
      </c>
      <c r="F430">
        <v>108</v>
      </c>
      <c r="G430">
        <v>93</v>
      </c>
      <c r="H430">
        <v>22</v>
      </c>
      <c r="I430">
        <v>4</v>
      </c>
      <c r="J430">
        <v>0</v>
      </c>
      <c r="K430">
        <v>2</v>
      </c>
      <c r="L430">
        <v>13</v>
      </c>
      <c r="M430">
        <v>10</v>
      </c>
      <c r="N430">
        <v>13</v>
      </c>
      <c r="O430">
        <v>26</v>
      </c>
      <c r="P430">
        <v>1</v>
      </c>
      <c r="Q430">
        <v>1</v>
      </c>
      <c r="R430">
        <v>0</v>
      </c>
      <c r="S430">
        <f t="shared" si="6"/>
        <v>43</v>
      </c>
      <c r="T430">
        <v>2.8666666666666667</v>
      </c>
      <c r="U430">
        <v>1.5766666666666669</v>
      </c>
      <c r="V430">
        <v>1.5766666666666669</v>
      </c>
    </row>
    <row r="431" spans="1:22" x14ac:dyDescent="0.35">
      <c r="A431" t="s">
        <v>54</v>
      </c>
      <c r="B431" t="s">
        <v>533</v>
      </c>
      <c r="C431" t="s">
        <v>324</v>
      </c>
      <c r="D431" t="s">
        <v>310</v>
      </c>
      <c r="E431">
        <v>26</v>
      </c>
      <c r="F431">
        <v>108</v>
      </c>
      <c r="G431">
        <v>95</v>
      </c>
      <c r="H431">
        <v>22</v>
      </c>
      <c r="I431">
        <v>4</v>
      </c>
      <c r="J431">
        <v>0</v>
      </c>
      <c r="K431">
        <v>3</v>
      </c>
      <c r="L431">
        <v>12</v>
      </c>
      <c r="M431">
        <v>12</v>
      </c>
      <c r="N431">
        <v>11</v>
      </c>
      <c r="O431">
        <v>27</v>
      </c>
      <c r="P431">
        <v>1</v>
      </c>
      <c r="Q431">
        <v>0</v>
      </c>
      <c r="R431">
        <v>0</v>
      </c>
      <c r="S431">
        <f t="shared" si="6"/>
        <v>43</v>
      </c>
      <c r="T431">
        <v>2.8666666666666667</v>
      </c>
      <c r="U431">
        <v>1.5766666666666669</v>
      </c>
      <c r="V431">
        <v>1.5766666666666669</v>
      </c>
    </row>
    <row r="432" spans="1:22" x14ac:dyDescent="0.35">
      <c r="A432" t="s">
        <v>62</v>
      </c>
      <c r="B432" t="s">
        <v>1576</v>
      </c>
      <c r="C432" t="s">
        <v>324</v>
      </c>
      <c r="D432" t="s">
        <v>297</v>
      </c>
      <c r="E432">
        <v>30</v>
      </c>
      <c r="F432">
        <v>118</v>
      </c>
      <c r="G432">
        <v>106</v>
      </c>
      <c r="H432">
        <v>24</v>
      </c>
      <c r="I432">
        <v>6</v>
      </c>
      <c r="J432">
        <v>0</v>
      </c>
      <c r="K432">
        <v>2</v>
      </c>
      <c r="L432">
        <v>12</v>
      </c>
      <c r="M432">
        <v>11</v>
      </c>
      <c r="N432">
        <v>10</v>
      </c>
      <c r="O432">
        <v>27</v>
      </c>
      <c r="P432">
        <v>1</v>
      </c>
      <c r="Q432">
        <v>2</v>
      </c>
      <c r="R432">
        <v>1</v>
      </c>
      <c r="S432">
        <f t="shared" si="6"/>
        <v>43</v>
      </c>
      <c r="T432">
        <v>2.8666666666666667</v>
      </c>
      <c r="U432">
        <v>1.5766666666666669</v>
      </c>
      <c r="V432">
        <v>1.5766666666666669</v>
      </c>
    </row>
    <row r="433" spans="1:22" x14ac:dyDescent="0.35">
      <c r="A433" t="s">
        <v>1733</v>
      </c>
      <c r="B433" t="s">
        <v>2038</v>
      </c>
      <c r="C433" t="s">
        <v>324</v>
      </c>
      <c r="D433" t="s">
        <v>307</v>
      </c>
      <c r="E433">
        <v>28</v>
      </c>
      <c r="F433">
        <v>113</v>
      </c>
      <c r="G433">
        <v>99</v>
      </c>
      <c r="H433">
        <v>23</v>
      </c>
      <c r="I433">
        <v>5</v>
      </c>
      <c r="J433">
        <v>0</v>
      </c>
      <c r="K433">
        <v>2</v>
      </c>
      <c r="L433">
        <v>12</v>
      </c>
      <c r="M433">
        <v>11</v>
      </c>
      <c r="N433">
        <v>9</v>
      </c>
      <c r="O433">
        <v>25</v>
      </c>
      <c r="P433">
        <v>3</v>
      </c>
      <c r="Q433">
        <v>1</v>
      </c>
      <c r="R433">
        <v>0</v>
      </c>
      <c r="S433">
        <f t="shared" si="6"/>
        <v>42</v>
      </c>
      <c r="T433">
        <v>2.8</v>
      </c>
      <c r="U433">
        <v>1.54</v>
      </c>
      <c r="V433">
        <v>1.54</v>
      </c>
    </row>
    <row r="434" spans="1:22" x14ac:dyDescent="0.35">
      <c r="A434" t="s">
        <v>1124</v>
      </c>
      <c r="B434" t="s">
        <v>146</v>
      </c>
      <c r="C434" t="s">
        <v>324</v>
      </c>
      <c r="D434" t="s">
        <v>323</v>
      </c>
      <c r="E434">
        <v>30</v>
      </c>
      <c r="F434">
        <v>120</v>
      </c>
      <c r="G434">
        <v>112</v>
      </c>
      <c r="H434">
        <v>24</v>
      </c>
      <c r="I434">
        <v>5</v>
      </c>
      <c r="J434">
        <v>0</v>
      </c>
      <c r="K434">
        <v>4</v>
      </c>
      <c r="L434">
        <v>12</v>
      </c>
      <c r="M434">
        <v>13</v>
      </c>
      <c r="N434">
        <v>7</v>
      </c>
      <c r="O434">
        <v>33</v>
      </c>
      <c r="P434">
        <v>1</v>
      </c>
      <c r="Q434">
        <v>2</v>
      </c>
      <c r="R434">
        <v>0</v>
      </c>
      <c r="S434">
        <f t="shared" si="6"/>
        <v>42</v>
      </c>
      <c r="T434">
        <v>2.8</v>
      </c>
      <c r="U434">
        <v>1.54</v>
      </c>
      <c r="V434">
        <v>1.54</v>
      </c>
    </row>
    <row r="435" spans="1:22" x14ac:dyDescent="0.35">
      <c r="A435" t="s">
        <v>62</v>
      </c>
      <c r="B435" t="s">
        <v>554</v>
      </c>
      <c r="C435" t="s">
        <v>324</v>
      </c>
      <c r="D435" t="s">
        <v>320</v>
      </c>
      <c r="E435">
        <v>28</v>
      </c>
      <c r="F435">
        <v>110</v>
      </c>
      <c r="G435">
        <v>101</v>
      </c>
      <c r="H435">
        <v>23</v>
      </c>
      <c r="I435">
        <v>5</v>
      </c>
      <c r="J435">
        <v>0</v>
      </c>
      <c r="K435">
        <v>2</v>
      </c>
      <c r="L435">
        <v>12</v>
      </c>
      <c r="M435">
        <v>11</v>
      </c>
      <c r="N435">
        <v>6</v>
      </c>
      <c r="O435">
        <v>28</v>
      </c>
      <c r="P435">
        <v>1</v>
      </c>
      <c r="Q435">
        <v>8</v>
      </c>
      <c r="R435">
        <v>2</v>
      </c>
      <c r="S435">
        <f t="shared" si="6"/>
        <v>41</v>
      </c>
      <c r="T435">
        <v>2.7333333333333334</v>
      </c>
      <c r="U435">
        <v>1.5033333333333334</v>
      </c>
      <c r="V435">
        <v>1.5033333333333334</v>
      </c>
    </row>
    <row r="436" spans="1:22" x14ac:dyDescent="0.35">
      <c r="A436" t="s">
        <v>185</v>
      </c>
      <c r="B436" t="s">
        <v>51</v>
      </c>
      <c r="C436" t="s">
        <v>324</v>
      </c>
      <c r="D436" t="s">
        <v>1049</v>
      </c>
      <c r="E436">
        <v>23</v>
      </c>
      <c r="F436">
        <v>95</v>
      </c>
      <c r="G436">
        <v>88</v>
      </c>
      <c r="H436">
        <v>23</v>
      </c>
      <c r="I436">
        <v>5</v>
      </c>
      <c r="J436">
        <v>0</v>
      </c>
      <c r="K436">
        <v>1</v>
      </c>
      <c r="L436">
        <v>9</v>
      </c>
      <c r="M436">
        <v>9</v>
      </c>
      <c r="N436">
        <v>5</v>
      </c>
      <c r="O436">
        <v>14</v>
      </c>
      <c r="P436">
        <v>1</v>
      </c>
      <c r="Q436">
        <v>2</v>
      </c>
      <c r="R436">
        <v>1</v>
      </c>
      <c r="S436">
        <f t="shared" si="6"/>
        <v>41</v>
      </c>
      <c r="T436">
        <v>2.7333333333333334</v>
      </c>
      <c r="U436">
        <v>1.5033333333333334</v>
      </c>
      <c r="V436">
        <v>1.5033333333333334</v>
      </c>
    </row>
    <row r="437" spans="1:22" x14ac:dyDescent="0.35">
      <c r="A437" t="s">
        <v>332</v>
      </c>
      <c r="B437" t="s">
        <v>2039</v>
      </c>
      <c r="C437" t="s">
        <v>324</v>
      </c>
      <c r="E437">
        <v>29</v>
      </c>
      <c r="F437">
        <v>112</v>
      </c>
      <c r="G437">
        <v>103</v>
      </c>
      <c r="H437">
        <v>23</v>
      </c>
      <c r="I437">
        <v>4</v>
      </c>
      <c r="J437">
        <v>0</v>
      </c>
      <c r="K437">
        <v>2</v>
      </c>
      <c r="L437">
        <v>11</v>
      </c>
      <c r="M437">
        <v>11</v>
      </c>
      <c r="N437">
        <v>7</v>
      </c>
      <c r="O437">
        <v>23</v>
      </c>
      <c r="P437">
        <v>1</v>
      </c>
      <c r="Q437">
        <v>1</v>
      </c>
      <c r="R437">
        <v>0</v>
      </c>
      <c r="S437">
        <f t="shared" si="6"/>
        <v>40</v>
      </c>
      <c r="T437">
        <v>2.6666666666666665</v>
      </c>
      <c r="U437">
        <v>1.4666666666666668</v>
      </c>
      <c r="V437">
        <v>1</v>
      </c>
    </row>
    <row r="438" spans="1:22" x14ac:dyDescent="0.35">
      <c r="A438" t="s">
        <v>190</v>
      </c>
      <c r="B438" t="s">
        <v>1742</v>
      </c>
      <c r="C438" t="s">
        <v>324</v>
      </c>
      <c r="D438" t="s">
        <v>303</v>
      </c>
      <c r="E438">
        <v>30</v>
      </c>
      <c r="F438">
        <v>120</v>
      </c>
      <c r="G438">
        <v>110</v>
      </c>
      <c r="H438">
        <v>26</v>
      </c>
      <c r="I438">
        <v>5</v>
      </c>
      <c r="J438">
        <v>0</v>
      </c>
      <c r="K438">
        <v>3</v>
      </c>
      <c r="L438">
        <v>12</v>
      </c>
      <c r="M438">
        <v>12</v>
      </c>
      <c r="N438">
        <v>8</v>
      </c>
      <c r="O438">
        <v>32</v>
      </c>
      <c r="P438">
        <v>1</v>
      </c>
      <c r="Q438">
        <v>0</v>
      </c>
      <c r="R438">
        <v>0</v>
      </c>
      <c r="S438">
        <f t="shared" si="6"/>
        <v>40</v>
      </c>
      <c r="T438">
        <v>2.6666666666666665</v>
      </c>
      <c r="U438">
        <v>1.4666666666666668</v>
      </c>
      <c r="V438">
        <v>1</v>
      </c>
    </row>
    <row r="439" spans="1:22" x14ac:dyDescent="0.35">
      <c r="A439" t="s">
        <v>390</v>
      </c>
      <c r="B439" t="s">
        <v>134</v>
      </c>
      <c r="C439" t="s">
        <v>324</v>
      </c>
      <c r="D439" t="s">
        <v>1046</v>
      </c>
      <c r="E439">
        <v>31</v>
      </c>
      <c r="F439">
        <v>127</v>
      </c>
      <c r="G439">
        <v>114</v>
      </c>
      <c r="H439">
        <v>26</v>
      </c>
      <c r="I439">
        <v>5</v>
      </c>
      <c r="J439">
        <v>0</v>
      </c>
      <c r="K439">
        <v>2</v>
      </c>
      <c r="L439">
        <v>13</v>
      </c>
      <c r="M439">
        <v>11</v>
      </c>
      <c r="N439">
        <v>10</v>
      </c>
      <c r="O439">
        <v>35</v>
      </c>
      <c r="P439">
        <v>2</v>
      </c>
      <c r="Q439">
        <v>4</v>
      </c>
      <c r="R439">
        <v>1</v>
      </c>
      <c r="S439">
        <f t="shared" si="6"/>
        <v>39</v>
      </c>
      <c r="T439">
        <v>2.6</v>
      </c>
      <c r="U439">
        <v>1.4300000000000002</v>
      </c>
      <c r="V439">
        <v>1</v>
      </c>
    </row>
    <row r="440" spans="1:22" x14ac:dyDescent="0.35">
      <c r="A440" t="s">
        <v>84</v>
      </c>
      <c r="B440" t="s">
        <v>531</v>
      </c>
      <c r="C440" t="s">
        <v>324</v>
      </c>
      <c r="D440" t="s">
        <v>306</v>
      </c>
      <c r="E440">
        <v>23</v>
      </c>
      <c r="F440">
        <v>97</v>
      </c>
      <c r="G440">
        <v>86</v>
      </c>
      <c r="H440">
        <v>20</v>
      </c>
      <c r="I440">
        <v>4</v>
      </c>
      <c r="J440">
        <v>0</v>
      </c>
      <c r="K440">
        <v>2</v>
      </c>
      <c r="L440">
        <v>10</v>
      </c>
      <c r="M440">
        <v>10</v>
      </c>
      <c r="N440">
        <v>9</v>
      </c>
      <c r="O440">
        <v>21</v>
      </c>
      <c r="P440">
        <v>2</v>
      </c>
      <c r="Q440">
        <v>1</v>
      </c>
      <c r="R440">
        <v>0</v>
      </c>
      <c r="S440">
        <f t="shared" si="6"/>
        <v>39</v>
      </c>
      <c r="T440">
        <v>2.6</v>
      </c>
      <c r="U440">
        <v>1.4300000000000002</v>
      </c>
      <c r="V440">
        <v>1</v>
      </c>
    </row>
    <row r="441" spans="1:22" x14ac:dyDescent="0.35">
      <c r="A441" t="s">
        <v>174</v>
      </c>
      <c r="B441" t="s">
        <v>210</v>
      </c>
      <c r="C441" t="s">
        <v>324</v>
      </c>
      <c r="D441" t="s">
        <v>303</v>
      </c>
      <c r="E441">
        <v>21</v>
      </c>
      <c r="F441">
        <v>86</v>
      </c>
      <c r="G441">
        <v>75</v>
      </c>
      <c r="H441">
        <v>20</v>
      </c>
      <c r="I441">
        <v>4</v>
      </c>
      <c r="J441">
        <v>0</v>
      </c>
      <c r="K441">
        <v>1</v>
      </c>
      <c r="L441">
        <v>9</v>
      </c>
      <c r="M441">
        <v>7</v>
      </c>
      <c r="N441">
        <v>9</v>
      </c>
      <c r="O441">
        <v>16</v>
      </c>
      <c r="P441">
        <v>1</v>
      </c>
      <c r="Q441">
        <v>3</v>
      </c>
      <c r="R441">
        <v>1</v>
      </c>
      <c r="S441">
        <f t="shared" si="6"/>
        <v>38</v>
      </c>
      <c r="T441">
        <v>2.5333333333333332</v>
      </c>
      <c r="U441">
        <v>1.3933333333333333</v>
      </c>
      <c r="V441">
        <v>1</v>
      </c>
    </row>
    <row r="442" spans="1:22" x14ac:dyDescent="0.35">
      <c r="A442" t="s">
        <v>70</v>
      </c>
      <c r="B442" t="s">
        <v>669</v>
      </c>
      <c r="C442" t="s">
        <v>324</v>
      </c>
      <c r="D442" t="s">
        <v>307</v>
      </c>
      <c r="E442">
        <v>25</v>
      </c>
      <c r="F442">
        <v>99</v>
      </c>
      <c r="G442">
        <v>87</v>
      </c>
      <c r="H442">
        <v>20</v>
      </c>
      <c r="I442">
        <v>4</v>
      </c>
      <c r="J442">
        <v>0</v>
      </c>
      <c r="K442">
        <v>2</v>
      </c>
      <c r="L442">
        <v>10</v>
      </c>
      <c r="M442">
        <v>9</v>
      </c>
      <c r="N442">
        <v>9</v>
      </c>
      <c r="O442">
        <v>22</v>
      </c>
      <c r="P442">
        <v>2</v>
      </c>
      <c r="Q442">
        <v>1</v>
      </c>
      <c r="R442">
        <v>0</v>
      </c>
      <c r="S442">
        <f t="shared" si="6"/>
        <v>37</v>
      </c>
      <c r="T442">
        <v>2.4666666666666668</v>
      </c>
      <c r="U442">
        <v>1.3566666666666669</v>
      </c>
      <c r="V442">
        <v>1</v>
      </c>
    </row>
    <row r="443" spans="1:22" x14ac:dyDescent="0.35">
      <c r="A443" t="s">
        <v>213</v>
      </c>
      <c r="B443" t="s">
        <v>2043</v>
      </c>
      <c r="C443" t="s">
        <v>324</v>
      </c>
      <c r="D443" t="s">
        <v>319</v>
      </c>
      <c r="E443">
        <v>23</v>
      </c>
      <c r="F443">
        <v>94</v>
      </c>
      <c r="G443">
        <v>82</v>
      </c>
      <c r="H443">
        <v>20</v>
      </c>
      <c r="I443">
        <v>4</v>
      </c>
      <c r="J443">
        <v>0</v>
      </c>
      <c r="K443">
        <v>2</v>
      </c>
      <c r="L443">
        <v>10</v>
      </c>
      <c r="M443">
        <v>9</v>
      </c>
      <c r="N443">
        <v>9</v>
      </c>
      <c r="O443">
        <v>22</v>
      </c>
      <c r="P443">
        <v>1</v>
      </c>
      <c r="Q443">
        <v>2</v>
      </c>
      <c r="R443">
        <v>1</v>
      </c>
      <c r="S443">
        <f t="shared" si="6"/>
        <v>37</v>
      </c>
      <c r="T443">
        <v>2.4666666666666668</v>
      </c>
      <c r="U443">
        <v>1.3566666666666669</v>
      </c>
      <c r="V443">
        <v>1</v>
      </c>
    </row>
    <row r="444" spans="1:22" x14ac:dyDescent="0.35">
      <c r="A444" t="s">
        <v>927</v>
      </c>
      <c r="B444" t="s">
        <v>928</v>
      </c>
      <c r="C444" t="s">
        <v>324</v>
      </c>
      <c r="D444" t="s">
        <v>310</v>
      </c>
      <c r="E444">
        <v>24</v>
      </c>
      <c r="F444">
        <v>97</v>
      </c>
      <c r="G444">
        <v>86</v>
      </c>
      <c r="H444">
        <v>20</v>
      </c>
      <c r="I444">
        <v>3</v>
      </c>
      <c r="J444">
        <v>0</v>
      </c>
      <c r="K444">
        <v>3</v>
      </c>
      <c r="L444">
        <v>11</v>
      </c>
      <c r="M444">
        <v>10</v>
      </c>
      <c r="N444">
        <v>8</v>
      </c>
      <c r="O444">
        <v>26</v>
      </c>
      <c r="P444">
        <v>1</v>
      </c>
      <c r="Q444">
        <v>3</v>
      </c>
      <c r="R444">
        <v>1</v>
      </c>
      <c r="S444">
        <f t="shared" si="6"/>
        <v>37</v>
      </c>
      <c r="T444">
        <v>2.4666666666666668</v>
      </c>
      <c r="U444">
        <v>1.3566666666666669</v>
      </c>
      <c r="V444">
        <v>1</v>
      </c>
    </row>
    <row r="445" spans="1:22" x14ac:dyDescent="0.35">
      <c r="A445" t="s">
        <v>70</v>
      </c>
      <c r="B445" t="s">
        <v>1851</v>
      </c>
      <c r="C445" t="s">
        <v>324</v>
      </c>
      <c r="D445" t="s">
        <v>1050</v>
      </c>
      <c r="E445">
        <v>27</v>
      </c>
      <c r="F445">
        <v>111</v>
      </c>
      <c r="G445">
        <v>101</v>
      </c>
      <c r="H445">
        <v>23</v>
      </c>
      <c r="I445">
        <v>5</v>
      </c>
      <c r="J445">
        <v>0</v>
      </c>
      <c r="K445">
        <v>1</v>
      </c>
      <c r="L445">
        <v>12</v>
      </c>
      <c r="M445">
        <v>9</v>
      </c>
      <c r="N445">
        <v>7</v>
      </c>
      <c r="O445">
        <v>28</v>
      </c>
      <c r="P445">
        <v>2</v>
      </c>
      <c r="Q445">
        <v>8</v>
      </c>
      <c r="R445">
        <v>2</v>
      </c>
      <c r="S445">
        <f t="shared" si="6"/>
        <v>37</v>
      </c>
      <c r="T445">
        <v>2.4666666666666668</v>
      </c>
      <c r="U445">
        <v>1.3566666666666669</v>
      </c>
      <c r="V445">
        <v>1</v>
      </c>
    </row>
    <row r="446" spans="1:22" x14ac:dyDescent="0.35">
      <c r="A446" t="s">
        <v>1693</v>
      </c>
      <c r="B446" t="s">
        <v>1005</v>
      </c>
      <c r="C446" t="s">
        <v>324</v>
      </c>
      <c r="D446" t="s">
        <v>304</v>
      </c>
      <c r="E446">
        <v>23</v>
      </c>
      <c r="F446">
        <v>93</v>
      </c>
      <c r="G446">
        <v>82</v>
      </c>
      <c r="H446">
        <v>20</v>
      </c>
      <c r="I446">
        <v>4</v>
      </c>
      <c r="J446">
        <v>0</v>
      </c>
      <c r="K446">
        <v>2</v>
      </c>
      <c r="L446">
        <v>10</v>
      </c>
      <c r="M446">
        <v>10</v>
      </c>
      <c r="N446">
        <v>9</v>
      </c>
      <c r="O446">
        <v>24</v>
      </c>
      <c r="P446">
        <v>1</v>
      </c>
      <c r="Q446">
        <v>1</v>
      </c>
      <c r="R446">
        <v>0</v>
      </c>
      <c r="S446">
        <f t="shared" si="6"/>
        <v>36</v>
      </c>
      <c r="T446">
        <v>2.4</v>
      </c>
      <c r="U446">
        <v>1.32</v>
      </c>
      <c r="V446">
        <v>1</v>
      </c>
    </row>
    <row r="447" spans="1:22" x14ac:dyDescent="0.35">
      <c r="A447" t="s">
        <v>1404</v>
      </c>
      <c r="B447" t="s">
        <v>1405</v>
      </c>
      <c r="C447" t="s">
        <v>324</v>
      </c>
      <c r="D447" t="s">
        <v>304</v>
      </c>
      <c r="E447">
        <v>23</v>
      </c>
      <c r="F447">
        <v>93</v>
      </c>
      <c r="G447">
        <v>82</v>
      </c>
      <c r="H447">
        <v>20</v>
      </c>
      <c r="I447">
        <v>4</v>
      </c>
      <c r="J447">
        <v>0</v>
      </c>
      <c r="K447">
        <v>1</v>
      </c>
      <c r="L447">
        <v>10</v>
      </c>
      <c r="M447">
        <v>9</v>
      </c>
      <c r="N447">
        <v>9</v>
      </c>
      <c r="O447">
        <v>21</v>
      </c>
      <c r="P447">
        <v>1</v>
      </c>
      <c r="Q447">
        <v>3</v>
      </c>
      <c r="R447">
        <v>1</v>
      </c>
      <c r="S447">
        <f t="shared" si="6"/>
        <v>36</v>
      </c>
      <c r="T447">
        <v>2.4</v>
      </c>
      <c r="U447">
        <v>1.32</v>
      </c>
      <c r="V447">
        <v>1</v>
      </c>
    </row>
    <row r="448" spans="1:22" x14ac:dyDescent="0.35">
      <c r="A448" t="s">
        <v>131</v>
      </c>
      <c r="B448" t="s">
        <v>717</v>
      </c>
      <c r="C448" t="s">
        <v>324</v>
      </c>
      <c r="D448" t="s">
        <v>1523</v>
      </c>
      <c r="E448">
        <v>27</v>
      </c>
      <c r="F448">
        <v>107</v>
      </c>
      <c r="G448">
        <v>97</v>
      </c>
      <c r="H448">
        <v>22</v>
      </c>
      <c r="I448">
        <v>4</v>
      </c>
      <c r="J448">
        <v>0</v>
      </c>
      <c r="K448">
        <v>3</v>
      </c>
      <c r="L448">
        <v>11</v>
      </c>
      <c r="M448">
        <v>11</v>
      </c>
      <c r="N448">
        <v>7</v>
      </c>
      <c r="O448">
        <v>30</v>
      </c>
      <c r="P448">
        <v>1</v>
      </c>
      <c r="Q448">
        <v>1</v>
      </c>
      <c r="R448">
        <v>0</v>
      </c>
      <c r="S448">
        <f t="shared" si="6"/>
        <v>35</v>
      </c>
      <c r="T448">
        <v>2.3333333333333335</v>
      </c>
      <c r="U448">
        <v>1.2833333333333334</v>
      </c>
      <c r="V448">
        <v>1</v>
      </c>
    </row>
    <row r="449" spans="1:22" x14ac:dyDescent="0.35">
      <c r="A449" t="s">
        <v>33</v>
      </c>
      <c r="B449" t="s">
        <v>618</v>
      </c>
      <c r="C449" t="s">
        <v>324</v>
      </c>
      <c r="D449" t="s">
        <v>311</v>
      </c>
      <c r="E449">
        <v>24</v>
      </c>
      <c r="F449">
        <v>93</v>
      </c>
      <c r="G449">
        <v>80</v>
      </c>
      <c r="H449">
        <v>18</v>
      </c>
      <c r="I449">
        <v>4</v>
      </c>
      <c r="J449">
        <v>0</v>
      </c>
      <c r="K449">
        <v>2</v>
      </c>
      <c r="L449">
        <v>11</v>
      </c>
      <c r="M449">
        <v>9</v>
      </c>
      <c r="N449">
        <v>10</v>
      </c>
      <c r="O449">
        <v>24</v>
      </c>
      <c r="P449">
        <v>1</v>
      </c>
      <c r="Q449">
        <v>2</v>
      </c>
      <c r="R449">
        <v>1</v>
      </c>
      <c r="S449">
        <f t="shared" si="6"/>
        <v>35</v>
      </c>
      <c r="T449">
        <v>2.3333333333333335</v>
      </c>
      <c r="U449">
        <v>1.2833333333333334</v>
      </c>
      <c r="V449">
        <v>1</v>
      </c>
    </row>
    <row r="450" spans="1:22" x14ac:dyDescent="0.35">
      <c r="A450" t="s">
        <v>162</v>
      </c>
      <c r="B450" t="s">
        <v>684</v>
      </c>
      <c r="C450" t="s">
        <v>324</v>
      </c>
      <c r="D450" t="s">
        <v>298</v>
      </c>
      <c r="E450">
        <v>26</v>
      </c>
      <c r="F450">
        <v>100</v>
      </c>
      <c r="G450">
        <v>89</v>
      </c>
      <c r="H450">
        <v>20</v>
      </c>
      <c r="I450">
        <v>4</v>
      </c>
      <c r="J450">
        <v>0</v>
      </c>
      <c r="K450">
        <v>2</v>
      </c>
      <c r="L450">
        <v>10</v>
      </c>
      <c r="M450">
        <v>9</v>
      </c>
      <c r="N450">
        <v>7</v>
      </c>
      <c r="O450">
        <v>23</v>
      </c>
      <c r="P450">
        <v>2</v>
      </c>
      <c r="Q450">
        <v>1</v>
      </c>
      <c r="R450">
        <v>0</v>
      </c>
      <c r="S450">
        <f t="shared" ref="S450:S513" si="7">(H450-I450-J450-K450)+(2*I450)+(3*J450)+(4*K450)+L450+M450+N450-O450+Q450-R450</f>
        <v>34</v>
      </c>
      <c r="T450">
        <v>2.2666666666666666</v>
      </c>
      <c r="U450">
        <v>1.2466666666666668</v>
      </c>
      <c r="V450">
        <v>1</v>
      </c>
    </row>
    <row r="451" spans="1:22" x14ac:dyDescent="0.35">
      <c r="A451" t="s">
        <v>431</v>
      </c>
      <c r="B451" t="s">
        <v>430</v>
      </c>
      <c r="C451" t="s">
        <v>324</v>
      </c>
      <c r="D451" t="s">
        <v>315</v>
      </c>
      <c r="E451">
        <v>17</v>
      </c>
      <c r="F451">
        <v>72</v>
      </c>
      <c r="G451">
        <v>66</v>
      </c>
      <c r="H451">
        <v>16</v>
      </c>
      <c r="I451">
        <v>3</v>
      </c>
      <c r="J451">
        <v>0</v>
      </c>
      <c r="K451">
        <v>3</v>
      </c>
      <c r="L451">
        <v>8</v>
      </c>
      <c r="M451">
        <v>9</v>
      </c>
      <c r="N451">
        <v>4</v>
      </c>
      <c r="O451">
        <v>15</v>
      </c>
      <c r="P451">
        <v>1</v>
      </c>
      <c r="Q451">
        <v>0</v>
      </c>
      <c r="R451">
        <v>0</v>
      </c>
      <c r="S451">
        <f t="shared" si="7"/>
        <v>34</v>
      </c>
      <c r="T451">
        <v>2.2666666666666666</v>
      </c>
      <c r="U451">
        <v>1.2466666666666668</v>
      </c>
      <c r="V451">
        <v>1</v>
      </c>
    </row>
    <row r="452" spans="1:22" x14ac:dyDescent="0.35">
      <c r="A452" t="s">
        <v>902</v>
      </c>
      <c r="B452" t="s">
        <v>903</v>
      </c>
      <c r="C452" t="s">
        <v>324</v>
      </c>
      <c r="D452" t="s">
        <v>320</v>
      </c>
      <c r="E452">
        <v>20</v>
      </c>
      <c r="F452">
        <v>79</v>
      </c>
      <c r="G452">
        <v>72</v>
      </c>
      <c r="H452">
        <v>17</v>
      </c>
      <c r="I452">
        <v>3</v>
      </c>
      <c r="J452">
        <v>0</v>
      </c>
      <c r="K452">
        <v>2</v>
      </c>
      <c r="L452">
        <v>8</v>
      </c>
      <c r="M452">
        <v>9</v>
      </c>
      <c r="N452">
        <v>6</v>
      </c>
      <c r="O452">
        <v>16</v>
      </c>
      <c r="P452">
        <v>0</v>
      </c>
      <c r="Q452">
        <v>0</v>
      </c>
      <c r="R452">
        <v>0</v>
      </c>
      <c r="S452">
        <f t="shared" si="7"/>
        <v>33</v>
      </c>
      <c r="T452">
        <v>2.2000000000000002</v>
      </c>
      <c r="U452">
        <v>1.2100000000000002</v>
      </c>
      <c r="V452">
        <v>1</v>
      </c>
    </row>
    <row r="453" spans="1:22" x14ac:dyDescent="0.35">
      <c r="A453" t="s">
        <v>212</v>
      </c>
      <c r="B453" t="s">
        <v>1295</v>
      </c>
      <c r="C453" t="s">
        <v>324</v>
      </c>
      <c r="D453" t="s">
        <v>1047</v>
      </c>
      <c r="E453">
        <v>29</v>
      </c>
      <c r="F453">
        <v>115</v>
      </c>
      <c r="G453">
        <v>102</v>
      </c>
      <c r="H453">
        <v>21</v>
      </c>
      <c r="I453">
        <v>4</v>
      </c>
      <c r="J453">
        <v>0</v>
      </c>
      <c r="K453">
        <v>3</v>
      </c>
      <c r="L453">
        <v>11</v>
      </c>
      <c r="M453">
        <v>11</v>
      </c>
      <c r="N453">
        <v>10</v>
      </c>
      <c r="O453">
        <v>34</v>
      </c>
      <c r="P453">
        <v>1</v>
      </c>
      <c r="Q453">
        <v>2</v>
      </c>
      <c r="R453">
        <v>1</v>
      </c>
      <c r="S453">
        <f t="shared" si="7"/>
        <v>33</v>
      </c>
      <c r="T453">
        <v>2.2000000000000002</v>
      </c>
      <c r="U453">
        <v>1.2100000000000002</v>
      </c>
      <c r="V453">
        <v>1</v>
      </c>
    </row>
    <row r="454" spans="1:22" x14ac:dyDescent="0.35">
      <c r="A454" t="s">
        <v>958</v>
      </c>
      <c r="B454" t="s">
        <v>1847</v>
      </c>
      <c r="C454" t="s">
        <v>324</v>
      </c>
      <c r="D454" t="s">
        <v>306</v>
      </c>
      <c r="E454">
        <v>17</v>
      </c>
      <c r="F454">
        <v>71</v>
      </c>
      <c r="G454">
        <v>62</v>
      </c>
      <c r="H454">
        <v>15</v>
      </c>
      <c r="I454">
        <v>3</v>
      </c>
      <c r="J454">
        <v>0</v>
      </c>
      <c r="K454">
        <v>2</v>
      </c>
      <c r="L454">
        <v>8</v>
      </c>
      <c r="M454">
        <v>7</v>
      </c>
      <c r="N454">
        <v>7</v>
      </c>
      <c r="O454">
        <v>15</v>
      </c>
      <c r="P454">
        <v>1</v>
      </c>
      <c r="Q454">
        <v>2</v>
      </c>
      <c r="R454">
        <v>1</v>
      </c>
      <c r="S454">
        <f t="shared" si="7"/>
        <v>32</v>
      </c>
      <c r="T454">
        <v>2.1333333333333333</v>
      </c>
      <c r="U454">
        <v>1.1733333333333333</v>
      </c>
      <c r="V454">
        <v>1</v>
      </c>
    </row>
    <row r="455" spans="1:22" x14ac:dyDescent="0.35">
      <c r="A455" t="s">
        <v>131</v>
      </c>
      <c r="B455" t="s">
        <v>539</v>
      </c>
      <c r="C455" t="s">
        <v>324</v>
      </c>
      <c r="D455" t="s">
        <v>318</v>
      </c>
      <c r="E455">
        <v>29</v>
      </c>
      <c r="F455">
        <v>110</v>
      </c>
      <c r="G455">
        <v>99</v>
      </c>
      <c r="H455">
        <v>19</v>
      </c>
      <c r="I455">
        <v>3</v>
      </c>
      <c r="J455">
        <v>0</v>
      </c>
      <c r="K455">
        <v>3</v>
      </c>
      <c r="L455">
        <v>10</v>
      </c>
      <c r="M455">
        <v>10</v>
      </c>
      <c r="N455">
        <v>8</v>
      </c>
      <c r="O455">
        <v>30</v>
      </c>
      <c r="P455">
        <v>1</v>
      </c>
      <c r="Q455">
        <v>2</v>
      </c>
      <c r="R455">
        <v>0</v>
      </c>
      <c r="S455">
        <f t="shared" si="7"/>
        <v>31</v>
      </c>
      <c r="T455">
        <v>2.0666666666666669</v>
      </c>
      <c r="U455">
        <v>1.1366666666666669</v>
      </c>
      <c r="V455">
        <v>1</v>
      </c>
    </row>
    <row r="456" spans="1:22" x14ac:dyDescent="0.35">
      <c r="A456" t="s">
        <v>199</v>
      </c>
      <c r="B456" t="s">
        <v>660</v>
      </c>
      <c r="C456" t="s">
        <v>324</v>
      </c>
      <c r="D456" t="s">
        <v>311</v>
      </c>
      <c r="E456">
        <v>15</v>
      </c>
      <c r="F456">
        <v>61</v>
      </c>
      <c r="G456">
        <v>56</v>
      </c>
      <c r="H456">
        <v>15</v>
      </c>
      <c r="I456">
        <v>3</v>
      </c>
      <c r="J456">
        <v>0</v>
      </c>
      <c r="K456">
        <v>1</v>
      </c>
      <c r="L456">
        <v>7</v>
      </c>
      <c r="M456">
        <v>6</v>
      </c>
      <c r="N456">
        <v>4</v>
      </c>
      <c r="O456">
        <v>8</v>
      </c>
      <c r="P456">
        <v>0</v>
      </c>
      <c r="Q456">
        <v>1</v>
      </c>
      <c r="R456">
        <v>0</v>
      </c>
      <c r="S456">
        <f t="shared" si="7"/>
        <v>31</v>
      </c>
      <c r="T456">
        <v>2.0666666666666669</v>
      </c>
      <c r="U456">
        <v>1.1366666666666669</v>
      </c>
      <c r="V456">
        <v>1</v>
      </c>
    </row>
    <row r="457" spans="1:22" x14ac:dyDescent="0.35">
      <c r="A457" t="s">
        <v>185</v>
      </c>
      <c r="B457" t="s">
        <v>1544</v>
      </c>
      <c r="C457" t="s">
        <v>324</v>
      </c>
      <c r="D457" t="s">
        <v>1046</v>
      </c>
      <c r="E457">
        <v>17</v>
      </c>
      <c r="F457">
        <v>67</v>
      </c>
      <c r="G457">
        <v>59</v>
      </c>
      <c r="H457">
        <v>15</v>
      </c>
      <c r="I457">
        <v>3</v>
      </c>
      <c r="J457">
        <v>0</v>
      </c>
      <c r="K457">
        <v>1</v>
      </c>
      <c r="L457">
        <v>7</v>
      </c>
      <c r="M457">
        <v>6</v>
      </c>
      <c r="N457">
        <v>7</v>
      </c>
      <c r="O457">
        <v>12</v>
      </c>
      <c r="P457">
        <v>1</v>
      </c>
      <c r="Q457">
        <v>1</v>
      </c>
      <c r="R457">
        <v>0</v>
      </c>
      <c r="S457">
        <f t="shared" si="7"/>
        <v>30</v>
      </c>
      <c r="T457">
        <v>2</v>
      </c>
      <c r="U457">
        <v>1.1000000000000001</v>
      </c>
      <c r="V457">
        <v>1</v>
      </c>
    </row>
    <row r="458" spans="1:22" x14ac:dyDescent="0.35">
      <c r="A458" t="s">
        <v>893</v>
      </c>
      <c r="B458" t="s">
        <v>894</v>
      </c>
      <c r="C458" t="s">
        <v>324</v>
      </c>
      <c r="D458" t="s">
        <v>323</v>
      </c>
      <c r="E458">
        <v>20</v>
      </c>
      <c r="F458">
        <v>83</v>
      </c>
      <c r="G458">
        <v>76</v>
      </c>
      <c r="H458">
        <v>17</v>
      </c>
      <c r="I458">
        <v>3</v>
      </c>
      <c r="J458">
        <v>0</v>
      </c>
      <c r="K458">
        <v>3</v>
      </c>
      <c r="L458">
        <v>9</v>
      </c>
      <c r="M458">
        <v>9</v>
      </c>
      <c r="N458">
        <v>6</v>
      </c>
      <c r="O458">
        <v>24</v>
      </c>
      <c r="P458">
        <v>0</v>
      </c>
      <c r="Q458">
        <v>2</v>
      </c>
      <c r="R458">
        <v>1</v>
      </c>
      <c r="S458">
        <f t="shared" si="7"/>
        <v>30</v>
      </c>
      <c r="T458">
        <v>2</v>
      </c>
      <c r="U458">
        <v>1.1000000000000001</v>
      </c>
      <c r="V458">
        <v>1</v>
      </c>
    </row>
    <row r="459" spans="1:22" x14ac:dyDescent="0.35">
      <c r="A459" t="s">
        <v>1133</v>
      </c>
      <c r="B459" t="s">
        <v>1225</v>
      </c>
      <c r="C459" t="s">
        <v>324</v>
      </c>
      <c r="D459" t="s">
        <v>323</v>
      </c>
      <c r="E459">
        <v>16</v>
      </c>
      <c r="F459">
        <v>66</v>
      </c>
      <c r="G459">
        <v>60</v>
      </c>
      <c r="H459">
        <v>15</v>
      </c>
      <c r="I459">
        <v>3</v>
      </c>
      <c r="J459">
        <v>0</v>
      </c>
      <c r="K459">
        <v>2</v>
      </c>
      <c r="L459">
        <v>7</v>
      </c>
      <c r="M459">
        <v>7</v>
      </c>
      <c r="N459">
        <v>4</v>
      </c>
      <c r="O459">
        <v>14</v>
      </c>
      <c r="P459">
        <v>1</v>
      </c>
      <c r="Q459">
        <v>1</v>
      </c>
      <c r="R459">
        <v>0</v>
      </c>
      <c r="S459">
        <f t="shared" si="7"/>
        <v>29</v>
      </c>
      <c r="T459">
        <v>1.9333333333333333</v>
      </c>
      <c r="U459">
        <v>1.0633333333333335</v>
      </c>
      <c r="V459">
        <v>1</v>
      </c>
    </row>
    <row r="460" spans="1:22" x14ac:dyDescent="0.35">
      <c r="A460" t="s">
        <v>79</v>
      </c>
      <c r="B460" t="s">
        <v>2047</v>
      </c>
      <c r="C460" t="s">
        <v>324</v>
      </c>
      <c r="D460" t="s">
        <v>303</v>
      </c>
      <c r="E460">
        <v>16</v>
      </c>
      <c r="F460">
        <v>66</v>
      </c>
      <c r="G460">
        <v>59</v>
      </c>
      <c r="H460">
        <v>13</v>
      </c>
      <c r="I460">
        <v>2</v>
      </c>
      <c r="J460">
        <v>0</v>
      </c>
      <c r="K460">
        <v>3</v>
      </c>
      <c r="L460">
        <v>7</v>
      </c>
      <c r="M460">
        <v>8</v>
      </c>
      <c r="N460">
        <v>6</v>
      </c>
      <c r="O460">
        <v>17</v>
      </c>
      <c r="P460">
        <v>1</v>
      </c>
      <c r="Q460">
        <v>1</v>
      </c>
      <c r="R460">
        <v>0</v>
      </c>
      <c r="S460">
        <f t="shared" si="7"/>
        <v>29</v>
      </c>
      <c r="T460">
        <v>1.9333333333333333</v>
      </c>
      <c r="U460">
        <v>1.0633333333333335</v>
      </c>
      <c r="V460">
        <v>1</v>
      </c>
    </row>
    <row r="461" spans="1:22" x14ac:dyDescent="0.35">
      <c r="A461" t="s">
        <v>57</v>
      </c>
      <c r="B461" t="s">
        <v>1552</v>
      </c>
      <c r="C461" t="s">
        <v>324</v>
      </c>
      <c r="D461" t="s">
        <v>298</v>
      </c>
      <c r="E461">
        <v>18</v>
      </c>
      <c r="F461">
        <v>72</v>
      </c>
      <c r="G461">
        <v>64</v>
      </c>
      <c r="H461">
        <v>14</v>
      </c>
      <c r="I461">
        <v>3</v>
      </c>
      <c r="J461">
        <v>0</v>
      </c>
      <c r="K461">
        <v>2</v>
      </c>
      <c r="L461">
        <v>8</v>
      </c>
      <c r="M461">
        <v>7</v>
      </c>
      <c r="N461">
        <v>6</v>
      </c>
      <c r="O461">
        <v>19</v>
      </c>
      <c r="P461">
        <v>1</v>
      </c>
      <c r="Q461">
        <v>4</v>
      </c>
      <c r="R461">
        <v>1</v>
      </c>
      <c r="S461">
        <f t="shared" si="7"/>
        <v>28</v>
      </c>
      <c r="T461">
        <v>1.8666666666666667</v>
      </c>
      <c r="U461">
        <v>1.0266666666666668</v>
      </c>
      <c r="V461">
        <v>1</v>
      </c>
    </row>
    <row r="462" spans="1:22" x14ac:dyDescent="0.35">
      <c r="A462" t="s">
        <v>85</v>
      </c>
      <c r="B462" t="s">
        <v>2005</v>
      </c>
      <c r="C462" t="s">
        <v>324</v>
      </c>
      <c r="D462" t="s">
        <v>1049</v>
      </c>
      <c r="E462">
        <v>21</v>
      </c>
      <c r="F462">
        <v>85</v>
      </c>
      <c r="G462">
        <v>78</v>
      </c>
      <c r="H462">
        <v>18</v>
      </c>
      <c r="I462">
        <v>3</v>
      </c>
      <c r="J462">
        <v>0</v>
      </c>
      <c r="K462">
        <v>2</v>
      </c>
      <c r="L462">
        <v>8</v>
      </c>
      <c r="M462">
        <v>9</v>
      </c>
      <c r="N462">
        <v>5</v>
      </c>
      <c r="O462">
        <v>23</v>
      </c>
      <c r="P462">
        <v>1</v>
      </c>
      <c r="Q462">
        <v>1</v>
      </c>
      <c r="R462">
        <v>0</v>
      </c>
      <c r="S462">
        <f t="shared" si="7"/>
        <v>27</v>
      </c>
      <c r="T462">
        <v>1.8</v>
      </c>
      <c r="U462">
        <v>0.9900000000000001</v>
      </c>
      <c r="V462">
        <v>1</v>
      </c>
    </row>
    <row r="463" spans="1:22" x14ac:dyDescent="0.35">
      <c r="A463" t="s">
        <v>1215</v>
      </c>
      <c r="B463" t="s">
        <v>2011</v>
      </c>
      <c r="C463" t="s">
        <v>324</v>
      </c>
      <c r="D463" t="s">
        <v>302</v>
      </c>
      <c r="E463">
        <v>15</v>
      </c>
      <c r="F463">
        <v>62</v>
      </c>
      <c r="G463">
        <v>56</v>
      </c>
      <c r="H463">
        <v>14</v>
      </c>
      <c r="I463">
        <v>3</v>
      </c>
      <c r="J463">
        <v>0</v>
      </c>
      <c r="K463">
        <v>1</v>
      </c>
      <c r="L463">
        <v>7</v>
      </c>
      <c r="M463">
        <v>7</v>
      </c>
      <c r="N463">
        <v>5</v>
      </c>
      <c r="O463">
        <v>13</v>
      </c>
      <c r="P463">
        <v>0</v>
      </c>
      <c r="Q463">
        <v>1</v>
      </c>
      <c r="R463">
        <v>0</v>
      </c>
      <c r="S463">
        <f t="shared" si="7"/>
        <v>27</v>
      </c>
      <c r="T463">
        <v>1.8</v>
      </c>
      <c r="U463">
        <v>0.9900000000000001</v>
      </c>
      <c r="V463">
        <v>1</v>
      </c>
    </row>
    <row r="464" spans="1:22" x14ac:dyDescent="0.35">
      <c r="A464" t="s">
        <v>133</v>
      </c>
      <c r="B464" t="s">
        <v>124</v>
      </c>
      <c r="C464" t="s">
        <v>324</v>
      </c>
      <c r="D464" t="s">
        <v>323</v>
      </c>
      <c r="E464">
        <v>22</v>
      </c>
      <c r="F464">
        <v>87</v>
      </c>
      <c r="G464">
        <v>80</v>
      </c>
      <c r="H464">
        <v>19</v>
      </c>
      <c r="I464">
        <v>3</v>
      </c>
      <c r="J464">
        <v>0</v>
      </c>
      <c r="K464">
        <v>2</v>
      </c>
      <c r="L464">
        <v>9</v>
      </c>
      <c r="M464">
        <v>9</v>
      </c>
      <c r="N464">
        <v>5</v>
      </c>
      <c r="O464">
        <v>25</v>
      </c>
      <c r="P464">
        <v>1</v>
      </c>
      <c r="Q464">
        <v>2</v>
      </c>
      <c r="R464">
        <v>1</v>
      </c>
      <c r="S464">
        <f t="shared" si="7"/>
        <v>27</v>
      </c>
      <c r="T464">
        <v>1.8</v>
      </c>
      <c r="U464">
        <v>0.9900000000000001</v>
      </c>
      <c r="V464">
        <v>1</v>
      </c>
    </row>
    <row r="465" spans="1:22" x14ac:dyDescent="0.35">
      <c r="A465" t="s">
        <v>1527</v>
      </c>
      <c r="B465" t="s">
        <v>1528</v>
      </c>
      <c r="C465" t="s">
        <v>324</v>
      </c>
      <c r="D465" t="s">
        <v>305</v>
      </c>
      <c r="E465">
        <v>15</v>
      </c>
      <c r="F465">
        <v>61</v>
      </c>
      <c r="G465">
        <v>56</v>
      </c>
      <c r="H465">
        <v>13</v>
      </c>
      <c r="I465">
        <v>2</v>
      </c>
      <c r="J465">
        <v>0</v>
      </c>
      <c r="K465">
        <v>3</v>
      </c>
      <c r="L465">
        <v>7</v>
      </c>
      <c r="M465">
        <v>8</v>
      </c>
      <c r="N465">
        <v>4</v>
      </c>
      <c r="O465">
        <v>16</v>
      </c>
      <c r="P465">
        <v>1</v>
      </c>
      <c r="Q465">
        <v>0</v>
      </c>
      <c r="R465">
        <v>0</v>
      </c>
      <c r="S465">
        <f t="shared" si="7"/>
        <v>27</v>
      </c>
      <c r="T465">
        <v>1.8</v>
      </c>
      <c r="U465">
        <v>0.9900000000000001</v>
      </c>
      <c r="V465">
        <v>1</v>
      </c>
    </row>
    <row r="466" spans="1:22" x14ac:dyDescent="0.35">
      <c r="A466" t="s">
        <v>39</v>
      </c>
      <c r="B466" t="s">
        <v>1104</v>
      </c>
      <c r="C466" t="s">
        <v>324</v>
      </c>
      <c r="D466" t="s">
        <v>1046</v>
      </c>
      <c r="E466">
        <v>15</v>
      </c>
      <c r="F466">
        <v>61</v>
      </c>
      <c r="G466">
        <v>56</v>
      </c>
      <c r="H466">
        <v>14</v>
      </c>
      <c r="I466">
        <v>3</v>
      </c>
      <c r="J466">
        <v>0</v>
      </c>
      <c r="K466">
        <v>2</v>
      </c>
      <c r="L466">
        <v>6</v>
      </c>
      <c r="M466">
        <v>7</v>
      </c>
      <c r="N466">
        <v>3</v>
      </c>
      <c r="O466">
        <v>12</v>
      </c>
      <c r="P466">
        <v>1</v>
      </c>
      <c r="Q466">
        <v>0</v>
      </c>
      <c r="R466">
        <v>0</v>
      </c>
      <c r="S466">
        <f t="shared" si="7"/>
        <v>27</v>
      </c>
      <c r="T466">
        <v>1.8</v>
      </c>
      <c r="U466">
        <v>0.9900000000000001</v>
      </c>
      <c r="V466">
        <v>1</v>
      </c>
    </row>
    <row r="467" spans="1:22" x14ac:dyDescent="0.35">
      <c r="A467" t="s">
        <v>1185</v>
      </c>
      <c r="B467" t="s">
        <v>640</v>
      </c>
      <c r="C467" t="s">
        <v>324</v>
      </c>
      <c r="D467" t="s">
        <v>302</v>
      </c>
      <c r="E467">
        <v>14</v>
      </c>
      <c r="F467">
        <v>57</v>
      </c>
      <c r="G467">
        <v>51</v>
      </c>
      <c r="H467">
        <v>12</v>
      </c>
      <c r="I467">
        <v>2</v>
      </c>
      <c r="J467">
        <v>0</v>
      </c>
      <c r="K467">
        <v>2</v>
      </c>
      <c r="L467">
        <v>6</v>
      </c>
      <c r="M467">
        <v>7</v>
      </c>
      <c r="N467">
        <v>5</v>
      </c>
      <c r="O467">
        <v>13</v>
      </c>
      <c r="P467">
        <v>0</v>
      </c>
      <c r="Q467">
        <v>1</v>
      </c>
      <c r="R467">
        <v>0</v>
      </c>
      <c r="S467">
        <f t="shared" si="7"/>
        <v>26</v>
      </c>
      <c r="T467">
        <v>1.7333333333333334</v>
      </c>
      <c r="U467">
        <v>0.95333333333333348</v>
      </c>
      <c r="V467">
        <v>1</v>
      </c>
    </row>
    <row r="468" spans="1:22" x14ac:dyDescent="0.35">
      <c r="A468" t="s">
        <v>81</v>
      </c>
      <c r="B468" t="s">
        <v>1204</v>
      </c>
      <c r="C468" t="s">
        <v>324</v>
      </c>
      <c r="D468" t="s">
        <v>311</v>
      </c>
      <c r="E468">
        <v>16</v>
      </c>
      <c r="F468">
        <v>66</v>
      </c>
      <c r="G468">
        <v>58</v>
      </c>
      <c r="H468">
        <v>12</v>
      </c>
      <c r="I468">
        <v>2</v>
      </c>
      <c r="J468">
        <v>0</v>
      </c>
      <c r="K468">
        <v>3</v>
      </c>
      <c r="L468">
        <v>8</v>
      </c>
      <c r="M468">
        <v>8</v>
      </c>
      <c r="N468">
        <v>7</v>
      </c>
      <c r="O468">
        <v>21</v>
      </c>
      <c r="P468">
        <v>1</v>
      </c>
      <c r="Q468">
        <v>1</v>
      </c>
      <c r="R468">
        <v>0</v>
      </c>
      <c r="S468">
        <f t="shared" si="7"/>
        <v>26</v>
      </c>
      <c r="T468">
        <v>1.7333333333333334</v>
      </c>
      <c r="U468">
        <v>0.95333333333333348</v>
      </c>
      <c r="V468">
        <v>1</v>
      </c>
    </row>
    <row r="469" spans="1:22" x14ac:dyDescent="0.35">
      <c r="A469" t="s">
        <v>246</v>
      </c>
      <c r="B469" t="s">
        <v>470</v>
      </c>
      <c r="C469" t="s">
        <v>324</v>
      </c>
      <c r="D469" t="s">
        <v>319</v>
      </c>
      <c r="E469">
        <v>16</v>
      </c>
      <c r="F469">
        <v>65</v>
      </c>
      <c r="G469">
        <v>60</v>
      </c>
      <c r="H469">
        <v>16</v>
      </c>
      <c r="I469">
        <v>3</v>
      </c>
      <c r="J469">
        <v>0</v>
      </c>
      <c r="K469">
        <v>1</v>
      </c>
      <c r="L469">
        <v>6</v>
      </c>
      <c r="M469">
        <v>6</v>
      </c>
      <c r="N469">
        <v>4</v>
      </c>
      <c r="O469">
        <v>12</v>
      </c>
      <c r="P469">
        <v>0</v>
      </c>
      <c r="Q469">
        <v>0</v>
      </c>
      <c r="R469">
        <v>0</v>
      </c>
      <c r="S469">
        <f t="shared" si="7"/>
        <v>26</v>
      </c>
      <c r="T469">
        <v>1.7333333333333334</v>
      </c>
      <c r="U469">
        <v>0.95333333333333348</v>
      </c>
      <c r="V469">
        <v>1</v>
      </c>
    </row>
    <row r="470" spans="1:22" x14ac:dyDescent="0.35">
      <c r="A470" t="s">
        <v>388</v>
      </c>
      <c r="B470" t="s">
        <v>166</v>
      </c>
      <c r="C470" t="s">
        <v>324</v>
      </c>
      <c r="D470" t="s">
        <v>317</v>
      </c>
      <c r="E470">
        <v>18</v>
      </c>
      <c r="F470">
        <v>72</v>
      </c>
      <c r="G470">
        <v>62</v>
      </c>
      <c r="H470">
        <v>13</v>
      </c>
      <c r="I470">
        <v>3</v>
      </c>
      <c r="J470">
        <v>0</v>
      </c>
      <c r="K470">
        <v>2</v>
      </c>
      <c r="L470">
        <v>8</v>
      </c>
      <c r="M470">
        <v>7</v>
      </c>
      <c r="N470">
        <v>7</v>
      </c>
      <c r="O470">
        <v>21</v>
      </c>
      <c r="P470">
        <v>1</v>
      </c>
      <c r="Q470">
        <v>4</v>
      </c>
      <c r="R470">
        <v>1</v>
      </c>
      <c r="S470">
        <f t="shared" si="7"/>
        <v>26</v>
      </c>
      <c r="T470">
        <v>1.7333333333333334</v>
      </c>
      <c r="U470">
        <v>0.95333333333333348</v>
      </c>
      <c r="V470">
        <v>1</v>
      </c>
    </row>
    <row r="471" spans="1:22" x14ac:dyDescent="0.35">
      <c r="A471" t="s">
        <v>1286</v>
      </c>
      <c r="B471" t="s">
        <v>1283</v>
      </c>
      <c r="C471" t="s">
        <v>324</v>
      </c>
      <c r="D471" t="s">
        <v>1050</v>
      </c>
      <c r="E471">
        <v>15</v>
      </c>
      <c r="F471">
        <v>60</v>
      </c>
      <c r="G471">
        <v>54</v>
      </c>
      <c r="H471">
        <v>13</v>
      </c>
      <c r="I471">
        <v>3</v>
      </c>
      <c r="J471">
        <v>0</v>
      </c>
      <c r="K471">
        <v>1</v>
      </c>
      <c r="L471">
        <v>7</v>
      </c>
      <c r="M471">
        <v>6</v>
      </c>
      <c r="N471">
        <v>4</v>
      </c>
      <c r="O471">
        <v>14</v>
      </c>
      <c r="P471">
        <v>1</v>
      </c>
      <c r="Q471">
        <v>5</v>
      </c>
      <c r="R471">
        <v>1</v>
      </c>
      <c r="S471">
        <f t="shared" si="7"/>
        <v>26</v>
      </c>
      <c r="T471">
        <v>1.7333333333333334</v>
      </c>
      <c r="U471">
        <v>0.95333333333333348</v>
      </c>
      <c r="V471">
        <v>1</v>
      </c>
    </row>
    <row r="472" spans="1:22" x14ac:dyDescent="0.35">
      <c r="A472" t="s">
        <v>108</v>
      </c>
      <c r="B472" t="s">
        <v>1299</v>
      </c>
      <c r="C472" t="s">
        <v>324</v>
      </c>
      <c r="D472" t="s">
        <v>320</v>
      </c>
      <c r="E472">
        <v>19</v>
      </c>
      <c r="F472">
        <v>75</v>
      </c>
      <c r="G472">
        <v>67</v>
      </c>
      <c r="H472">
        <v>15</v>
      </c>
      <c r="I472">
        <v>3</v>
      </c>
      <c r="J472">
        <v>0</v>
      </c>
      <c r="K472">
        <v>1</v>
      </c>
      <c r="L472">
        <v>8</v>
      </c>
      <c r="M472">
        <v>7</v>
      </c>
      <c r="N472">
        <v>6</v>
      </c>
      <c r="O472">
        <v>18</v>
      </c>
      <c r="P472">
        <v>1</v>
      </c>
      <c r="Q472">
        <v>1</v>
      </c>
      <c r="R472">
        <v>0</v>
      </c>
      <c r="S472">
        <f t="shared" si="7"/>
        <v>25</v>
      </c>
      <c r="T472">
        <v>1.6666666666666667</v>
      </c>
      <c r="U472">
        <v>0.87500000000000011</v>
      </c>
      <c r="V472">
        <v>1</v>
      </c>
    </row>
    <row r="473" spans="1:22" x14ac:dyDescent="0.35">
      <c r="A473" t="s">
        <v>227</v>
      </c>
      <c r="B473" t="s">
        <v>1553</v>
      </c>
      <c r="C473" t="s">
        <v>324</v>
      </c>
      <c r="D473" t="s">
        <v>1049</v>
      </c>
      <c r="E473">
        <v>20</v>
      </c>
      <c r="F473">
        <v>82</v>
      </c>
      <c r="G473">
        <v>74</v>
      </c>
      <c r="H473">
        <v>16</v>
      </c>
      <c r="I473">
        <v>3</v>
      </c>
      <c r="J473">
        <v>1</v>
      </c>
      <c r="K473">
        <v>2</v>
      </c>
      <c r="L473">
        <v>8</v>
      </c>
      <c r="M473">
        <v>8</v>
      </c>
      <c r="N473">
        <v>6</v>
      </c>
      <c r="O473">
        <v>25</v>
      </c>
      <c r="P473">
        <v>1</v>
      </c>
      <c r="Q473">
        <v>2</v>
      </c>
      <c r="R473">
        <v>1</v>
      </c>
      <c r="S473">
        <f t="shared" si="7"/>
        <v>25</v>
      </c>
      <c r="T473">
        <v>1.6666666666666667</v>
      </c>
      <c r="U473">
        <v>0.87500000000000011</v>
      </c>
      <c r="V473">
        <v>1</v>
      </c>
    </row>
    <row r="474" spans="1:22" x14ac:dyDescent="0.35">
      <c r="A474" t="s">
        <v>735</v>
      </c>
      <c r="B474" t="s">
        <v>641</v>
      </c>
      <c r="C474" t="s">
        <v>324</v>
      </c>
      <c r="D474" t="s">
        <v>320</v>
      </c>
      <c r="E474">
        <v>17</v>
      </c>
      <c r="F474">
        <v>69</v>
      </c>
      <c r="G474">
        <v>63</v>
      </c>
      <c r="H474">
        <v>15</v>
      </c>
      <c r="I474">
        <v>2</v>
      </c>
      <c r="J474">
        <v>0</v>
      </c>
      <c r="K474">
        <v>2</v>
      </c>
      <c r="L474">
        <v>8</v>
      </c>
      <c r="M474">
        <v>7</v>
      </c>
      <c r="N474">
        <v>5</v>
      </c>
      <c r="O474">
        <v>19</v>
      </c>
      <c r="P474">
        <v>1</v>
      </c>
      <c r="Q474">
        <v>2</v>
      </c>
      <c r="R474">
        <v>1</v>
      </c>
      <c r="S474">
        <f t="shared" si="7"/>
        <v>25</v>
      </c>
      <c r="T474">
        <v>1.6666666666666667</v>
      </c>
      <c r="U474">
        <v>0.87500000000000011</v>
      </c>
      <c r="V474">
        <v>1</v>
      </c>
    </row>
    <row r="475" spans="1:22" x14ac:dyDescent="0.35">
      <c r="A475" t="s">
        <v>1118</v>
      </c>
      <c r="B475" t="s">
        <v>1119</v>
      </c>
      <c r="C475" t="s">
        <v>324</v>
      </c>
      <c r="D475" t="s">
        <v>314</v>
      </c>
      <c r="E475">
        <v>16</v>
      </c>
      <c r="F475">
        <v>67</v>
      </c>
      <c r="G475">
        <v>60</v>
      </c>
      <c r="H475">
        <v>13</v>
      </c>
      <c r="I475">
        <v>3</v>
      </c>
      <c r="J475">
        <v>0</v>
      </c>
      <c r="K475">
        <v>2</v>
      </c>
      <c r="L475">
        <v>7</v>
      </c>
      <c r="M475">
        <v>8</v>
      </c>
      <c r="N475">
        <v>6</v>
      </c>
      <c r="O475">
        <v>19</v>
      </c>
      <c r="P475">
        <v>1</v>
      </c>
      <c r="Q475">
        <v>1</v>
      </c>
      <c r="R475">
        <v>1</v>
      </c>
      <c r="S475">
        <f t="shared" si="7"/>
        <v>24</v>
      </c>
      <c r="T475">
        <v>1.6</v>
      </c>
      <c r="U475">
        <v>0.84000000000000008</v>
      </c>
      <c r="V475">
        <v>1</v>
      </c>
    </row>
    <row r="476" spans="1:22" x14ac:dyDescent="0.35">
      <c r="A476" t="s">
        <v>167</v>
      </c>
      <c r="B476" t="s">
        <v>710</v>
      </c>
      <c r="C476" t="s">
        <v>324</v>
      </c>
      <c r="D476" t="s">
        <v>298</v>
      </c>
      <c r="E476">
        <v>15</v>
      </c>
      <c r="F476">
        <v>64</v>
      </c>
      <c r="G476">
        <v>56</v>
      </c>
      <c r="H476">
        <v>12</v>
      </c>
      <c r="I476">
        <v>2</v>
      </c>
      <c r="J476">
        <v>0</v>
      </c>
      <c r="K476">
        <v>2</v>
      </c>
      <c r="L476">
        <v>7</v>
      </c>
      <c r="M476">
        <v>7</v>
      </c>
      <c r="N476">
        <v>7</v>
      </c>
      <c r="O476">
        <v>18</v>
      </c>
      <c r="P476">
        <v>1</v>
      </c>
      <c r="Q476">
        <v>0</v>
      </c>
      <c r="R476">
        <v>0</v>
      </c>
      <c r="S476">
        <f t="shared" si="7"/>
        <v>23</v>
      </c>
      <c r="T476">
        <v>1.5333333333333334</v>
      </c>
      <c r="U476">
        <v>0.80500000000000005</v>
      </c>
      <c r="V476">
        <v>1</v>
      </c>
    </row>
    <row r="477" spans="1:22" x14ac:dyDescent="0.35">
      <c r="A477" t="s">
        <v>701</v>
      </c>
      <c r="B477" t="s">
        <v>347</v>
      </c>
      <c r="C477" t="s">
        <v>324</v>
      </c>
      <c r="D477" t="s">
        <v>305</v>
      </c>
      <c r="E477">
        <v>14</v>
      </c>
      <c r="F477">
        <v>59</v>
      </c>
      <c r="G477">
        <v>55</v>
      </c>
      <c r="H477">
        <v>14</v>
      </c>
      <c r="I477">
        <v>2</v>
      </c>
      <c r="J477">
        <v>0</v>
      </c>
      <c r="K477">
        <v>1</v>
      </c>
      <c r="L477">
        <v>6</v>
      </c>
      <c r="M477">
        <v>6</v>
      </c>
      <c r="N477">
        <v>3</v>
      </c>
      <c r="O477">
        <v>12</v>
      </c>
      <c r="P477">
        <v>1</v>
      </c>
      <c r="Q477">
        <v>1</v>
      </c>
      <c r="R477">
        <v>0</v>
      </c>
      <c r="S477">
        <f t="shared" si="7"/>
        <v>23</v>
      </c>
      <c r="T477">
        <v>1.5333333333333334</v>
      </c>
      <c r="U477">
        <v>0.80500000000000005</v>
      </c>
      <c r="V477">
        <v>1</v>
      </c>
    </row>
    <row r="478" spans="1:22" x14ac:dyDescent="0.35">
      <c r="A478" t="s">
        <v>247</v>
      </c>
      <c r="B478" t="s">
        <v>170</v>
      </c>
      <c r="C478" t="s">
        <v>324</v>
      </c>
      <c r="E478">
        <v>17</v>
      </c>
      <c r="F478">
        <v>67</v>
      </c>
      <c r="G478">
        <v>60</v>
      </c>
      <c r="H478">
        <v>13</v>
      </c>
      <c r="I478">
        <v>3</v>
      </c>
      <c r="J478">
        <v>0</v>
      </c>
      <c r="K478">
        <v>2</v>
      </c>
      <c r="L478">
        <v>7</v>
      </c>
      <c r="M478">
        <v>7</v>
      </c>
      <c r="N478">
        <v>5</v>
      </c>
      <c r="O478">
        <v>19</v>
      </c>
      <c r="P478">
        <v>1</v>
      </c>
      <c r="Q478">
        <v>1</v>
      </c>
      <c r="R478">
        <v>0</v>
      </c>
      <c r="S478">
        <f t="shared" si="7"/>
        <v>23</v>
      </c>
      <c r="T478">
        <v>1.5333333333333334</v>
      </c>
      <c r="U478">
        <v>0.80500000000000005</v>
      </c>
      <c r="V478">
        <v>1</v>
      </c>
    </row>
    <row r="479" spans="1:22" x14ac:dyDescent="0.35">
      <c r="A479" t="s">
        <v>99</v>
      </c>
      <c r="B479" t="s">
        <v>846</v>
      </c>
      <c r="C479" t="s">
        <v>324</v>
      </c>
      <c r="D479" t="s">
        <v>296</v>
      </c>
      <c r="E479">
        <v>13</v>
      </c>
      <c r="F479">
        <v>55</v>
      </c>
      <c r="G479">
        <v>50</v>
      </c>
      <c r="H479">
        <v>13</v>
      </c>
      <c r="I479">
        <v>3</v>
      </c>
      <c r="J479">
        <v>0</v>
      </c>
      <c r="K479">
        <v>0</v>
      </c>
      <c r="L479">
        <v>5</v>
      </c>
      <c r="M479">
        <v>5</v>
      </c>
      <c r="N479">
        <v>3</v>
      </c>
      <c r="O479">
        <v>7</v>
      </c>
      <c r="P479">
        <v>1</v>
      </c>
      <c r="Q479">
        <v>1</v>
      </c>
      <c r="R479">
        <v>0</v>
      </c>
      <c r="S479">
        <f t="shared" si="7"/>
        <v>23</v>
      </c>
      <c r="T479">
        <v>1.5333333333333334</v>
      </c>
      <c r="U479">
        <v>0.80500000000000005</v>
      </c>
      <c r="V479">
        <v>1</v>
      </c>
    </row>
    <row r="480" spans="1:22" x14ac:dyDescent="0.35">
      <c r="A480" t="s">
        <v>42</v>
      </c>
      <c r="B480" t="s">
        <v>428</v>
      </c>
      <c r="C480" t="s">
        <v>324</v>
      </c>
      <c r="D480" t="s">
        <v>1050</v>
      </c>
      <c r="E480">
        <v>14</v>
      </c>
      <c r="F480">
        <v>57</v>
      </c>
      <c r="G480">
        <v>50</v>
      </c>
      <c r="H480">
        <v>12</v>
      </c>
      <c r="I480">
        <v>3</v>
      </c>
      <c r="J480">
        <v>0</v>
      </c>
      <c r="K480">
        <v>1</v>
      </c>
      <c r="L480">
        <v>6</v>
      </c>
      <c r="M480">
        <v>5</v>
      </c>
      <c r="N480">
        <v>5</v>
      </c>
      <c r="O480">
        <v>12</v>
      </c>
      <c r="P480">
        <v>0</v>
      </c>
      <c r="Q480">
        <v>1</v>
      </c>
      <c r="R480">
        <v>0</v>
      </c>
      <c r="S480">
        <f t="shared" si="7"/>
        <v>23</v>
      </c>
      <c r="T480">
        <v>1.5333333333333334</v>
      </c>
      <c r="U480">
        <v>0.80500000000000005</v>
      </c>
      <c r="V480">
        <v>1</v>
      </c>
    </row>
    <row r="481" spans="1:22" x14ac:dyDescent="0.35">
      <c r="A481" t="s">
        <v>1193</v>
      </c>
      <c r="B481" t="s">
        <v>348</v>
      </c>
      <c r="C481" t="s">
        <v>324</v>
      </c>
      <c r="D481" t="s">
        <v>319</v>
      </c>
      <c r="E481">
        <v>18</v>
      </c>
      <c r="F481">
        <v>70</v>
      </c>
      <c r="G481">
        <v>64</v>
      </c>
      <c r="H481">
        <v>14</v>
      </c>
      <c r="I481">
        <v>3</v>
      </c>
      <c r="J481">
        <v>0</v>
      </c>
      <c r="K481">
        <v>2</v>
      </c>
      <c r="L481">
        <v>7</v>
      </c>
      <c r="M481">
        <v>8</v>
      </c>
      <c r="N481">
        <v>5</v>
      </c>
      <c r="O481">
        <v>20</v>
      </c>
      <c r="P481">
        <v>1</v>
      </c>
      <c r="Q481">
        <v>0</v>
      </c>
      <c r="R481">
        <v>0</v>
      </c>
      <c r="S481">
        <f t="shared" si="7"/>
        <v>23</v>
      </c>
      <c r="T481">
        <v>1.5333333333333334</v>
      </c>
      <c r="U481">
        <v>0.80500000000000005</v>
      </c>
      <c r="V481">
        <v>1</v>
      </c>
    </row>
    <row r="482" spans="1:22" x14ac:dyDescent="0.35">
      <c r="A482" t="s">
        <v>79</v>
      </c>
      <c r="B482" t="s">
        <v>2010</v>
      </c>
      <c r="C482" t="s">
        <v>324</v>
      </c>
      <c r="D482" t="s">
        <v>296</v>
      </c>
      <c r="E482">
        <v>18</v>
      </c>
      <c r="F482">
        <v>73</v>
      </c>
      <c r="G482">
        <v>64</v>
      </c>
      <c r="H482">
        <v>15</v>
      </c>
      <c r="I482">
        <v>2</v>
      </c>
      <c r="J482">
        <v>0</v>
      </c>
      <c r="K482">
        <v>1</v>
      </c>
      <c r="L482">
        <v>7</v>
      </c>
      <c r="M482">
        <v>5</v>
      </c>
      <c r="N482">
        <v>7</v>
      </c>
      <c r="O482">
        <v>18</v>
      </c>
      <c r="P482">
        <v>1</v>
      </c>
      <c r="Q482">
        <v>3</v>
      </c>
      <c r="R482">
        <v>1</v>
      </c>
      <c r="S482">
        <f t="shared" si="7"/>
        <v>23</v>
      </c>
      <c r="T482">
        <v>1.5333333333333334</v>
      </c>
      <c r="U482">
        <v>0.80500000000000005</v>
      </c>
      <c r="V482">
        <v>1</v>
      </c>
    </row>
    <row r="483" spans="1:22" x14ac:dyDescent="0.35">
      <c r="A483" t="s">
        <v>101</v>
      </c>
      <c r="B483" t="s">
        <v>187</v>
      </c>
      <c r="C483" t="s">
        <v>324</v>
      </c>
      <c r="D483" t="s">
        <v>1049</v>
      </c>
      <c r="E483">
        <v>12</v>
      </c>
      <c r="F483">
        <v>48</v>
      </c>
      <c r="G483">
        <v>42</v>
      </c>
      <c r="H483">
        <v>11</v>
      </c>
      <c r="I483">
        <v>2</v>
      </c>
      <c r="J483">
        <v>0</v>
      </c>
      <c r="K483">
        <v>1</v>
      </c>
      <c r="L483">
        <v>5</v>
      </c>
      <c r="M483">
        <v>4</v>
      </c>
      <c r="N483">
        <v>4</v>
      </c>
      <c r="O483">
        <v>8</v>
      </c>
      <c r="P483">
        <v>0</v>
      </c>
      <c r="Q483">
        <v>1</v>
      </c>
      <c r="R483">
        <v>0</v>
      </c>
      <c r="S483">
        <f t="shared" si="7"/>
        <v>22</v>
      </c>
      <c r="T483">
        <v>1.4666666666666666</v>
      </c>
      <c r="U483">
        <v>0.77</v>
      </c>
      <c r="V483">
        <v>1</v>
      </c>
    </row>
    <row r="484" spans="1:22" x14ac:dyDescent="0.35">
      <c r="A484" t="s">
        <v>1753</v>
      </c>
      <c r="B484" t="s">
        <v>910</v>
      </c>
      <c r="C484" t="s">
        <v>324</v>
      </c>
      <c r="D484" t="s">
        <v>1048</v>
      </c>
      <c r="E484">
        <v>19</v>
      </c>
      <c r="F484">
        <v>76</v>
      </c>
      <c r="G484">
        <v>68</v>
      </c>
      <c r="H484">
        <v>15</v>
      </c>
      <c r="I484">
        <v>3</v>
      </c>
      <c r="J484">
        <v>0</v>
      </c>
      <c r="K484">
        <v>2</v>
      </c>
      <c r="L484">
        <v>7</v>
      </c>
      <c r="M484">
        <v>7</v>
      </c>
      <c r="N484">
        <v>6</v>
      </c>
      <c r="O484">
        <v>22</v>
      </c>
      <c r="P484">
        <v>1</v>
      </c>
      <c r="Q484">
        <v>0</v>
      </c>
      <c r="R484">
        <v>0</v>
      </c>
      <c r="S484">
        <f t="shared" si="7"/>
        <v>22</v>
      </c>
      <c r="T484">
        <v>1.4666666666666666</v>
      </c>
      <c r="U484">
        <v>0.77</v>
      </c>
      <c r="V484">
        <v>1</v>
      </c>
    </row>
    <row r="485" spans="1:22" x14ac:dyDescent="0.35">
      <c r="A485" t="s">
        <v>902</v>
      </c>
      <c r="B485" t="s">
        <v>1138</v>
      </c>
      <c r="C485" t="s">
        <v>324</v>
      </c>
      <c r="D485" t="s">
        <v>306</v>
      </c>
      <c r="E485">
        <v>15</v>
      </c>
      <c r="F485">
        <v>62</v>
      </c>
      <c r="G485">
        <v>53</v>
      </c>
      <c r="H485">
        <v>12</v>
      </c>
      <c r="I485">
        <v>2</v>
      </c>
      <c r="J485">
        <v>0</v>
      </c>
      <c r="K485">
        <v>1</v>
      </c>
      <c r="L485">
        <v>7</v>
      </c>
      <c r="M485">
        <v>6</v>
      </c>
      <c r="N485">
        <v>7</v>
      </c>
      <c r="O485">
        <v>15</v>
      </c>
      <c r="P485">
        <v>1</v>
      </c>
      <c r="Q485">
        <v>0</v>
      </c>
      <c r="R485">
        <v>0</v>
      </c>
      <c r="S485">
        <f t="shared" si="7"/>
        <v>22</v>
      </c>
      <c r="T485">
        <v>1.4666666666666666</v>
      </c>
      <c r="U485">
        <v>0.77</v>
      </c>
      <c r="V485">
        <v>1</v>
      </c>
    </row>
    <row r="486" spans="1:22" x14ac:dyDescent="0.35">
      <c r="A486" t="s">
        <v>388</v>
      </c>
      <c r="B486" t="s">
        <v>899</v>
      </c>
      <c r="C486" t="s">
        <v>324</v>
      </c>
      <c r="D486" t="s">
        <v>310</v>
      </c>
      <c r="E486">
        <v>15</v>
      </c>
      <c r="F486">
        <v>58</v>
      </c>
      <c r="G486">
        <v>51</v>
      </c>
      <c r="H486">
        <v>12</v>
      </c>
      <c r="I486">
        <v>2</v>
      </c>
      <c r="J486">
        <v>0</v>
      </c>
      <c r="K486">
        <v>1</v>
      </c>
      <c r="L486">
        <v>6</v>
      </c>
      <c r="M486">
        <v>6</v>
      </c>
      <c r="N486">
        <v>6</v>
      </c>
      <c r="O486">
        <v>14</v>
      </c>
      <c r="P486">
        <v>1</v>
      </c>
      <c r="Q486">
        <v>1</v>
      </c>
      <c r="R486">
        <v>0</v>
      </c>
      <c r="S486">
        <f t="shared" si="7"/>
        <v>22</v>
      </c>
      <c r="T486">
        <v>1.4666666666666666</v>
      </c>
      <c r="U486">
        <v>0.77</v>
      </c>
      <c r="V486">
        <v>1</v>
      </c>
    </row>
    <row r="487" spans="1:22" x14ac:dyDescent="0.35">
      <c r="A487" t="s">
        <v>1860</v>
      </c>
      <c r="B487" t="s">
        <v>1740</v>
      </c>
      <c r="C487" t="s">
        <v>324</v>
      </c>
      <c r="D487" t="s">
        <v>363</v>
      </c>
      <c r="E487">
        <v>17</v>
      </c>
      <c r="F487">
        <v>67</v>
      </c>
      <c r="G487">
        <v>60</v>
      </c>
      <c r="H487">
        <v>14</v>
      </c>
      <c r="I487">
        <v>3</v>
      </c>
      <c r="J487">
        <v>0</v>
      </c>
      <c r="K487">
        <v>1</v>
      </c>
      <c r="L487">
        <v>7</v>
      </c>
      <c r="M487">
        <v>6</v>
      </c>
      <c r="N487">
        <v>5</v>
      </c>
      <c r="O487">
        <v>17</v>
      </c>
      <c r="P487">
        <v>1</v>
      </c>
      <c r="Q487">
        <v>2</v>
      </c>
      <c r="R487">
        <v>1</v>
      </c>
      <c r="S487">
        <f t="shared" si="7"/>
        <v>22</v>
      </c>
      <c r="T487">
        <v>1.4666666666666666</v>
      </c>
      <c r="U487">
        <v>0.77</v>
      </c>
      <c r="V487">
        <v>1</v>
      </c>
    </row>
    <row r="488" spans="1:22" x14ac:dyDescent="0.35">
      <c r="A488" t="s">
        <v>1597</v>
      </c>
      <c r="B488" t="s">
        <v>1598</v>
      </c>
      <c r="C488" t="s">
        <v>324</v>
      </c>
      <c r="D488" t="s">
        <v>1050</v>
      </c>
      <c r="E488">
        <v>17</v>
      </c>
      <c r="F488">
        <v>68</v>
      </c>
      <c r="G488">
        <v>60</v>
      </c>
      <c r="H488">
        <v>13</v>
      </c>
      <c r="I488">
        <v>3</v>
      </c>
      <c r="J488">
        <v>0</v>
      </c>
      <c r="K488">
        <v>2</v>
      </c>
      <c r="L488">
        <v>7</v>
      </c>
      <c r="M488">
        <v>7</v>
      </c>
      <c r="N488">
        <v>7</v>
      </c>
      <c r="O488">
        <v>22</v>
      </c>
      <c r="P488">
        <v>0</v>
      </c>
      <c r="Q488">
        <v>2</v>
      </c>
      <c r="R488">
        <v>1</v>
      </c>
      <c r="S488">
        <f t="shared" si="7"/>
        <v>22</v>
      </c>
      <c r="T488">
        <v>1.4666666666666666</v>
      </c>
      <c r="U488">
        <v>0.77</v>
      </c>
      <c r="V488">
        <v>1</v>
      </c>
    </row>
    <row r="489" spans="1:22" x14ac:dyDescent="0.35">
      <c r="A489" t="s">
        <v>549</v>
      </c>
      <c r="B489" t="s">
        <v>112</v>
      </c>
      <c r="C489" t="s">
        <v>324</v>
      </c>
      <c r="D489" t="s">
        <v>319</v>
      </c>
      <c r="E489">
        <v>12</v>
      </c>
      <c r="F489">
        <v>48</v>
      </c>
      <c r="G489">
        <v>44</v>
      </c>
      <c r="H489">
        <v>11</v>
      </c>
      <c r="I489">
        <v>3</v>
      </c>
      <c r="J489">
        <v>0</v>
      </c>
      <c r="K489">
        <v>1</v>
      </c>
      <c r="L489">
        <v>5</v>
      </c>
      <c r="M489">
        <v>5</v>
      </c>
      <c r="N489">
        <v>3</v>
      </c>
      <c r="O489">
        <v>9</v>
      </c>
      <c r="P489">
        <v>1</v>
      </c>
      <c r="Q489">
        <v>0</v>
      </c>
      <c r="R489">
        <v>0</v>
      </c>
      <c r="S489">
        <f t="shared" si="7"/>
        <v>21</v>
      </c>
      <c r="T489">
        <v>1.4</v>
      </c>
      <c r="U489">
        <v>0.73499999999999999</v>
      </c>
      <c r="V489">
        <v>1</v>
      </c>
    </row>
    <row r="490" spans="1:22" x14ac:dyDescent="0.35">
      <c r="A490" t="s">
        <v>39</v>
      </c>
      <c r="B490" t="s">
        <v>745</v>
      </c>
      <c r="C490" t="s">
        <v>324</v>
      </c>
      <c r="D490" t="s">
        <v>296</v>
      </c>
      <c r="E490">
        <v>19</v>
      </c>
      <c r="F490">
        <v>75</v>
      </c>
      <c r="G490">
        <v>69</v>
      </c>
      <c r="H490">
        <v>14</v>
      </c>
      <c r="I490">
        <v>3</v>
      </c>
      <c r="J490">
        <v>0</v>
      </c>
      <c r="K490">
        <v>3</v>
      </c>
      <c r="L490">
        <v>8</v>
      </c>
      <c r="M490">
        <v>8</v>
      </c>
      <c r="N490">
        <v>5</v>
      </c>
      <c r="O490">
        <v>27</v>
      </c>
      <c r="P490">
        <v>1</v>
      </c>
      <c r="Q490">
        <v>2</v>
      </c>
      <c r="R490">
        <v>1</v>
      </c>
      <c r="S490">
        <f t="shared" si="7"/>
        <v>21</v>
      </c>
      <c r="T490">
        <v>1.4</v>
      </c>
      <c r="U490">
        <v>0.73499999999999999</v>
      </c>
      <c r="V490">
        <v>1</v>
      </c>
    </row>
    <row r="491" spans="1:22" x14ac:dyDescent="0.35">
      <c r="A491" t="s">
        <v>2041</v>
      </c>
      <c r="B491" t="s">
        <v>2006</v>
      </c>
      <c r="C491" t="s">
        <v>324</v>
      </c>
      <c r="D491" t="s">
        <v>303</v>
      </c>
      <c r="E491">
        <v>11</v>
      </c>
      <c r="F491">
        <v>47</v>
      </c>
      <c r="G491">
        <v>44</v>
      </c>
      <c r="H491">
        <v>11</v>
      </c>
      <c r="I491">
        <v>2</v>
      </c>
      <c r="J491">
        <v>0</v>
      </c>
      <c r="K491">
        <v>1</v>
      </c>
      <c r="L491">
        <v>5</v>
      </c>
      <c r="M491">
        <v>4</v>
      </c>
      <c r="N491">
        <v>2</v>
      </c>
      <c r="O491">
        <v>7</v>
      </c>
      <c r="P491">
        <v>1</v>
      </c>
      <c r="Q491">
        <v>1</v>
      </c>
      <c r="R491">
        <v>0</v>
      </c>
      <c r="S491">
        <f t="shared" si="7"/>
        <v>21</v>
      </c>
      <c r="T491">
        <v>1.4</v>
      </c>
      <c r="U491">
        <v>0.73499999999999999</v>
      </c>
      <c r="V491">
        <v>1</v>
      </c>
    </row>
    <row r="492" spans="1:22" x14ac:dyDescent="0.35">
      <c r="A492" t="s">
        <v>193</v>
      </c>
      <c r="B492" t="s">
        <v>636</v>
      </c>
      <c r="C492" t="s">
        <v>324</v>
      </c>
      <c r="D492" t="s">
        <v>304</v>
      </c>
      <c r="E492">
        <v>15</v>
      </c>
      <c r="F492">
        <v>64</v>
      </c>
      <c r="G492">
        <v>58</v>
      </c>
      <c r="H492">
        <v>14</v>
      </c>
      <c r="I492">
        <v>3</v>
      </c>
      <c r="J492">
        <v>0</v>
      </c>
      <c r="K492">
        <v>1</v>
      </c>
      <c r="L492">
        <v>7</v>
      </c>
      <c r="M492">
        <v>7</v>
      </c>
      <c r="N492">
        <v>4</v>
      </c>
      <c r="O492">
        <v>17</v>
      </c>
      <c r="P492">
        <v>1</v>
      </c>
      <c r="Q492">
        <v>0</v>
      </c>
      <c r="R492">
        <v>0</v>
      </c>
      <c r="S492">
        <f t="shared" si="7"/>
        <v>21</v>
      </c>
      <c r="T492">
        <v>1.4</v>
      </c>
      <c r="U492">
        <v>0.73499999999999999</v>
      </c>
      <c r="V492">
        <v>1</v>
      </c>
    </row>
    <row r="493" spans="1:22" x14ac:dyDescent="0.35">
      <c r="A493" t="s">
        <v>444</v>
      </c>
      <c r="B493" t="s">
        <v>2049</v>
      </c>
      <c r="C493" t="s">
        <v>324</v>
      </c>
      <c r="D493" t="s">
        <v>314</v>
      </c>
      <c r="E493">
        <v>14</v>
      </c>
      <c r="F493">
        <v>56</v>
      </c>
      <c r="G493">
        <v>50</v>
      </c>
      <c r="H493">
        <v>12</v>
      </c>
      <c r="I493">
        <v>2</v>
      </c>
      <c r="J493">
        <v>0</v>
      </c>
      <c r="K493">
        <v>1</v>
      </c>
      <c r="L493">
        <v>6</v>
      </c>
      <c r="M493">
        <v>5</v>
      </c>
      <c r="N493">
        <v>5</v>
      </c>
      <c r="O493">
        <v>12</v>
      </c>
      <c r="P493">
        <v>1</v>
      </c>
      <c r="Q493">
        <v>1</v>
      </c>
      <c r="R493">
        <v>1</v>
      </c>
      <c r="S493">
        <f t="shared" si="7"/>
        <v>21</v>
      </c>
      <c r="T493">
        <v>1.4</v>
      </c>
      <c r="U493">
        <v>0.73499999999999999</v>
      </c>
      <c r="V493">
        <v>1</v>
      </c>
    </row>
    <row r="494" spans="1:22" x14ac:dyDescent="0.35">
      <c r="A494" t="s">
        <v>1402</v>
      </c>
      <c r="B494" t="s">
        <v>1403</v>
      </c>
      <c r="C494" t="s">
        <v>324</v>
      </c>
      <c r="D494" t="s">
        <v>305</v>
      </c>
      <c r="E494">
        <v>14</v>
      </c>
      <c r="F494">
        <v>56</v>
      </c>
      <c r="G494">
        <v>51</v>
      </c>
      <c r="H494">
        <v>12</v>
      </c>
      <c r="I494">
        <v>2</v>
      </c>
      <c r="J494">
        <v>0</v>
      </c>
      <c r="K494">
        <v>2</v>
      </c>
      <c r="L494">
        <v>6</v>
      </c>
      <c r="M494">
        <v>6</v>
      </c>
      <c r="N494">
        <v>4</v>
      </c>
      <c r="O494">
        <v>15</v>
      </c>
      <c r="P494">
        <v>1</v>
      </c>
      <c r="Q494">
        <v>0</v>
      </c>
      <c r="R494">
        <v>0</v>
      </c>
      <c r="S494">
        <f t="shared" si="7"/>
        <v>21</v>
      </c>
      <c r="T494">
        <v>1.4</v>
      </c>
      <c r="U494">
        <v>0.73499999999999999</v>
      </c>
      <c r="V494">
        <v>1</v>
      </c>
    </row>
    <row r="495" spans="1:22" x14ac:dyDescent="0.35">
      <c r="A495" t="s">
        <v>2055</v>
      </c>
      <c r="B495" t="s">
        <v>350</v>
      </c>
      <c r="C495" t="s">
        <v>324</v>
      </c>
      <c r="D495" t="s">
        <v>300</v>
      </c>
      <c r="E495">
        <v>12</v>
      </c>
      <c r="F495">
        <v>50</v>
      </c>
      <c r="G495">
        <v>45</v>
      </c>
      <c r="H495">
        <v>11</v>
      </c>
      <c r="I495">
        <v>2</v>
      </c>
      <c r="J495">
        <v>0</v>
      </c>
      <c r="K495">
        <v>1</v>
      </c>
      <c r="L495">
        <v>6</v>
      </c>
      <c r="M495">
        <v>6</v>
      </c>
      <c r="N495">
        <v>4</v>
      </c>
      <c r="O495">
        <v>12</v>
      </c>
      <c r="P495">
        <v>1</v>
      </c>
      <c r="Q495">
        <v>1</v>
      </c>
      <c r="R495">
        <v>0</v>
      </c>
      <c r="S495">
        <f t="shared" si="7"/>
        <v>21</v>
      </c>
      <c r="T495">
        <v>1.4</v>
      </c>
      <c r="U495">
        <v>0.73499999999999999</v>
      </c>
      <c r="V495">
        <v>1</v>
      </c>
    </row>
    <row r="496" spans="1:22" x14ac:dyDescent="0.35">
      <c r="A496" t="s">
        <v>987</v>
      </c>
      <c r="B496" t="s">
        <v>988</v>
      </c>
      <c r="C496" t="s">
        <v>324</v>
      </c>
      <c r="D496" t="s">
        <v>316</v>
      </c>
      <c r="E496">
        <v>15</v>
      </c>
      <c r="F496">
        <v>59</v>
      </c>
      <c r="G496">
        <v>52</v>
      </c>
      <c r="H496">
        <v>11</v>
      </c>
      <c r="I496">
        <v>2</v>
      </c>
      <c r="J496">
        <v>0</v>
      </c>
      <c r="K496">
        <v>2</v>
      </c>
      <c r="L496">
        <v>6</v>
      </c>
      <c r="M496">
        <v>6</v>
      </c>
      <c r="N496">
        <v>6</v>
      </c>
      <c r="O496">
        <v>17</v>
      </c>
      <c r="P496">
        <v>0</v>
      </c>
      <c r="Q496">
        <v>2</v>
      </c>
      <c r="R496">
        <v>1</v>
      </c>
      <c r="S496">
        <f t="shared" si="7"/>
        <v>21</v>
      </c>
      <c r="T496">
        <v>1.4</v>
      </c>
      <c r="U496">
        <v>0.73499999999999999</v>
      </c>
      <c r="V496">
        <v>1</v>
      </c>
    </row>
    <row r="497" spans="1:22" x14ac:dyDescent="0.35">
      <c r="A497" t="s">
        <v>95</v>
      </c>
      <c r="B497" t="s">
        <v>2052</v>
      </c>
      <c r="C497" t="s">
        <v>324</v>
      </c>
      <c r="D497" t="s">
        <v>297</v>
      </c>
      <c r="E497">
        <v>13</v>
      </c>
      <c r="F497">
        <v>54</v>
      </c>
      <c r="G497">
        <v>49</v>
      </c>
      <c r="H497">
        <v>12</v>
      </c>
      <c r="I497">
        <v>2</v>
      </c>
      <c r="J497">
        <v>0</v>
      </c>
      <c r="K497">
        <v>2</v>
      </c>
      <c r="L497">
        <v>6</v>
      </c>
      <c r="M497">
        <v>6</v>
      </c>
      <c r="N497">
        <v>4</v>
      </c>
      <c r="O497">
        <v>16</v>
      </c>
      <c r="P497">
        <v>0</v>
      </c>
      <c r="Q497">
        <v>0</v>
      </c>
      <c r="R497">
        <v>0</v>
      </c>
      <c r="S497">
        <f t="shared" si="7"/>
        <v>20</v>
      </c>
      <c r="T497">
        <v>1.3333333333333333</v>
      </c>
      <c r="U497">
        <v>0.7</v>
      </c>
      <c r="V497">
        <v>1</v>
      </c>
    </row>
    <row r="498" spans="1:22" x14ac:dyDescent="0.35">
      <c r="A498" t="s">
        <v>2060</v>
      </c>
      <c r="B498" t="s">
        <v>168</v>
      </c>
      <c r="C498" t="s">
        <v>324</v>
      </c>
      <c r="D498" t="s">
        <v>1048</v>
      </c>
      <c r="E498">
        <v>10</v>
      </c>
      <c r="F498">
        <v>42</v>
      </c>
      <c r="G498">
        <v>37</v>
      </c>
      <c r="H498">
        <v>9</v>
      </c>
      <c r="I498">
        <v>2</v>
      </c>
      <c r="J498">
        <v>0</v>
      </c>
      <c r="K498">
        <v>1</v>
      </c>
      <c r="L498">
        <v>5</v>
      </c>
      <c r="M498">
        <v>4</v>
      </c>
      <c r="N498">
        <v>5</v>
      </c>
      <c r="O498">
        <v>9</v>
      </c>
      <c r="P498">
        <v>0</v>
      </c>
      <c r="Q498">
        <v>1</v>
      </c>
      <c r="R498">
        <v>0</v>
      </c>
      <c r="S498">
        <f t="shared" si="7"/>
        <v>20</v>
      </c>
      <c r="T498">
        <v>1.3333333333333333</v>
      </c>
      <c r="U498">
        <v>0.7</v>
      </c>
      <c r="V498">
        <v>1</v>
      </c>
    </row>
    <row r="499" spans="1:22" x14ac:dyDescent="0.35">
      <c r="A499" t="s">
        <v>107</v>
      </c>
      <c r="B499" t="s">
        <v>100</v>
      </c>
      <c r="C499" t="s">
        <v>324</v>
      </c>
      <c r="D499" t="s">
        <v>302</v>
      </c>
      <c r="E499">
        <v>14</v>
      </c>
      <c r="F499">
        <v>56</v>
      </c>
      <c r="G499">
        <v>50</v>
      </c>
      <c r="H499">
        <v>12</v>
      </c>
      <c r="I499">
        <v>2</v>
      </c>
      <c r="J499">
        <v>0</v>
      </c>
      <c r="K499">
        <v>1</v>
      </c>
      <c r="L499">
        <v>6</v>
      </c>
      <c r="M499">
        <v>6</v>
      </c>
      <c r="N499">
        <v>5</v>
      </c>
      <c r="O499">
        <v>15</v>
      </c>
      <c r="P499">
        <v>0</v>
      </c>
      <c r="Q499">
        <v>0</v>
      </c>
      <c r="R499">
        <v>0</v>
      </c>
      <c r="S499">
        <f t="shared" si="7"/>
        <v>19</v>
      </c>
      <c r="T499">
        <v>1.2666666666666666</v>
      </c>
      <c r="U499">
        <v>0.66500000000000004</v>
      </c>
      <c r="V499">
        <v>1</v>
      </c>
    </row>
    <row r="500" spans="1:22" x14ac:dyDescent="0.35">
      <c r="A500" t="s">
        <v>70</v>
      </c>
      <c r="B500" t="s">
        <v>1422</v>
      </c>
      <c r="C500" t="s">
        <v>324</v>
      </c>
      <c r="D500" t="s">
        <v>1049</v>
      </c>
      <c r="E500">
        <v>14</v>
      </c>
      <c r="F500">
        <v>56</v>
      </c>
      <c r="G500">
        <v>51</v>
      </c>
      <c r="H500">
        <v>12</v>
      </c>
      <c r="I500">
        <v>2</v>
      </c>
      <c r="J500">
        <v>0</v>
      </c>
      <c r="K500">
        <v>1</v>
      </c>
      <c r="L500">
        <v>6</v>
      </c>
      <c r="M500">
        <v>6</v>
      </c>
      <c r="N500">
        <v>4</v>
      </c>
      <c r="O500">
        <v>16</v>
      </c>
      <c r="P500">
        <v>1</v>
      </c>
      <c r="Q500">
        <v>2</v>
      </c>
      <c r="R500">
        <v>0</v>
      </c>
      <c r="S500">
        <f t="shared" si="7"/>
        <v>19</v>
      </c>
      <c r="T500">
        <v>1.2666666666666666</v>
      </c>
      <c r="U500">
        <v>0.66500000000000004</v>
      </c>
      <c r="V500">
        <v>1</v>
      </c>
    </row>
    <row r="501" spans="1:22" x14ac:dyDescent="0.35">
      <c r="A501" t="s">
        <v>332</v>
      </c>
      <c r="B501" t="s">
        <v>1690</v>
      </c>
      <c r="C501" t="s">
        <v>324</v>
      </c>
      <c r="D501" t="s">
        <v>1049</v>
      </c>
      <c r="E501">
        <v>13</v>
      </c>
      <c r="F501">
        <v>51</v>
      </c>
      <c r="G501">
        <v>48</v>
      </c>
      <c r="H501">
        <v>12</v>
      </c>
      <c r="I501">
        <v>2</v>
      </c>
      <c r="J501">
        <v>0</v>
      </c>
      <c r="K501">
        <v>1</v>
      </c>
      <c r="L501">
        <v>5</v>
      </c>
      <c r="M501">
        <v>5</v>
      </c>
      <c r="N501">
        <v>3</v>
      </c>
      <c r="O501">
        <v>12</v>
      </c>
      <c r="P501">
        <v>1</v>
      </c>
      <c r="Q501">
        <v>1</v>
      </c>
      <c r="R501">
        <v>0</v>
      </c>
      <c r="S501">
        <f t="shared" si="7"/>
        <v>19</v>
      </c>
      <c r="T501">
        <v>1.2666666666666666</v>
      </c>
      <c r="U501">
        <v>0.66500000000000004</v>
      </c>
      <c r="V501">
        <v>1</v>
      </c>
    </row>
    <row r="502" spans="1:22" x14ac:dyDescent="0.35">
      <c r="A502" t="s">
        <v>144</v>
      </c>
      <c r="B502" t="s">
        <v>673</v>
      </c>
      <c r="C502" t="s">
        <v>324</v>
      </c>
      <c r="D502" t="s">
        <v>1050</v>
      </c>
      <c r="E502">
        <v>11</v>
      </c>
      <c r="F502">
        <v>43</v>
      </c>
      <c r="G502">
        <v>40</v>
      </c>
      <c r="H502">
        <v>10</v>
      </c>
      <c r="I502">
        <v>2</v>
      </c>
      <c r="J502">
        <v>0</v>
      </c>
      <c r="K502">
        <v>1</v>
      </c>
      <c r="L502">
        <v>4</v>
      </c>
      <c r="M502">
        <v>4</v>
      </c>
      <c r="N502">
        <v>2</v>
      </c>
      <c r="O502">
        <v>7</v>
      </c>
      <c r="P502">
        <v>0</v>
      </c>
      <c r="Q502">
        <v>1</v>
      </c>
      <c r="R502">
        <v>0</v>
      </c>
      <c r="S502">
        <f t="shared" si="7"/>
        <v>19</v>
      </c>
      <c r="T502">
        <v>1.2666666666666666</v>
      </c>
      <c r="U502">
        <v>0.66500000000000004</v>
      </c>
      <c r="V502">
        <v>1</v>
      </c>
    </row>
    <row r="503" spans="1:22" x14ac:dyDescent="0.35">
      <c r="A503" t="s">
        <v>158</v>
      </c>
      <c r="B503" t="s">
        <v>1387</v>
      </c>
      <c r="C503" t="s">
        <v>324</v>
      </c>
      <c r="D503" t="s">
        <v>306</v>
      </c>
      <c r="E503">
        <v>12</v>
      </c>
      <c r="F503">
        <v>47</v>
      </c>
      <c r="G503">
        <v>41</v>
      </c>
      <c r="H503">
        <v>9</v>
      </c>
      <c r="I503">
        <v>2</v>
      </c>
      <c r="J503">
        <v>0</v>
      </c>
      <c r="K503">
        <v>1</v>
      </c>
      <c r="L503">
        <v>5</v>
      </c>
      <c r="M503">
        <v>5</v>
      </c>
      <c r="N503">
        <v>4</v>
      </c>
      <c r="O503">
        <v>9</v>
      </c>
      <c r="P503">
        <v>1</v>
      </c>
      <c r="Q503">
        <v>0</v>
      </c>
      <c r="R503">
        <v>0</v>
      </c>
      <c r="S503">
        <f t="shared" si="7"/>
        <v>19</v>
      </c>
      <c r="T503">
        <v>1.2666666666666666</v>
      </c>
      <c r="U503">
        <v>0.66500000000000004</v>
      </c>
      <c r="V503">
        <v>1</v>
      </c>
    </row>
    <row r="504" spans="1:22" x14ac:dyDescent="0.35">
      <c r="A504" t="s">
        <v>676</v>
      </c>
      <c r="B504" t="s">
        <v>151</v>
      </c>
      <c r="C504" t="s">
        <v>324</v>
      </c>
      <c r="D504" t="s">
        <v>300</v>
      </c>
      <c r="E504">
        <v>12</v>
      </c>
      <c r="F504">
        <v>50</v>
      </c>
      <c r="G504">
        <v>45</v>
      </c>
      <c r="H504">
        <v>11</v>
      </c>
      <c r="I504">
        <v>2</v>
      </c>
      <c r="J504">
        <v>0</v>
      </c>
      <c r="K504">
        <v>0</v>
      </c>
      <c r="L504">
        <v>5</v>
      </c>
      <c r="M504">
        <v>4</v>
      </c>
      <c r="N504">
        <v>4</v>
      </c>
      <c r="O504">
        <v>8</v>
      </c>
      <c r="P504">
        <v>1</v>
      </c>
      <c r="Q504">
        <v>1</v>
      </c>
      <c r="R504">
        <v>0</v>
      </c>
      <c r="S504">
        <f t="shared" si="7"/>
        <v>19</v>
      </c>
      <c r="T504">
        <v>1.2666666666666666</v>
      </c>
      <c r="U504">
        <v>0.66500000000000004</v>
      </c>
      <c r="V504">
        <v>1</v>
      </c>
    </row>
    <row r="505" spans="1:22" x14ac:dyDescent="0.35">
      <c r="A505" t="s">
        <v>455</v>
      </c>
      <c r="B505" t="s">
        <v>975</v>
      </c>
      <c r="C505" t="s">
        <v>324</v>
      </c>
      <c r="D505" t="s">
        <v>309</v>
      </c>
      <c r="E505">
        <v>14</v>
      </c>
      <c r="F505">
        <v>56</v>
      </c>
      <c r="G505">
        <v>48</v>
      </c>
      <c r="H505">
        <v>10</v>
      </c>
      <c r="I505">
        <v>2</v>
      </c>
      <c r="J505">
        <v>0</v>
      </c>
      <c r="K505">
        <v>1</v>
      </c>
      <c r="L505">
        <v>6</v>
      </c>
      <c r="M505">
        <v>5</v>
      </c>
      <c r="N505">
        <v>7</v>
      </c>
      <c r="O505">
        <v>15</v>
      </c>
      <c r="P505">
        <v>0</v>
      </c>
      <c r="Q505">
        <v>0</v>
      </c>
      <c r="R505">
        <v>0</v>
      </c>
      <c r="S505">
        <f t="shared" si="7"/>
        <v>18</v>
      </c>
      <c r="T505">
        <v>1.2</v>
      </c>
      <c r="U505">
        <v>0.63</v>
      </c>
      <c r="V505">
        <v>1</v>
      </c>
    </row>
    <row r="506" spans="1:22" x14ac:dyDescent="0.35">
      <c r="A506" t="s">
        <v>1733</v>
      </c>
      <c r="B506" t="s">
        <v>2046</v>
      </c>
      <c r="C506" t="s">
        <v>324</v>
      </c>
      <c r="D506" t="s">
        <v>1523</v>
      </c>
      <c r="E506">
        <v>11</v>
      </c>
      <c r="F506">
        <v>43</v>
      </c>
      <c r="G506">
        <v>39</v>
      </c>
      <c r="H506">
        <v>9</v>
      </c>
      <c r="I506">
        <v>2</v>
      </c>
      <c r="J506">
        <v>0</v>
      </c>
      <c r="K506">
        <v>1</v>
      </c>
      <c r="L506">
        <v>5</v>
      </c>
      <c r="M506">
        <v>4</v>
      </c>
      <c r="N506">
        <v>4</v>
      </c>
      <c r="O506">
        <v>10</v>
      </c>
      <c r="P506">
        <v>0</v>
      </c>
      <c r="Q506">
        <v>1</v>
      </c>
      <c r="R506">
        <v>0</v>
      </c>
      <c r="S506">
        <f t="shared" si="7"/>
        <v>18</v>
      </c>
      <c r="T506">
        <v>1.2</v>
      </c>
      <c r="U506">
        <v>0.63</v>
      </c>
      <c r="V506">
        <v>1</v>
      </c>
    </row>
    <row r="507" spans="1:22" x14ac:dyDescent="0.35">
      <c r="A507" t="s">
        <v>412</v>
      </c>
      <c r="B507" t="s">
        <v>1772</v>
      </c>
      <c r="C507" t="s">
        <v>324</v>
      </c>
      <c r="D507" t="s">
        <v>316</v>
      </c>
      <c r="E507">
        <v>13</v>
      </c>
      <c r="F507">
        <v>54</v>
      </c>
      <c r="G507">
        <v>47</v>
      </c>
      <c r="H507">
        <v>9</v>
      </c>
      <c r="I507">
        <v>2</v>
      </c>
      <c r="J507">
        <v>0</v>
      </c>
      <c r="K507">
        <v>2</v>
      </c>
      <c r="L507">
        <v>6</v>
      </c>
      <c r="M507">
        <v>6</v>
      </c>
      <c r="N507">
        <v>6</v>
      </c>
      <c r="O507">
        <v>17</v>
      </c>
      <c r="P507">
        <v>0</v>
      </c>
      <c r="Q507">
        <v>0</v>
      </c>
      <c r="R507">
        <v>0</v>
      </c>
      <c r="S507">
        <f t="shared" si="7"/>
        <v>18</v>
      </c>
      <c r="T507">
        <v>1.2</v>
      </c>
      <c r="U507">
        <v>0.63</v>
      </c>
      <c r="V507">
        <v>1</v>
      </c>
    </row>
    <row r="508" spans="1:22" x14ac:dyDescent="0.35">
      <c r="A508" t="s">
        <v>283</v>
      </c>
      <c r="B508" t="s">
        <v>1526</v>
      </c>
      <c r="C508" t="s">
        <v>324</v>
      </c>
      <c r="D508" t="s">
        <v>315</v>
      </c>
      <c r="E508">
        <v>12</v>
      </c>
      <c r="F508">
        <v>48</v>
      </c>
      <c r="G508">
        <v>42</v>
      </c>
      <c r="H508">
        <v>9</v>
      </c>
      <c r="I508">
        <v>2</v>
      </c>
      <c r="J508">
        <v>0</v>
      </c>
      <c r="K508">
        <v>1</v>
      </c>
      <c r="L508">
        <v>5</v>
      </c>
      <c r="M508">
        <v>4</v>
      </c>
      <c r="N508">
        <v>5</v>
      </c>
      <c r="O508">
        <v>11</v>
      </c>
      <c r="P508">
        <v>1</v>
      </c>
      <c r="Q508">
        <v>1</v>
      </c>
      <c r="R508">
        <v>0</v>
      </c>
      <c r="S508">
        <f t="shared" si="7"/>
        <v>18</v>
      </c>
      <c r="T508">
        <v>1.2</v>
      </c>
      <c r="U508">
        <v>0.63</v>
      </c>
      <c r="V508">
        <v>1</v>
      </c>
    </row>
    <row r="509" spans="1:22" x14ac:dyDescent="0.35">
      <c r="A509" t="s">
        <v>1564</v>
      </c>
      <c r="B509" t="s">
        <v>1565</v>
      </c>
      <c r="C509" t="s">
        <v>324</v>
      </c>
      <c r="D509" t="s">
        <v>312</v>
      </c>
      <c r="E509">
        <v>12</v>
      </c>
      <c r="F509">
        <v>49</v>
      </c>
      <c r="G509">
        <v>44</v>
      </c>
      <c r="H509">
        <v>10</v>
      </c>
      <c r="I509">
        <v>2</v>
      </c>
      <c r="J509">
        <v>0</v>
      </c>
      <c r="K509">
        <v>2</v>
      </c>
      <c r="L509">
        <v>5</v>
      </c>
      <c r="M509">
        <v>5</v>
      </c>
      <c r="N509">
        <v>3</v>
      </c>
      <c r="O509">
        <v>14</v>
      </c>
      <c r="P509">
        <v>1</v>
      </c>
      <c r="Q509">
        <v>1</v>
      </c>
      <c r="R509">
        <v>0</v>
      </c>
      <c r="S509">
        <f t="shared" si="7"/>
        <v>18</v>
      </c>
      <c r="T509">
        <v>1.2</v>
      </c>
      <c r="U509">
        <v>0.63</v>
      </c>
      <c r="V509">
        <v>1</v>
      </c>
    </row>
    <row r="510" spans="1:22" x14ac:dyDescent="0.35">
      <c r="A510" t="s">
        <v>132</v>
      </c>
      <c r="B510" t="s">
        <v>698</v>
      </c>
      <c r="C510" t="s">
        <v>324</v>
      </c>
      <c r="D510" t="s">
        <v>315</v>
      </c>
      <c r="E510">
        <v>15</v>
      </c>
      <c r="F510">
        <v>63</v>
      </c>
      <c r="G510">
        <v>58</v>
      </c>
      <c r="H510">
        <v>12</v>
      </c>
      <c r="I510">
        <v>2</v>
      </c>
      <c r="J510">
        <v>0</v>
      </c>
      <c r="K510">
        <v>2</v>
      </c>
      <c r="L510">
        <v>6</v>
      </c>
      <c r="M510">
        <v>7</v>
      </c>
      <c r="N510">
        <v>4</v>
      </c>
      <c r="O510">
        <v>20</v>
      </c>
      <c r="P510">
        <v>1</v>
      </c>
      <c r="Q510">
        <v>1</v>
      </c>
      <c r="R510">
        <v>0</v>
      </c>
      <c r="S510">
        <f t="shared" si="7"/>
        <v>18</v>
      </c>
      <c r="T510">
        <v>1.2</v>
      </c>
      <c r="U510">
        <v>0.63</v>
      </c>
      <c r="V510">
        <v>1</v>
      </c>
    </row>
    <row r="511" spans="1:22" x14ac:dyDescent="0.35">
      <c r="A511" t="s">
        <v>983</v>
      </c>
      <c r="B511" t="s">
        <v>984</v>
      </c>
      <c r="C511" t="s">
        <v>324</v>
      </c>
      <c r="D511" t="s">
        <v>318</v>
      </c>
      <c r="E511">
        <v>12</v>
      </c>
      <c r="F511">
        <v>50</v>
      </c>
      <c r="G511">
        <v>45</v>
      </c>
      <c r="H511">
        <v>10</v>
      </c>
      <c r="I511">
        <v>2</v>
      </c>
      <c r="J511">
        <v>0</v>
      </c>
      <c r="K511">
        <v>1</v>
      </c>
      <c r="L511">
        <v>5</v>
      </c>
      <c r="M511">
        <v>5</v>
      </c>
      <c r="N511">
        <v>4</v>
      </c>
      <c r="O511">
        <v>13</v>
      </c>
      <c r="P511">
        <v>1</v>
      </c>
      <c r="Q511">
        <v>2</v>
      </c>
      <c r="R511">
        <v>0</v>
      </c>
      <c r="S511">
        <f t="shared" si="7"/>
        <v>18</v>
      </c>
      <c r="T511">
        <v>1.2</v>
      </c>
      <c r="U511">
        <v>0.63</v>
      </c>
      <c r="V511">
        <v>1</v>
      </c>
    </row>
    <row r="512" spans="1:22" x14ac:dyDescent="0.35">
      <c r="A512" t="s">
        <v>1193</v>
      </c>
      <c r="B512" t="s">
        <v>2008</v>
      </c>
      <c r="C512" t="s">
        <v>324</v>
      </c>
      <c r="D512" t="s">
        <v>323</v>
      </c>
      <c r="E512">
        <v>11</v>
      </c>
      <c r="F512">
        <v>46</v>
      </c>
      <c r="G512">
        <v>41</v>
      </c>
      <c r="H512">
        <v>9</v>
      </c>
      <c r="I512">
        <v>2</v>
      </c>
      <c r="J512">
        <v>0</v>
      </c>
      <c r="K512">
        <v>1</v>
      </c>
      <c r="L512">
        <v>5</v>
      </c>
      <c r="M512">
        <v>4</v>
      </c>
      <c r="N512">
        <v>4</v>
      </c>
      <c r="O512">
        <v>10</v>
      </c>
      <c r="P512">
        <v>0</v>
      </c>
      <c r="Q512">
        <v>1</v>
      </c>
      <c r="R512">
        <v>0</v>
      </c>
      <c r="S512">
        <f t="shared" si="7"/>
        <v>18</v>
      </c>
      <c r="T512">
        <v>1.2</v>
      </c>
      <c r="U512">
        <v>0.63</v>
      </c>
      <c r="V512">
        <v>1</v>
      </c>
    </row>
    <row r="513" spans="1:22" x14ac:dyDescent="0.35">
      <c r="A513" t="s">
        <v>33</v>
      </c>
      <c r="B513" t="s">
        <v>130</v>
      </c>
      <c r="C513" t="s">
        <v>324</v>
      </c>
      <c r="D513" t="s">
        <v>319</v>
      </c>
      <c r="E513">
        <v>14</v>
      </c>
      <c r="F513">
        <v>54</v>
      </c>
      <c r="G513">
        <v>49</v>
      </c>
      <c r="H513">
        <v>10</v>
      </c>
      <c r="I513">
        <v>2</v>
      </c>
      <c r="J513">
        <v>0</v>
      </c>
      <c r="K513">
        <v>2</v>
      </c>
      <c r="L513">
        <v>6</v>
      </c>
      <c r="M513">
        <v>6</v>
      </c>
      <c r="N513">
        <v>4</v>
      </c>
      <c r="O513">
        <v>17</v>
      </c>
      <c r="P513">
        <v>1</v>
      </c>
      <c r="Q513">
        <v>0</v>
      </c>
      <c r="R513">
        <v>0</v>
      </c>
      <c r="S513">
        <f t="shared" si="7"/>
        <v>17</v>
      </c>
      <c r="T513">
        <v>1.1333333333333333</v>
      </c>
      <c r="U513">
        <v>0.59499999999999997</v>
      </c>
      <c r="V513">
        <v>1</v>
      </c>
    </row>
    <row r="514" spans="1:22" x14ac:dyDescent="0.35">
      <c r="A514" t="s">
        <v>2045</v>
      </c>
      <c r="B514" t="s">
        <v>265</v>
      </c>
      <c r="C514" t="s">
        <v>324</v>
      </c>
      <c r="D514" t="s">
        <v>317</v>
      </c>
      <c r="E514">
        <v>12</v>
      </c>
      <c r="F514">
        <v>47</v>
      </c>
      <c r="G514">
        <v>41</v>
      </c>
      <c r="H514">
        <v>9</v>
      </c>
      <c r="I514">
        <v>2</v>
      </c>
      <c r="J514">
        <v>0</v>
      </c>
      <c r="K514">
        <v>1</v>
      </c>
      <c r="L514">
        <v>5</v>
      </c>
      <c r="M514">
        <v>4</v>
      </c>
      <c r="N514">
        <v>5</v>
      </c>
      <c r="O514">
        <v>12</v>
      </c>
      <c r="P514">
        <v>1</v>
      </c>
      <c r="Q514">
        <v>2</v>
      </c>
      <c r="R514">
        <v>1</v>
      </c>
      <c r="S514">
        <f t="shared" ref="S514:S541" si="8">(H514-I514-J514-K514)+(2*I514)+(3*J514)+(4*K514)+L514+M514+N514-O514+Q514-R514</f>
        <v>17</v>
      </c>
      <c r="T514">
        <v>1.1333333333333333</v>
      </c>
      <c r="U514">
        <v>0.59499999999999997</v>
      </c>
      <c r="V514">
        <v>1</v>
      </c>
    </row>
    <row r="515" spans="1:22" x14ac:dyDescent="0.35">
      <c r="A515" t="s">
        <v>153</v>
      </c>
      <c r="B515" t="s">
        <v>1439</v>
      </c>
      <c r="C515" t="s">
        <v>324</v>
      </c>
      <c r="D515" t="s">
        <v>297</v>
      </c>
      <c r="E515">
        <v>10</v>
      </c>
      <c r="F515">
        <v>41</v>
      </c>
      <c r="G515">
        <v>37</v>
      </c>
      <c r="H515">
        <v>9</v>
      </c>
      <c r="I515">
        <v>2</v>
      </c>
      <c r="J515">
        <v>0</v>
      </c>
      <c r="K515">
        <v>1</v>
      </c>
      <c r="L515">
        <v>4</v>
      </c>
      <c r="M515">
        <v>4</v>
      </c>
      <c r="N515">
        <v>3</v>
      </c>
      <c r="O515">
        <v>9</v>
      </c>
      <c r="P515">
        <v>0</v>
      </c>
      <c r="Q515">
        <v>1</v>
      </c>
      <c r="R515">
        <v>0</v>
      </c>
      <c r="S515">
        <f t="shared" si="8"/>
        <v>17</v>
      </c>
      <c r="T515">
        <v>1.1333333333333333</v>
      </c>
      <c r="U515">
        <v>0.59499999999999997</v>
      </c>
      <c r="V515">
        <v>1</v>
      </c>
    </row>
    <row r="516" spans="1:22" x14ac:dyDescent="0.35">
      <c r="A516" t="s">
        <v>1191</v>
      </c>
      <c r="B516" t="s">
        <v>232</v>
      </c>
      <c r="C516" t="s">
        <v>324</v>
      </c>
      <c r="D516" t="s">
        <v>1046</v>
      </c>
      <c r="E516">
        <v>11</v>
      </c>
      <c r="F516">
        <v>46</v>
      </c>
      <c r="G516">
        <v>41</v>
      </c>
      <c r="H516">
        <v>10</v>
      </c>
      <c r="I516">
        <v>2</v>
      </c>
      <c r="J516">
        <v>0</v>
      </c>
      <c r="K516">
        <v>1</v>
      </c>
      <c r="L516">
        <v>5</v>
      </c>
      <c r="M516">
        <v>4</v>
      </c>
      <c r="N516">
        <v>4</v>
      </c>
      <c r="O516">
        <v>12</v>
      </c>
      <c r="P516">
        <v>0</v>
      </c>
      <c r="Q516">
        <v>2</v>
      </c>
      <c r="R516">
        <v>1</v>
      </c>
      <c r="S516">
        <f t="shared" si="8"/>
        <v>17</v>
      </c>
      <c r="T516">
        <v>1.1333333333333333</v>
      </c>
      <c r="U516">
        <v>0.59499999999999997</v>
      </c>
      <c r="V516">
        <v>1</v>
      </c>
    </row>
    <row r="517" spans="1:22" x14ac:dyDescent="0.35">
      <c r="A517" t="s">
        <v>174</v>
      </c>
      <c r="B517" t="s">
        <v>181</v>
      </c>
      <c r="C517" t="s">
        <v>324</v>
      </c>
      <c r="D517" t="s">
        <v>305</v>
      </c>
      <c r="E517">
        <v>12</v>
      </c>
      <c r="F517">
        <v>50</v>
      </c>
      <c r="G517">
        <v>45</v>
      </c>
      <c r="H517">
        <v>10</v>
      </c>
      <c r="I517">
        <v>2</v>
      </c>
      <c r="J517">
        <v>0</v>
      </c>
      <c r="K517">
        <v>1</v>
      </c>
      <c r="L517">
        <v>5</v>
      </c>
      <c r="M517">
        <v>5</v>
      </c>
      <c r="N517">
        <v>3</v>
      </c>
      <c r="O517">
        <v>12</v>
      </c>
      <c r="P517">
        <v>1</v>
      </c>
      <c r="Q517">
        <v>1</v>
      </c>
      <c r="R517">
        <v>0</v>
      </c>
      <c r="S517">
        <f t="shared" si="8"/>
        <v>17</v>
      </c>
      <c r="T517">
        <v>1.1333333333333333</v>
      </c>
      <c r="U517">
        <v>0.59499999999999997</v>
      </c>
      <c r="V517">
        <v>1</v>
      </c>
    </row>
    <row r="518" spans="1:22" x14ac:dyDescent="0.35">
      <c r="A518" t="s">
        <v>131</v>
      </c>
      <c r="B518" t="s">
        <v>702</v>
      </c>
      <c r="C518" t="s">
        <v>324</v>
      </c>
      <c r="D518" t="s">
        <v>309</v>
      </c>
      <c r="E518">
        <v>12</v>
      </c>
      <c r="F518">
        <v>50</v>
      </c>
      <c r="G518">
        <v>44</v>
      </c>
      <c r="H518">
        <v>10</v>
      </c>
      <c r="I518">
        <v>2</v>
      </c>
      <c r="J518">
        <v>0</v>
      </c>
      <c r="K518">
        <v>1</v>
      </c>
      <c r="L518">
        <v>6</v>
      </c>
      <c r="M518">
        <v>5</v>
      </c>
      <c r="N518">
        <v>5</v>
      </c>
      <c r="O518">
        <v>15</v>
      </c>
      <c r="P518">
        <v>1</v>
      </c>
      <c r="Q518">
        <v>1</v>
      </c>
      <c r="R518">
        <v>0</v>
      </c>
      <c r="S518">
        <f t="shared" si="8"/>
        <v>17</v>
      </c>
      <c r="T518">
        <v>1.1333333333333333</v>
      </c>
      <c r="U518">
        <v>0.59499999999999997</v>
      </c>
      <c r="V518">
        <v>1</v>
      </c>
    </row>
    <row r="519" spans="1:22" x14ac:dyDescent="0.35">
      <c r="A519" t="s">
        <v>523</v>
      </c>
      <c r="B519" t="s">
        <v>138</v>
      </c>
      <c r="C519" t="s">
        <v>324</v>
      </c>
      <c r="D519" t="s">
        <v>315</v>
      </c>
      <c r="E519">
        <v>14</v>
      </c>
      <c r="F519">
        <v>55</v>
      </c>
      <c r="G519">
        <v>50</v>
      </c>
      <c r="H519">
        <v>11</v>
      </c>
      <c r="I519">
        <v>2</v>
      </c>
      <c r="J519">
        <v>0</v>
      </c>
      <c r="K519">
        <v>2</v>
      </c>
      <c r="L519">
        <v>6</v>
      </c>
      <c r="M519">
        <v>7</v>
      </c>
      <c r="N519">
        <v>4</v>
      </c>
      <c r="O519">
        <v>21</v>
      </c>
      <c r="P519">
        <v>0</v>
      </c>
      <c r="Q519">
        <v>2</v>
      </c>
      <c r="R519">
        <v>0</v>
      </c>
      <c r="S519">
        <f t="shared" si="8"/>
        <v>17</v>
      </c>
      <c r="T519">
        <v>1.1333333333333333</v>
      </c>
      <c r="U519">
        <v>0.59499999999999997</v>
      </c>
      <c r="V519">
        <v>1</v>
      </c>
    </row>
    <row r="520" spans="1:22" x14ac:dyDescent="0.35">
      <c r="A520" t="s">
        <v>49</v>
      </c>
      <c r="B520" t="s">
        <v>496</v>
      </c>
      <c r="C520" t="s">
        <v>324</v>
      </c>
      <c r="D520" t="s">
        <v>320</v>
      </c>
      <c r="E520">
        <v>11</v>
      </c>
      <c r="F520">
        <v>46</v>
      </c>
      <c r="G520">
        <v>42</v>
      </c>
      <c r="H520">
        <v>10</v>
      </c>
      <c r="I520">
        <v>2</v>
      </c>
      <c r="J520">
        <v>0</v>
      </c>
      <c r="K520">
        <v>1</v>
      </c>
      <c r="L520">
        <v>5</v>
      </c>
      <c r="M520">
        <v>5</v>
      </c>
      <c r="N520">
        <v>3</v>
      </c>
      <c r="O520">
        <v>11</v>
      </c>
      <c r="P520">
        <v>1</v>
      </c>
      <c r="Q520">
        <v>0</v>
      </c>
      <c r="R520">
        <v>0</v>
      </c>
      <c r="S520">
        <f t="shared" si="8"/>
        <v>17</v>
      </c>
      <c r="T520">
        <v>1.1333333333333333</v>
      </c>
      <c r="U520">
        <v>0.59499999999999997</v>
      </c>
      <c r="V520">
        <v>1</v>
      </c>
    </row>
    <row r="521" spans="1:22" x14ac:dyDescent="0.35">
      <c r="A521" t="s">
        <v>1545</v>
      </c>
      <c r="B521" t="s">
        <v>1546</v>
      </c>
      <c r="C521" t="s">
        <v>324</v>
      </c>
      <c r="D521" t="s">
        <v>301</v>
      </c>
      <c r="E521">
        <v>11</v>
      </c>
      <c r="F521">
        <v>43</v>
      </c>
      <c r="G521">
        <v>40</v>
      </c>
      <c r="H521">
        <v>9</v>
      </c>
      <c r="I521">
        <v>2</v>
      </c>
      <c r="J521">
        <v>0</v>
      </c>
      <c r="K521">
        <v>2</v>
      </c>
      <c r="L521">
        <v>5</v>
      </c>
      <c r="M521">
        <v>5</v>
      </c>
      <c r="N521">
        <v>3</v>
      </c>
      <c r="O521">
        <v>14</v>
      </c>
      <c r="P521">
        <v>0</v>
      </c>
      <c r="Q521">
        <v>1</v>
      </c>
      <c r="R521">
        <v>0</v>
      </c>
      <c r="S521">
        <f t="shared" si="8"/>
        <v>17</v>
      </c>
      <c r="T521">
        <v>1.1333333333333333</v>
      </c>
      <c r="U521">
        <v>0.59499999999999997</v>
      </c>
      <c r="V521">
        <v>1</v>
      </c>
    </row>
    <row r="522" spans="1:22" x14ac:dyDescent="0.35">
      <c r="A522" t="s">
        <v>27</v>
      </c>
      <c r="B522" t="s">
        <v>1575</v>
      </c>
      <c r="C522" t="s">
        <v>324</v>
      </c>
      <c r="D522" t="s">
        <v>316</v>
      </c>
      <c r="E522">
        <v>13</v>
      </c>
      <c r="F522">
        <v>53</v>
      </c>
      <c r="G522">
        <v>47</v>
      </c>
      <c r="H522">
        <v>11</v>
      </c>
      <c r="I522">
        <v>2</v>
      </c>
      <c r="J522">
        <v>0</v>
      </c>
      <c r="K522">
        <v>1</v>
      </c>
      <c r="L522">
        <v>5</v>
      </c>
      <c r="M522">
        <v>5</v>
      </c>
      <c r="N522">
        <v>4</v>
      </c>
      <c r="O522">
        <v>14</v>
      </c>
      <c r="P522">
        <v>0</v>
      </c>
      <c r="Q522">
        <v>2</v>
      </c>
      <c r="R522">
        <v>1</v>
      </c>
      <c r="S522">
        <f t="shared" si="8"/>
        <v>17</v>
      </c>
      <c r="T522">
        <v>1.1333333333333333</v>
      </c>
      <c r="U522">
        <v>0.59499999999999997</v>
      </c>
      <c r="V522">
        <v>1</v>
      </c>
    </row>
    <row r="523" spans="1:22" x14ac:dyDescent="0.35">
      <c r="A523" t="s">
        <v>549</v>
      </c>
      <c r="B523" t="s">
        <v>2068</v>
      </c>
      <c r="C523" t="s">
        <v>324</v>
      </c>
      <c r="D523" t="s">
        <v>317</v>
      </c>
      <c r="E523">
        <v>11</v>
      </c>
      <c r="F523">
        <v>44</v>
      </c>
      <c r="G523">
        <v>39</v>
      </c>
      <c r="H523">
        <v>8</v>
      </c>
      <c r="I523">
        <v>2</v>
      </c>
      <c r="J523">
        <v>0</v>
      </c>
      <c r="K523">
        <v>1</v>
      </c>
      <c r="L523">
        <v>5</v>
      </c>
      <c r="M523">
        <v>5</v>
      </c>
      <c r="N523">
        <v>5</v>
      </c>
      <c r="O523">
        <v>12</v>
      </c>
      <c r="P523">
        <v>0</v>
      </c>
      <c r="Q523">
        <v>1</v>
      </c>
      <c r="R523">
        <v>0</v>
      </c>
      <c r="S523">
        <f t="shared" si="8"/>
        <v>17</v>
      </c>
      <c r="T523">
        <v>1.1333333333333333</v>
      </c>
      <c r="U523">
        <v>0.59499999999999997</v>
      </c>
      <c r="V523">
        <v>1</v>
      </c>
    </row>
    <row r="524" spans="1:22" x14ac:dyDescent="0.35">
      <c r="A524" t="s">
        <v>335</v>
      </c>
      <c r="B524" t="s">
        <v>1736</v>
      </c>
      <c r="C524" t="s">
        <v>324</v>
      </c>
      <c r="D524" t="s">
        <v>363</v>
      </c>
      <c r="E524">
        <v>10</v>
      </c>
      <c r="F524">
        <v>40</v>
      </c>
      <c r="G524">
        <v>36</v>
      </c>
      <c r="H524">
        <v>8</v>
      </c>
      <c r="I524">
        <v>2</v>
      </c>
      <c r="J524">
        <v>0</v>
      </c>
      <c r="K524">
        <v>1</v>
      </c>
      <c r="L524">
        <v>4</v>
      </c>
      <c r="M524">
        <v>3</v>
      </c>
      <c r="N524">
        <v>3</v>
      </c>
      <c r="O524">
        <v>7</v>
      </c>
      <c r="P524">
        <v>0</v>
      </c>
      <c r="Q524">
        <v>1</v>
      </c>
      <c r="R524">
        <v>0</v>
      </c>
      <c r="S524">
        <f t="shared" si="8"/>
        <v>17</v>
      </c>
      <c r="T524">
        <v>1.1333333333333333</v>
      </c>
      <c r="U524">
        <v>0.59499999999999997</v>
      </c>
      <c r="V524">
        <v>1</v>
      </c>
    </row>
    <row r="525" spans="1:22" x14ac:dyDescent="0.35">
      <c r="A525" t="s">
        <v>671</v>
      </c>
      <c r="B525" t="s">
        <v>420</v>
      </c>
      <c r="C525" t="s">
        <v>324</v>
      </c>
      <c r="D525" t="s">
        <v>1048</v>
      </c>
      <c r="E525">
        <v>6</v>
      </c>
      <c r="F525">
        <v>23</v>
      </c>
      <c r="G525">
        <v>21</v>
      </c>
      <c r="H525">
        <v>6</v>
      </c>
      <c r="I525">
        <v>1</v>
      </c>
      <c r="J525">
        <v>0</v>
      </c>
      <c r="K525">
        <v>1</v>
      </c>
      <c r="L525">
        <v>3</v>
      </c>
      <c r="M525">
        <v>3</v>
      </c>
      <c r="N525">
        <v>2</v>
      </c>
      <c r="O525">
        <v>3</v>
      </c>
      <c r="P525">
        <v>0</v>
      </c>
      <c r="Q525">
        <v>1</v>
      </c>
      <c r="R525">
        <v>0</v>
      </c>
      <c r="S525">
        <f t="shared" si="8"/>
        <v>16</v>
      </c>
      <c r="T525">
        <v>1.0666666666666667</v>
      </c>
      <c r="U525">
        <v>0.56000000000000005</v>
      </c>
      <c r="V525">
        <v>1</v>
      </c>
    </row>
    <row r="526" spans="1:22" x14ac:dyDescent="0.35">
      <c r="A526" t="s">
        <v>596</v>
      </c>
      <c r="B526" t="s">
        <v>1543</v>
      </c>
      <c r="C526" t="s">
        <v>324</v>
      </c>
      <c r="D526" t="s">
        <v>309</v>
      </c>
      <c r="E526">
        <v>14</v>
      </c>
      <c r="F526">
        <v>54</v>
      </c>
      <c r="G526">
        <v>48</v>
      </c>
      <c r="H526">
        <v>11</v>
      </c>
      <c r="I526">
        <v>2</v>
      </c>
      <c r="J526">
        <v>0</v>
      </c>
      <c r="K526">
        <v>1</v>
      </c>
      <c r="L526">
        <v>5</v>
      </c>
      <c r="M526">
        <v>5</v>
      </c>
      <c r="N526">
        <v>4</v>
      </c>
      <c r="O526">
        <v>15</v>
      </c>
      <c r="P526">
        <v>0</v>
      </c>
      <c r="Q526">
        <v>1</v>
      </c>
      <c r="R526">
        <v>0</v>
      </c>
      <c r="S526">
        <f t="shared" si="8"/>
        <v>16</v>
      </c>
      <c r="T526">
        <v>1.0666666666666667</v>
      </c>
      <c r="U526">
        <v>0.56000000000000005</v>
      </c>
      <c r="V526">
        <v>1</v>
      </c>
    </row>
    <row r="527" spans="1:22" x14ac:dyDescent="0.35">
      <c r="A527" t="s">
        <v>504</v>
      </c>
      <c r="B527" t="s">
        <v>2016</v>
      </c>
      <c r="C527" t="s">
        <v>324</v>
      </c>
      <c r="D527" t="s">
        <v>1050</v>
      </c>
      <c r="E527">
        <v>11</v>
      </c>
      <c r="F527">
        <v>45</v>
      </c>
      <c r="G527">
        <v>41</v>
      </c>
      <c r="H527">
        <v>9</v>
      </c>
      <c r="I527">
        <v>2</v>
      </c>
      <c r="J527">
        <v>0</v>
      </c>
      <c r="K527">
        <v>1</v>
      </c>
      <c r="L527">
        <v>5</v>
      </c>
      <c r="M527">
        <v>5</v>
      </c>
      <c r="N527">
        <v>3</v>
      </c>
      <c r="O527">
        <v>11</v>
      </c>
      <c r="P527">
        <v>0</v>
      </c>
      <c r="Q527">
        <v>0</v>
      </c>
      <c r="R527">
        <v>0</v>
      </c>
      <c r="S527">
        <f t="shared" si="8"/>
        <v>16</v>
      </c>
      <c r="T527">
        <v>1.0666666666666667</v>
      </c>
      <c r="U527">
        <v>0.56000000000000005</v>
      </c>
      <c r="V527">
        <v>1</v>
      </c>
    </row>
    <row r="528" spans="1:22" x14ac:dyDescent="0.35">
      <c r="A528" t="s">
        <v>1692</v>
      </c>
      <c r="B528" t="s">
        <v>1416</v>
      </c>
      <c r="C528" t="s">
        <v>324</v>
      </c>
      <c r="D528" t="s">
        <v>1046</v>
      </c>
      <c r="E528">
        <v>9</v>
      </c>
      <c r="F528">
        <v>38</v>
      </c>
      <c r="G528">
        <v>34</v>
      </c>
      <c r="H528">
        <v>8</v>
      </c>
      <c r="I528">
        <v>2</v>
      </c>
      <c r="J528">
        <v>0</v>
      </c>
      <c r="K528">
        <v>1</v>
      </c>
      <c r="L528">
        <v>4</v>
      </c>
      <c r="M528">
        <v>4</v>
      </c>
      <c r="N528">
        <v>3</v>
      </c>
      <c r="O528">
        <v>8</v>
      </c>
      <c r="P528">
        <v>0</v>
      </c>
      <c r="Q528">
        <v>0</v>
      </c>
      <c r="R528">
        <v>0</v>
      </c>
      <c r="S528">
        <f t="shared" si="8"/>
        <v>16</v>
      </c>
      <c r="T528">
        <v>1.0666666666666667</v>
      </c>
      <c r="U528">
        <v>0.56000000000000005</v>
      </c>
      <c r="V528">
        <v>1</v>
      </c>
    </row>
    <row r="529" spans="1:22" x14ac:dyDescent="0.35">
      <c r="A529" t="s">
        <v>1559</v>
      </c>
      <c r="B529" t="s">
        <v>875</v>
      </c>
      <c r="C529" t="s">
        <v>324</v>
      </c>
      <c r="D529" t="s">
        <v>307</v>
      </c>
      <c r="E529">
        <v>12</v>
      </c>
      <c r="F529">
        <v>45</v>
      </c>
      <c r="G529">
        <v>41</v>
      </c>
      <c r="H529">
        <v>9</v>
      </c>
      <c r="I529">
        <v>2</v>
      </c>
      <c r="J529">
        <v>0</v>
      </c>
      <c r="K529">
        <v>1</v>
      </c>
      <c r="L529">
        <v>5</v>
      </c>
      <c r="M529">
        <v>4</v>
      </c>
      <c r="N529">
        <v>4</v>
      </c>
      <c r="O529">
        <v>12</v>
      </c>
      <c r="P529">
        <v>0</v>
      </c>
      <c r="Q529">
        <v>2</v>
      </c>
      <c r="R529">
        <v>1</v>
      </c>
      <c r="S529">
        <f t="shared" si="8"/>
        <v>16</v>
      </c>
      <c r="T529">
        <v>1.0666666666666667</v>
      </c>
      <c r="U529">
        <v>0.56000000000000005</v>
      </c>
      <c r="V529">
        <v>1</v>
      </c>
    </row>
    <row r="530" spans="1:22" x14ac:dyDescent="0.35">
      <c r="A530" t="s">
        <v>139</v>
      </c>
      <c r="B530" t="s">
        <v>207</v>
      </c>
      <c r="C530" t="s">
        <v>324</v>
      </c>
      <c r="D530" t="s">
        <v>317</v>
      </c>
      <c r="E530">
        <v>11</v>
      </c>
      <c r="F530">
        <v>45</v>
      </c>
      <c r="G530">
        <v>40</v>
      </c>
      <c r="H530">
        <v>9</v>
      </c>
      <c r="I530">
        <v>2</v>
      </c>
      <c r="J530">
        <v>0</v>
      </c>
      <c r="K530">
        <v>1</v>
      </c>
      <c r="L530">
        <v>4</v>
      </c>
      <c r="M530">
        <v>4</v>
      </c>
      <c r="N530">
        <v>4</v>
      </c>
      <c r="O530">
        <v>11</v>
      </c>
      <c r="P530">
        <v>1</v>
      </c>
      <c r="Q530">
        <v>1</v>
      </c>
      <c r="R530">
        <v>0</v>
      </c>
      <c r="S530">
        <f t="shared" si="8"/>
        <v>16</v>
      </c>
      <c r="T530">
        <v>1.0666666666666667</v>
      </c>
      <c r="U530">
        <v>0.56000000000000005</v>
      </c>
      <c r="V530">
        <v>1</v>
      </c>
    </row>
    <row r="531" spans="1:22" x14ac:dyDescent="0.35">
      <c r="A531" t="s">
        <v>602</v>
      </c>
      <c r="B531" t="s">
        <v>652</v>
      </c>
      <c r="C531" t="s">
        <v>324</v>
      </c>
      <c r="D531" t="s">
        <v>302</v>
      </c>
      <c r="E531">
        <v>10</v>
      </c>
      <c r="F531">
        <v>40</v>
      </c>
      <c r="G531">
        <v>37</v>
      </c>
      <c r="H531">
        <v>9</v>
      </c>
      <c r="I531">
        <v>2</v>
      </c>
      <c r="J531">
        <v>0</v>
      </c>
      <c r="K531">
        <v>1</v>
      </c>
      <c r="L531">
        <v>4</v>
      </c>
      <c r="M531">
        <v>4</v>
      </c>
      <c r="N531">
        <v>3</v>
      </c>
      <c r="O531">
        <v>9</v>
      </c>
      <c r="P531">
        <v>0</v>
      </c>
      <c r="Q531">
        <v>0</v>
      </c>
      <c r="R531">
        <v>0</v>
      </c>
      <c r="S531">
        <f t="shared" si="8"/>
        <v>16</v>
      </c>
      <c r="T531">
        <v>1.0666666666666667</v>
      </c>
      <c r="U531">
        <v>0.56000000000000005</v>
      </c>
      <c r="V531">
        <v>1</v>
      </c>
    </row>
    <row r="532" spans="1:22" x14ac:dyDescent="0.35">
      <c r="A532" t="s">
        <v>731</v>
      </c>
      <c r="B532" t="s">
        <v>732</v>
      </c>
      <c r="C532" t="s">
        <v>324</v>
      </c>
      <c r="D532" t="s">
        <v>316</v>
      </c>
      <c r="E532">
        <v>11</v>
      </c>
      <c r="F532">
        <v>43</v>
      </c>
      <c r="G532">
        <v>39</v>
      </c>
      <c r="H532">
        <v>9</v>
      </c>
      <c r="I532">
        <v>2</v>
      </c>
      <c r="J532">
        <v>0</v>
      </c>
      <c r="K532">
        <v>1</v>
      </c>
      <c r="L532">
        <v>4</v>
      </c>
      <c r="M532">
        <v>4</v>
      </c>
      <c r="N532">
        <v>3</v>
      </c>
      <c r="O532">
        <v>10</v>
      </c>
      <c r="P532">
        <v>0</v>
      </c>
      <c r="Q532">
        <v>0</v>
      </c>
      <c r="R532">
        <v>0</v>
      </c>
      <c r="S532">
        <f t="shared" si="8"/>
        <v>15</v>
      </c>
      <c r="T532">
        <v>1</v>
      </c>
      <c r="U532">
        <v>0.52500000000000002</v>
      </c>
      <c r="V532">
        <v>1</v>
      </c>
    </row>
    <row r="533" spans="1:22" x14ac:dyDescent="0.35">
      <c r="A533" t="s">
        <v>866</v>
      </c>
      <c r="B533" t="s">
        <v>187</v>
      </c>
      <c r="C533" t="s">
        <v>324</v>
      </c>
      <c r="D533" t="s">
        <v>319</v>
      </c>
      <c r="E533">
        <v>13</v>
      </c>
      <c r="F533">
        <v>52</v>
      </c>
      <c r="G533">
        <v>43</v>
      </c>
      <c r="H533">
        <v>9</v>
      </c>
      <c r="I533">
        <v>2</v>
      </c>
      <c r="J533">
        <v>0</v>
      </c>
      <c r="K533">
        <v>1</v>
      </c>
      <c r="L533">
        <v>6</v>
      </c>
      <c r="M533">
        <v>5</v>
      </c>
      <c r="N533">
        <v>7</v>
      </c>
      <c r="O533">
        <v>18</v>
      </c>
      <c r="P533">
        <v>1</v>
      </c>
      <c r="Q533">
        <v>1</v>
      </c>
      <c r="R533">
        <v>0</v>
      </c>
      <c r="S533">
        <f t="shared" si="8"/>
        <v>15</v>
      </c>
      <c r="T533">
        <v>1</v>
      </c>
      <c r="U533">
        <v>0.52500000000000002</v>
      </c>
      <c r="V533">
        <v>1</v>
      </c>
    </row>
    <row r="534" spans="1:22" x14ac:dyDescent="0.35">
      <c r="A534" t="s">
        <v>104</v>
      </c>
      <c r="B534" t="s">
        <v>1067</v>
      </c>
      <c r="C534" t="s">
        <v>324</v>
      </c>
      <c r="D534" t="s">
        <v>314</v>
      </c>
      <c r="E534">
        <v>12</v>
      </c>
      <c r="F534">
        <v>48</v>
      </c>
      <c r="G534">
        <v>42</v>
      </c>
      <c r="H534">
        <v>9</v>
      </c>
      <c r="I534">
        <v>2</v>
      </c>
      <c r="J534">
        <v>0</v>
      </c>
      <c r="K534">
        <v>1</v>
      </c>
      <c r="L534">
        <v>5</v>
      </c>
      <c r="M534">
        <v>4</v>
      </c>
      <c r="N534">
        <v>5</v>
      </c>
      <c r="O534">
        <v>13</v>
      </c>
      <c r="P534">
        <v>1</v>
      </c>
      <c r="Q534">
        <v>0</v>
      </c>
      <c r="R534">
        <v>0</v>
      </c>
      <c r="S534">
        <f t="shared" si="8"/>
        <v>15</v>
      </c>
      <c r="T534">
        <v>1</v>
      </c>
      <c r="U534">
        <v>0.52500000000000002</v>
      </c>
      <c r="V534">
        <v>1</v>
      </c>
    </row>
    <row r="535" spans="1:22" x14ac:dyDescent="0.35">
      <c r="A535" t="s">
        <v>144</v>
      </c>
      <c r="B535" t="s">
        <v>2053</v>
      </c>
      <c r="C535" t="s">
        <v>324</v>
      </c>
      <c r="D535" t="s">
        <v>310</v>
      </c>
      <c r="E535">
        <v>12</v>
      </c>
      <c r="F535">
        <v>50</v>
      </c>
      <c r="G535">
        <v>45</v>
      </c>
      <c r="H535">
        <v>10</v>
      </c>
      <c r="I535">
        <v>2</v>
      </c>
      <c r="J535">
        <v>0</v>
      </c>
      <c r="K535">
        <v>1</v>
      </c>
      <c r="L535">
        <v>5</v>
      </c>
      <c r="M535">
        <v>5</v>
      </c>
      <c r="N535">
        <v>4</v>
      </c>
      <c r="O535">
        <v>15</v>
      </c>
      <c r="P535">
        <v>0</v>
      </c>
      <c r="Q535">
        <v>1</v>
      </c>
      <c r="R535">
        <v>0</v>
      </c>
      <c r="S535">
        <f t="shared" si="8"/>
        <v>15</v>
      </c>
      <c r="T535">
        <v>1</v>
      </c>
      <c r="U535">
        <v>0.52500000000000002</v>
      </c>
      <c r="V535">
        <v>1</v>
      </c>
    </row>
    <row r="536" spans="1:22" x14ac:dyDescent="0.35">
      <c r="A536" t="s">
        <v>99</v>
      </c>
      <c r="B536" t="s">
        <v>1550</v>
      </c>
      <c r="C536" t="s">
        <v>324</v>
      </c>
      <c r="D536" t="s">
        <v>304</v>
      </c>
      <c r="E536">
        <v>10</v>
      </c>
      <c r="F536">
        <v>41</v>
      </c>
      <c r="G536">
        <v>36</v>
      </c>
      <c r="H536">
        <v>9</v>
      </c>
      <c r="I536">
        <v>2</v>
      </c>
      <c r="J536">
        <v>0</v>
      </c>
      <c r="K536">
        <v>0</v>
      </c>
      <c r="L536">
        <v>4</v>
      </c>
      <c r="M536">
        <v>4</v>
      </c>
      <c r="N536">
        <v>4</v>
      </c>
      <c r="O536">
        <v>9</v>
      </c>
      <c r="P536">
        <v>0</v>
      </c>
      <c r="Q536">
        <v>1</v>
      </c>
      <c r="R536">
        <v>0</v>
      </c>
      <c r="S536">
        <f t="shared" si="8"/>
        <v>15</v>
      </c>
      <c r="T536">
        <v>1</v>
      </c>
      <c r="U536">
        <v>0.52500000000000002</v>
      </c>
      <c r="V536">
        <v>1</v>
      </c>
    </row>
    <row r="537" spans="1:22" x14ac:dyDescent="0.35">
      <c r="A537" t="s">
        <v>332</v>
      </c>
      <c r="B537" t="s">
        <v>2062</v>
      </c>
      <c r="C537" t="s">
        <v>324</v>
      </c>
      <c r="D537" t="s">
        <v>1047</v>
      </c>
      <c r="E537">
        <v>10</v>
      </c>
      <c r="F537">
        <v>40</v>
      </c>
      <c r="G537">
        <v>35</v>
      </c>
      <c r="H537">
        <v>8</v>
      </c>
      <c r="I537">
        <v>1</v>
      </c>
      <c r="J537">
        <v>0</v>
      </c>
      <c r="K537">
        <v>1</v>
      </c>
      <c r="L537">
        <v>4</v>
      </c>
      <c r="M537">
        <v>4</v>
      </c>
      <c r="N537">
        <v>4</v>
      </c>
      <c r="O537">
        <v>10</v>
      </c>
      <c r="P537">
        <v>0</v>
      </c>
      <c r="Q537">
        <v>1</v>
      </c>
      <c r="R537">
        <v>0</v>
      </c>
      <c r="S537">
        <f t="shared" si="8"/>
        <v>15</v>
      </c>
      <c r="T537">
        <v>1</v>
      </c>
      <c r="U537">
        <v>0.52500000000000002</v>
      </c>
      <c r="V537">
        <v>1</v>
      </c>
    </row>
    <row r="538" spans="1:22" x14ac:dyDescent="0.35">
      <c r="A538" t="s">
        <v>88</v>
      </c>
      <c r="B538" t="s">
        <v>1749</v>
      </c>
      <c r="C538" t="s">
        <v>324</v>
      </c>
      <c r="D538" t="s">
        <v>303</v>
      </c>
      <c r="E538">
        <v>10</v>
      </c>
      <c r="F538">
        <v>41</v>
      </c>
      <c r="G538">
        <v>38</v>
      </c>
      <c r="H538">
        <v>9</v>
      </c>
      <c r="I538">
        <v>1</v>
      </c>
      <c r="J538">
        <v>0</v>
      </c>
      <c r="K538">
        <v>1</v>
      </c>
      <c r="L538">
        <v>4</v>
      </c>
      <c r="M538">
        <v>4</v>
      </c>
      <c r="N538">
        <v>3</v>
      </c>
      <c r="O538">
        <v>9</v>
      </c>
      <c r="P538">
        <v>0</v>
      </c>
      <c r="Q538">
        <v>0</v>
      </c>
      <c r="R538">
        <v>0</v>
      </c>
      <c r="S538">
        <f t="shared" si="8"/>
        <v>15</v>
      </c>
      <c r="T538">
        <v>1</v>
      </c>
      <c r="U538">
        <v>0.52500000000000002</v>
      </c>
      <c r="V538">
        <v>1</v>
      </c>
    </row>
    <row r="539" spans="1:22" x14ac:dyDescent="0.35">
      <c r="A539" t="s">
        <v>421</v>
      </c>
      <c r="B539" t="s">
        <v>738</v>
      </c>
      <c r="C539" t="s">
        <v>324</v>
      </c>
      <c r="D539" t="s">
        <v>298</v>
      </c>
      <c r="E539">
        <v>11</v>
      </c>
      <c r="F539">
        <v>44</v>
      </c>
      <c r="G539">
        <v>40</v>
      </c>
      <c r="H539">
        <v>8</v>
      </c>
      <c r="I539">
        <v>1</v>
      </c>
      <c r="J539">
        <v>0</v>
      </c>
      <c r="K539">
        <v>2</v>
      </c>
      <c r="L539">
        <v>5</v>
      </c>
      <c r="M539">
        <v>6</v>
      </c>
      <c r="N539">
        <v>4</v>
      </c>
      <c r="O539">
        <v>15</v>
      </c>
      <c r="P539">
        <v>0</v>
      </c>
      <c r="Q539">
        <v>0</v>
      </c>
      <c r="R539">
        <v>0</v>
      </c>
      <c r="S539">
        <f t="shared" si="8"/>
        <v>15</v>
      </c>
      <c r="T539">
        <v>1</v>
      </c>
      <c r="U539">
        <v>0.52500000000000002</v>
      </c>
      <c r="V539">
        <v>1</v>
      </c>
    </row>
    <row r="540" spans="1:22" x14ac:dyDescent="0.35">
      <c r="A540" t="s">
        <v>453</v>
      </c>
      <c r="B540" t="s">
        <v>921</v>
      </c>
      <c r="C540" t="s">
        <v>324</v>
      </c>
      <c r="D540" t="s">
        <v>1050</v>
      </c>
      <c r="E540">
        <v>8</v>
      </c>
      <c r="F540">
        <v>33</v>
      </c>
      <c r="G540">
        <v>30</v>
      </c>
      <c r="H540">
        <v>7</v>
      </c>
      <c r="I540">
        <v>2</v>
      </c>
      <c r="J540">
        <v>0</v>
      </c>
      <c r="K540">
        <v>1</v>
      </c>
      <c r="L540">
        <v>4</v>
      </c>
      <c r="M540">
        <v>3</v>
      </c>
      <c r="N540">
        <v>2</v>
      </c>
      <c r="O540">
        <v>6</v>
      </c>
      <c r="P540">
        <v>0</v>
      </c>
      <c r="Q540">
        <v>0</v>
      </c>
      <c r="R540">
        <v>0</v>
      </c>
      <c r="S540">
        <f t="shared" si="8"/>
        <v>15</v>
      </c>
      <c r="T540">
        <v>1</v>
      </c>
      <c r="U540">
        <v>0.52500000000000002</v>
      </c>
      <c r="V540">
        <v>1</v>
      </c>
    </row>
    <row r="541" spans="1:22" x14ac:dyDescent="0.35">
      <c r="A541" t="s">
        <v>47</v>
      </c>
      <c r="B541" t="s">
        <v>1560</v>
      </c>
      <c r="C541" t="s">
        <v>324</v>
      </c>
      <c r="D541" t="s">
        <v>301</v>
      </c>
      <c r="E541">
        <v>12</v>
      </c>
      <c r="F541">
        <v>48</v>
      </c>
      <c r="G541">
        <v>42</v>
      </c>
      <c r="H541">
        <v>10</v>
      </c>
      <c r="I541">
        <v>2</v>
      </c>
      <c r="J541">
        <v>0</v>
      </c>
      <c r="K541">
        <v>1</v>
      </c>
      <c r="L541">
        <v>5</v>
      </c>
      <c r="M541">
        <v>4</v>
      </c>
      <c r="N541">
        <v>4</v>
      </c>
      <c r="O541">
        <v>14</v>
      </c>
      <c r="P541">
        <v>1</v>
      </c>
      <c r="Q541">
        <v>1</v>
      </c>
      <c r="R541">
        <v>0</v>
      </c>
      <c r="S541">
        <f t="shared" si="8"/>
        <v>15</v>
      </c>
      <c r="T541">
        <v>1</v>
      </c>
      <c r="U541">
        <v>0.52500000000000002</v>
      </c>
      <c r="V541">
        <v>1</v>
      </c>
    </row>
  </sheetData>
  <sortState xmlns:xlrd2="http://schemas.microsoft.com/office/spreadsheetml/2017/richdata2" ref="A1:V541">
    <sortCondition descending="1" ref="S1:S54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924"/>
  <sheetViews>
    <sheetView topLeftCell="H100" workbookViewId="0">
      <selection activeCell="V105" sqref="V105"/>
    </sheetView>
  </sheetViews>
  <sheetFormatPr defaultColWidth="9.1796875" defaultRowHeight="20.75" customHeight="1" x14ac:dyDescent="0.35"/>
  <cols>
    <col min="1" max="2" width="23.1796875" style="2" customWidth="1"/>
    <col min="3" max="4" width="10.6328125" style="2" customWidth="1"/>
    <col min="5" max="18" width="9.1796875" style="2" customWidth="1"/>
    <col min="19" max="27" width="9.1796875" style="2"/>
    <col min="28" max="28" width="7.81640625" style="2" customWidth="1"/>
    <col min="29" max="16384" width="9.1796875" style="2"/>
  </cols>
  <sheetData>
    <row r="1" spans="1:21" ht="20.75" customHeight="1" x14ac:dyDescent="0.35">
      <c r="A1" s="3" t="s">
        <v>19</v>
      </c>
      <c r="B1" s="3" t="s">
        <v>18</v>
      </c>
      <c r="C1" s="3" t="s">
        <v>322</v>
      </c>
      <c r="D1" s="3" t="s">
        <v>0</v>
      </c>
      <c r="E1" s="3" t="s">
        <v>217</v>
      </c>
      <c r="F1" s="3" t="s">
        <v>20</v>
      </c>
      <c r="G1" s="3" t="s">
        <v>218</v>
      </c>
      <c r="H1" s="3" t="s">
        <v>17</v>
      </c>
      <c r="I1" s="3" t="s">
        <v>15</v>
      </c>
      <c r="J1" s="3" t="s">
        <v>490</v>
      </c>
      <c r="K1" s="3" t="s">
        <v>16</v>
      </c>
      <c r="L1" s="3" t="s">
        <v>489</v>
      </c>
      <c r="M1" s="3" t="s">
        <v>219</v>
      </c>
      <c r="N1" s="3" t="s">
        <v>13</v>
      </c>
      <c r="O1" s="3" t="s">
        <v>6</v>
      </c>
      <c r="P1" s="3" t="s">
        <v>294</v>
      </c>
      <c r="Q1" s="3" t="s">
        <v>4</v>
      </c>
      <c r="R1" s="3" t="s">
        <v>10</v>
      </c>
      <c r="S1" s="11" t="s">
        <v>352</v>
      </c>
      <c r="T1" s="11" t="s">
        <v>353</v>
      </c>
      <c r="U1" s="11" t="s">
        <v>354</v>
      </c>
    </row>
    <row r="2" spans="1:21" ht="20.75" customHeight="1" x14ac:dyDescent="0.35">
      <c r="A2" s="11" t="s">
        <v>941</v>
      </c>
      <c r="B2" s="12" t="s">
        <v>942</v>
      </c>
      <c r="C2" s="13" t="s">
        <v>1812</v>
      </c>
      <c r="D2" s="11" t="s">
        <v>309</v>
      </c>
      <c r="E2" s="8">
        <v>32</v>
      </c>
      <c r="F2" s="8">
        <v>32</v>
      </c>
      <c r="G2" s="8">
        <v>199.2</v>
      </c>
      <c r="H2" s="8">
        <v>14</v>
      </c>
      <c r="I2" s="8">
        <v>9</v>
      </c>
      <c r="J2" s="8">
        <v>23</v>
      </c>
      <c r="K2" s="8">
        <v>0</v>
      </c>
      <c r="L2" s="8">
        <v>0</v>
      </c>
      <c r="M2" s="8">
        <v>160</v>
      </c>
      <c r="N2" s="8">
        <v>62</v>
      </c>
      <c r="O2" s="8">
        <v>20</v>
      </c>
      <c r="P2" s="8">
        <v>243</v>
      </c>
      <c r="Q2" s="8">
        <v>44</v>
      </c>
      <c r="R2" s="11">
        <f>G2+(10*H2)-(3*I2)+(3*J2)+(7*K2)+(4*L2)-(0.5*M2)-(0.5*N2)+P2-Q2</f>
        <v>469.20000000000005</v>
      </c>
      <c r="S2" s="11">
        <f t="shared" ref="S2:S65" si="0">R2/15</f>
        <v>31.280000000000005</v>
      </c>
      <c r="T2" s="11">
        <f t="shared" ref="T2:T65" si="1">IF(R2 &gt;= 550,S2*1.35,IF(R2 &gt;= 500,S2*1.3,IF(R2 &gt;= 450,S2*1.25,IF(R2 &gt;= 400,S2*1.2,IF(R2 &gt;= 350,S2*1.1,IF(R2 &gt;= 300,S2,IF(R2 &gt;= 250,S2*0.9,IF(R2 &gt;= 200,S2*0.8,IF(R2 &gt;= 150,S2*0.7,IF(R2 &gt;= 100,S2*0.6,IF(R2 &gt;= 50,S2*0.5,S2*0.4)))))))))))</f>
        <v>39.100000000000009</v>
      </c>
      <c r="U2" s="11">
        <f t="shared" ref="U2:U65" si="2">IF(T2 &lt; 1.5,1,T2)</f>
        <v>39.100000000000009</v>
      </c>
    </row>
    <row r="3" spans="1:21" ht="20.75" customHeight="1" x14ac:dyDescent="0.35">
      <c r="A3" s="11" t="s">
        <v>139</v>
      </c>
      <c r="B3" s="12" t="s">
        <v>997</v>
      </c>
      <c r="C3" s="13" t="s">
        <v>1812</v>
      </c>
      <c r="D3" s="11" t="s">
        <v>304</v>
      </c>
      <c r="E3" s="8">
        <v>32</v>
      </c>
      <c r="F3" s="8">
        <v>32</v>
      </c>
      <c r="G3" s="8">
        <v>193</v>
      </c>
      <c r="H3" s="8">
        <v>14</v>
      </c>
      <c r="I3" s="8">
        <v>9</v>
      </c>
      <c r="J3" s="8">
        <v>21</v>
      </c>
      <c r="K3" s="8">
        <v>0</v>
      </c>
      <c r="L3" s="8">
        <v>0</v>
      </c>
      <c r="M3" s="8">
        <v>158</v>
      </c>
      <c r="N3" s="8">
        <v>65</v>
      </c>
      <c r="O3" s="8">
        <v>19</v>
      </c>
      <c r="P3" s="8">
        <v>239</v>
      </c>
      <c r="Q3" s="8">
        <v>50</v>
      </c>
      <c r="R3" s="11">
        <f t="shared" ref="R3:R66" si="3">G3+(10*H3)-(3*I3)+(3*J3)+(7*K3)+(4*L3)-(0.5*M3)-(0.5*N3)+P3-Q3</f>
        <v>446.5</v>
      </c>
      <c r="S3" s="11">
        <f t="shared" si="0"/>
        <v>29.766666666666666</v>
      </c>
      <c r="T3" s="11">
        <f t="shared" si="1"/>
        <v>35.72</v>
      </c>
      <c r="U3" s="11">
        <f t="shared" si="2"/>
        <v>35.72</v>
      </c>
    </row>
    <row r="4" spans="1:21" ht="20.75" customHeight="1" x14ac:dyDescent="0.35">
      <c r="A4" s="11" t="s">
        <v>132</v>
      </c>
      <c r="B4" s="12" t="s">
        <v>1522</v>
      </c>
      <c r="C4" s="13" t="s">
        <v>1812</v>
      </c>
      <c r="D4" s="11" t="s">
        <v>302</v>
      </c>
      <c r="E4" s="8">
        <v>32</v>
      </c>
      <c r="F4" s="8">
        <v>32</v>
      </c>
      <c r="G4" s="8">
        <v>194</v>
      </c>
      <c r="H4" s="8">
        <v>13</v>
      </c>
      <c r="I4" s="8">
        <v>9</v>
      </c>
      <c r="J4" s="8">
        <v>21</v>
      </c>
      <c r="K4" s="8">
        <v>0</v>
      </c>
      <c r="L4" s="8">
        <v>0</v>
      </c>
      <c r="M4" s="8">
        <v>158</v>
      </c>
      <c r="N4" s="8">
        <v>63</v>
      </c>
      <c r="O4" s="8">
        <v>18</v>
      </c>
      <c r="P4" s="8">
        <v>237</v>
      </c>
      <c r="Q4" s="8">
        <v>52</v>
      </c>
      <c r="R4" s="11">
        <f t="shared" si="3"/>
        <v>434.5</v>
      </c>
      <c r="S4" s="11">
        <f t="shared" si="0"/>
        <v>28.966666666666665</v>
      </c>
      <c r="T4" s="11">
        <f t="shared" si="1"/>
        <v>34.76</v>
      </c>
      <c r="U4" s="11">
        <f t="shared" si="2"/>
        <v>34.76</v>
      </c>
    </row>
    <row r="5" spans="1:21" ht="20.75" customHeight="1" x14ac:dyDescent="0.35">
      <c r="A5" s="11" t="s">
        <v>1081</v>
      </c>
      <c r="B5" s="12" t="s">
        <v>194</v>
      </c>
      <c r="C5" s="13" t="s">
        <v>1812</v>
      </c>
      <c r="D5" s="11" t="s">
        <v>317</v>
      </c>
      <c r="E5" s="8">
        <v>32</v>
      </c>
      <c r="F5" s="8">
        <v>32</v>
      </c>
      <c r="G5" s="8">
        <v>198</v>
      </c>
      <c r="H5" s="8">
        <v>14</v>
      </c>
      <c r="I5" s="8">
        <v>9</v>
      </c>
      <c r="J5" s="8">
        <v>21</v>
      </c>
      <c r="K5" s="8">
        <v>0</v>
      </c>
      <c r="L5" s="8">
        <v>0</v>
      </c>
      <c r="M5" s="8">
        <v>183</v>
      </c>
      <c r="N5" s="8">
        <v>69</v>
      </c>
      <c r="O5" s="8">
        <v>18</v>
      </c>
      <c r="P5" s="8">
        <v>191</v>
      </c>
      <c r="Q5" s="8">
        <v>51</v>
      </c>
      <c r="R5" s="11">
        <f t="shared" si="3"/>
        <v>388</v>
      </c>
      <c r="S5" s="11">
        <f t="shared" si="0"/>
        <v>25.866666666666667</v>
      </c>
      <c r="T5" s="11">
        <f t="shared" si="1"/>
        <v>28.453333333333337</v>
      </c>
      <c r="U5" s="11">
        <f t="shared" si="2"/>
        <v>28.453333333333337</v>
      </c>
    </row>
    <row r="6" spans="1:21" ht="20.75" customHeight="1" x14ac:dyDescent="0.35">
      <c r="A6" s="11" t="s">
        <v>174</v>
      </c>
      <c r="B6" s="12" t="s">
        <v>1469</v>
      </c>
      <c r="C6" s="13" t="s">
        <v>1812</v>
      </c>
      <c r="D6" s="11" t="s">
        <v>298</v>
      </c>
      <c r="E6" s="8">
        <v>32</v>
      </c>
      <c r="F6" s="8">
        <v>32</v>
      </c>
      <c r="G6" s="8">
        <v>195</v>
      </c>
      <c r="H6" s="8">
        <v>12</v>
      </c>
      <c r="I6" s="8">
        <v>10</v>
      </c>
      <c r="J6" s="8">
        <v>19</v>
      </c>
      <c r="K6" s="8">
        <v>0</v>
      </c>
      <c r="L6" s="8">
        <v>0</v>
      </c>
      <c r="M6" s="8">
        <v>176</v>
      </c>
      <c r="N6" s="8">
        <v>78</v>
      </c>
      <c r="O6" s="8">
        <v>26</v>
      </c>
      <c r="P6" s="8">
        <v>196</v>
      </c>
      <c r="Q6" s="8">
        <v>44</v>
      </c>
      <c r="R6" s="11">
        <f t="shared" si="3"/>
        <v>367</v>
      </c>
      <c r="S6" s="11">
        <f t="shared" si="0"/>
        <v>24.466666666666665</v>
      </c>
      <c r="T6" s="11">
        <f t="shared" si="1"/>
        <v>26.913333333333334</v>
      </c>
      <c r="U6" s="11">
        <f t="shared" si="2"/>
        <v>26.913333333333334</v>
      </c>
    </row>
    <row r="7" spans="1:21" ht="20.75" customHeight="1" x14ac:dyDescent="0.35">
      <c r="A7" s="11" t="s">
        <v>169</v>
      </c>
      <c r="B7" s="12" t="s">
        <v>290</v>
      </c>
      <c r="C7" s="13" t="s">
        <v>1812</v>
      </c>
      <c r="D7" s="11" t="s">
        <v>1049</v>
      </c>
      <c r="E7" s="8">
        <v>32</v>
      </c>
      <c r="F7" s="8">
        <v>32</v>
      </c>
      <c r="G7" s="8">
        <v>199.1</v>
      </c>
      <c r="H7" s="8">
        <v>13</v>
      </c>
      <c r="I7" s="8">
        <v>10</v>
      </c>
      <c r="J7" s="8">
        <v>21</v>
      </c>
      <c r="K7" s="8">
        <v>0</v>
      </c>
      <c r="L7" s="8">
        <v>0</v>
      </c>
      <c r="M7" s="8">
        <v>194</v>
      </c>
      <c r="N7" s="8">
        <v>73</v>
      </c>
      <c r="O7" s="8">
        <v>17</v>
      </c>
      <c r="P7" s="8">
        <v>187</v>
      </c>
      <c r="Q7" s="8">
        <v>47</v>
      </c>
      <c r="R7" s="11">
        <f t="shared" si="3"/>
        <v>368.6</v>
      </c>
      <c r="S7" s="11">
        <f t="shared" si="0"/>
        <v>24.573333333333334</v>
      </c>
      <c r="T7" s="11">
        <f t="shared" si="1"/>
        <v>27.030666666666669</v>
      </c>
      <c r="U7" s="11">
        <f t="shared" si="2"/>
        <v>27.030666666666669</v>
      </c>
    </row>
    <row r="8" spans="1:21" ht="20.75" customHeight="1" x14ac:dyDescent="0.35">
      <c r="A8" s="11" t="s">
        <v>64</v>
      </c>
      <c r="B8" s="12" t="s">
        <v>281</v>
      </c>
      <c r="C8" s="13" t="s">
        <v>1812</v>
      </c>
      <c r="D8" s="11" t="s">
        <v>320</v>
      </c>
      <c r="E8" s="8">
        <v>28</v>
      </c>
      <c r="F8" s="8">
        <v>28</v>
      </c>
      <c r="G8" s="8">
        <v>168.2</v>
      </c>
      <c r="H8" s="8">
        <v>12</v>
      </c>
      <c r="I8" s="8">
        <v>8</v>
      </c>
      <c r="J8" s="8">
        <v>18</v>
      </c>
      <c r="K8" s="8">
        <v>0</v>
      </c>
      <c r="L8" s="8">
        <v>0</v>
      </c>
      <c r="M8" s="8">
        <v>140</v>
      </c>
      <c r="N8" s="8">
        <v>60</v>
      </c>
      <c r="O8" s="8">
        <v>18</v>
      </c>
      <c r="P8" s="8">
        <v>206</v>
      </c>
      <c r="Q8" s="8">
        <v>44</v>
      </c>
      <c r="R8" s="11">
        <f t="shared" si="3"/>
        <v>380.2</v>
      </c>
      <c r="S8" s="11">
        <f t="shared" si="0"/>
        <v>25.346666666666668</v>
      </c>
      <c r="T8" s="11">
        <f t="shared" si="1"/>
        <v>27.881333333333338</v>
      </c>
      <c r="U8" s="11">
        <f t="shared" si="2"/>
        <v>27.881333333333338</v>
      </c>
    </row>
    <row r="9" spans="1:21" ht="20.75" customHeight="1" x14ac:dyDescent="0.35">
      <c r="A9" s="11" t="s">
        <v>388</v>
      </c>
      <c r="B9" s="12" t="s">
        <v>802</v>
      </c>
      <c r="C9" s="13" t="s">
        <v>1812</v>
      </c>
      <c r="D9" s="11" t="s">
        <v>307</v>
      </c>
      <c r="E9" s="8">
        <v>32</v>
      </c>
      <c r="F9" s="8">
        <v>32</v>
      </c>
      <c r="G9" s="8">
        <v>185</v>
      </c>
      <c r="H9" s="8">
        <v>12</v>
      </c>
      <c r="I9" s="8">
        <v>10</v>
      </c>
      <c r="J9" s="8">
        <v>18</v>
      </c>
      <c r="K9" s="8">
        <v>0</v>
      </c>
      <c r="L9" s="8">
        <v>0</v>
      </c>
      <c r="M9" s="8">
        <v>155</v>
      </c>
      <c r="N9" s="8">
        <v>73</v>
      </c>
      <c r="O9" s="8">
        <v>22</v>
      </c>
      <c r="P9" s="8">
        <v>217</v>
      </c>
      <c r="Q9" s="8">
        <v>68</v>
      </c>
      <c r="R9" s="11">
        <f t="shared" si="3"/>
        <v>364</v>
      </c>
      <c r="S9" s="11">
        <f t="shared" si="0"/>
        <v>24.266666666666666</v>
      </c>
      <c r="T9" s="11">
        <f t="shared" si="1"/>
        <v>26.693333333333335</v>
      </c>
      <c r="U9" s="11">
        <f t="shared" si="2"/>
        <v>26.693333333333335</v>
      </c>
    </row>
    <row r="10" spans="1:21" ht="20.75" customHeight="1" x14ac:dyDescent="0.35">
      <c r="A10" s="11" t="s">
        <v>127</v>
      </c>
      <c r="B10" s="12" t="s">
        <v>113</v>
      </c>
      <c r="C10" s="13" t="s">
        <v>1812</v>
      </c>
      <c r="D10" s="11" t="s">
        <v>301</v>
      </c>
      <c r="E10" s="8">
        <v>31</v>
      </c>
      <c r="F10" s="8">
        <v>31</v>
      </c>
      <c r="G10" s="8">
        <v>183.2</v>
      </c>
      <c r="H10" s="8">
        <v>11</v>
      </c>
      <c r="I10" s="8">
        <v>11</v>
      </c>
      <c r="J10" s="8">
        <v>17</v>
      </c>
      <c r="K10" s="8">
        <v>0</v>
      </c>
      <c r="L10" s="8">
        <v>0</v>
      </c>
      <c r="M10" s="8">
        <v>156</v>
      </c>
      <c r="N10" s="8">
        <v>80</v>
      </c>
      <c r="O10" s="8">
        <v>28</v>
      </c>
      <c r="P10" s="8">
        <v>220</v>
      </c>
      <c r="Q10" s="8">
        <v>62</v>
      </c>
      <c r="R10" s="11">
        <f t="shared" si="3"/>
        <v>351.2</v>
      </c>
      <c r="S10" s="11">
        <f t="shared" si="0"/>
        <v>23.413333333333334</v>
      </c>
      <c r="T10" s="11">
        <f t="shared" si="1"/>
        <v>25.754666666666669</v>
      </c>
      <c r="U10" s="11">
        <f t="shared" si="2"/>
        <v>25.754666666666669</v>
      </c>
    </row>
    <row r="11" spans="1:21" ht="20.75" customHeight="1" x14ac:dyDescent="0.35">
      <c r="A11" s="11" t="s">
        <v>396</v>
      </c>
      <c r="B11" s="12" t="s">
        <v>502</v>
      </c>
      <c r="C11" s="13" t="s">
        <v>1812</v>
      </c>
      <c r="D11" s="11" t="s">
        <v>306</v>
      </c>
      <c r="E11" s="8">
        <v>29</v>
      </c>
      <c r="F11" s="8">
        <v>29</v>
      </c>
      <c r="G11" s="8">
        <v>174.2</v>
      </c>
      <c r="H11" s="8">
        <v>11</v>
      </c>
      <c r="I11" s="8">
        <v>9</v>
      </c>
      <c r="J11" s="8">
        <v>17</v>
      </c>
      <c r="K11" s="8">
        <v>0</v>
      </c>
      <c r="L11" s="8">
        <v>0</v>
      </c>
      <c r="M11" s="8">
        <v>152</v>
      </c>
      <c r="N11" s="8">
        <v>68</v>
      </c>
      <c r="O11" s="8">
        <v>24</v>
      </c>
      <c r="P11" s="8">
        <v>203</v>
      </c>
      <c r="Q11" s="8">
        <v>40</v>
      </c>
      <c r="R11" s="11">
        <f t="shared" si="3"/>
        <v>361.2</v>
      </c>
      <c r="S11" s="11">
        <f t="shared" si="0"/>
        <v>24.08</v>
      </c>
      <c r="T11" s="11">
        <f t="shared" si="1"/>
        <v>26.488</v>
      </c>
      <c r="U11" s="11">
        <f t="shared" si="2"/>
        <v>26.488</v>
      </c>
    </row>
    <row r="12" spans="1:21" ht="20.75" customHeight="1" x14ac:dyDescent="0.35">
      <c r="A12" s="11" t="s">
        <v>109</v>
      </c>
      <c r="B12" s="12" t="s">
        <v>1259</v>
      </c>
      <c r="C12" s="13" t="s">
        <v>1812</v>
      </c>
      <c r="D12" s="11" t="s">
        <v>1050</v>
      </c>
      <c r="E12" s="8">
        <v>29</v>
      </c>
      <c r="F12" s="8">
        <v>29</v>
      </c>
      <c r="G12" s="8">
        <v>172</v>
      </c>
      <c r="H12" s="8">
        <v>12</v>
      </c>
      <c r="I12" s="8">
        <v>9</v>
      </c>
      <c r="J12" s="8">
        <v>17</v>
      </c>
      <c r="K12" s="8">
        <v>0</v>
      </c>
      <c r="L12" s="8">
        <v>0</v>
      </c>
      <c r="M12" s="8">
        <v>140</v>
      </c>
      <c r="N12" s="8">
        <v>63</v>
      </c>
      <c r="O12" s="8">
        <v>19</v>
      </c>
      <c r="P12" s="8">
        <v>211</v>
      </c>
      <c r="Q12" s="8">
        <v>62</v>
      </c>
      <c r="R12" s="11">
        <f t="shared" si="3"/>
        <v>363.5</v>
      </c>
      <c r="S12" s="11">
        <f t="shared" si="0"/>
        <v>24.233333333333334</v>
      </c>
      <c r="T12" s="11">
        <f t="shared" si="1"/>
        <v>26.65666666666667</v>
      </c>
      <c r="U12" s="11">
        <f t="shared" si="2"/>
        <v>26.65666666666667</v>
      </c>
    </row>
    <row r="13" spans="1:21" ht="20.75" customHeight="1" x14ac:dyDescent="0.35">
      <c r="A13" s="11" t="s">
        <v>283</v>
      </c>
      <c r="B13" s="12" t="s">
        <v>807</v>
      </c>
      <c r="C13" s="13" t="s">
        <v>1812</v>
      </c>
      <c r="D13" s="11" t="s">
        <v>315</v>
      </c>
      <c r="E13" s="8">
        <v>31</v>
      </c>
      <c r="F13" s="8">
        <v>31</v>
      </c>
      <c r="G13" s="8">
        <v>189.1</v>
      </c>
      <c r="H13" s="8">
        <v>13</v>
      </c>
      <c r="I13" s="8">
        <v>9</v>
      </c>
      <c r="J13" s="8">
        <v>20</v>
      </c>
      <c r="K13" s="8">
        <v>0</v>
      </c>
      <c r="L13" s="8">
        <v>0</v>
      </c>
      <c r="M13" s="8">
        <v>176</v>
      </c>
      <c r="N13" s="8">
        <v>69</v>
      </c>
      <c r="O13" s="8">
        <v>19</v>
      </c>
      <c r="P13" s="8">
        <v>180</v>
      </c>
      <c r="Q13" s="8">
        <v>54</v>
      </c>
      <c r="R13" s="11">
        <f t="shared" si="3"/>
        <v>355.6</v>
      </c>
      <c r="S13" s="11">
        <f t="shared" si="0"/>
        <v>23.706666666666667</v>
      </c>
      <c r="T13" s="11">
        <f t="shared" si="1"/>
        <v>26.077333333333335</v>
      </c>
      <c r="U13" s="11">
        <f t="shared" si="2"/>
        <v>26.077333333333335</v>
      </c>
    </row>
    <row r="14" spans="1:21" ht="20.75" customHeight="1" x14ac:dyDescent="0.35">
      <c r="A14" s="11" t="s">
        <v>127</v>
      </c>
      <c r="B14" s="12" t="s">
        <v>58</v>
      </c>
      <c r="C14" s="13" t="s">
        <v>1812</v>
      </c>
      <c r="D14" s="11" t="s">
        <v>312</v>
      </c>
      <c r="E14" s="8">
        <v>31</v>
      </c>
      <c r="F14" s="8">
        <v>31</v>
      </c>
      <c r="G14" s="8">
        <v>184.1</v>
      </c>
      <c r="H14" s="8">
        <v>12</v>
      </c>
      <c r="I14" s="8">
        <v>10</v>
      </c>
      <c r="J14" s="8">
        <v>18</v>
      </c>
      <c r="K14" s="8">
        <v>0</v>
      </c>
      <c r="L14" s="8">
        <v>0</v>
      </c>
      <c r="M14" s="8">
        <v>165</v>
      </c>
      <c r="N14" s="8">
        <v>74</v>
      </c>
      <c r="O14" s="8">
        <v>21</v>
      </c>
      <c r="P14" s="8">
        <v>200</v>
      </c>
      <c r="Q14" s="8">
        <v>61</v>
      </c>
      <c r="R14" s="11">
        <f t="shared" si="3"/>
        <v>347.6</v>
      </c>
      <c r="S14" s="11">
        <f t="shared" si="0"/>
        <v>23.173333333333336</v>
      </c>
      <c r="T14" s="11">
        <f t="shared" si="1"/>
        <v>23.173333333333336</v>
      </c>
      <c r="U14" s="11">
        <f t="shared" si="2"/>
        <v>23.173333333333336</v>
      </c>
    </row>
    <row r="15" spans="1:21" ht="20.75" customHeight="1" x14ac:dyDescent="0.35">
      <c r="A15" s="11" t="s">
        <v>101</v>
      </c>
      <c r="B15" s="12" t="s">
        <v>833</v>
      </c>
      <c r="C15" s="13" t="s">
        <v>1812</v>
      </c>
      <c r="D15" s="11" t="s">
        <v>317</v>
      </c>
      <c r="E15" s="8">
        <v>31</v>
      </c>
      <c r="F15" s="8">
        <v>31</v>
      </c>
      <c r="G15" s="8">
        <v>181</v>
      </c>
      <c r="H15" s="8">
        <v>12</v>
      </c>
      <c r="I15" s="8">
        <v>10</v>
      </c>
      <c r="J15" s="8">
        <v>17</v>
      </c>
      <c r="K15" s="8">
        <v>0</v>
      </c>
      <c r="L15" s="8">
        <v>0</v>
      </c>
      <c r="M15" s="8">
        <v>159</v>
      </c>
      <c r="N15" s="8">
        <v>72</v>
      </c>
      <c r="O15" s="8">
        <v>23</v>
      </c>
      <c r="P15" s="8">
        <v>198</v>
      </c>
      <c r="Q15" s="8">
        <v>57</v>
      </c>
      <c r="R15" s="11">
        <f t="shared" si="3"/>
        <v>347.5</v>
      </c>
      <c r="S15" s="11">
        <f t="shared" si="0"/>
        <v>23.166666666666668</v>
      </c>
      <c r="T15" s="11">
        <f t="shared" si="1"/>
        <v>23.166666666666668</v>
      </c>
      <c r="U15" s="11">
        <f t="shared" si="2"/>
        <v>23.166666666666668</v>
      </c>
    </row>
    <row r="16" spans="1:21" ht="20.75" customHeight="1" x14ac:dyDescent="0.35">
      <c r="A16" s="11" t="s">
        <v>486</v>
      </c>
      <c r="B16" s="12" t="s">
        <v>348</v>
      </c>
      <c r="C16" s="13" t="s">
        <v>1812</v>
      </c>
      <c r="D16" s="11" t="s">
        <v>304</v>
      </c>
      <c r="E16" s="8">
        <v>31</v>
      </c>
      <c r="F16" s="8">
        <v>31</v>
      </c>
      <c r="G16" s="8">
        <v>181.1</v>
      </c>
      <c r="H16" s="8">
        <v>12</v>
      </c>
      <c r="I16" s="8">
        <v>10</v>
      </c>
      <c r="J16" s="8">
        <v>17</v>
      </c>
      <c r="K16" s="8">
        <v>0</v>
      </c>
      <c r="L16" s="8">
        <v>0</v>
      </c>
      <c r="M16" s="8">
        <v>171</v>
      </c>
      <c r="N16" s="8">
        <v>74</v>
      </c>
      <c r="O16" s="8">
        <v>21</v>
      </c>
      <c r="P16" s="8">
        <v>190</v>
      </c>
      <c r="Q16" s="8">
        <v>48</v>
      </c>
      <c r="R16" s="11">
        <f t="shared" si="3"/>
        <v>341.6</v>
      </c>
      <c r="S16" s="11">
        <f t="shared" si="0"/>
        <v>22.773333333333333</v>
      </c>
      <c r="T16" s="11">
        <f t="shared" si="1"/>
        <v>22.773333333333333</v>
      </c>
      <c r="U16" s="11">
        <f t="shared" si="2"/>
        <v>22.773333333333333</v>
      </c>
    </row>
    <row r="17" spans="1:21" ht="20.75" customHeight="1" x14ac:dyDescent="0.35">
      <c r="A17" s="11" t="s">
        <v>97</v>
      </c>
      <c r="B17" s="12" t="s">
        <v>2016</v>
      </c>
      <c r="C17" s="13" t="s">
        <v>1812</v>
      </c>
      <c r="D17" s="11" t="s">
        <v>311</v>
      </c>
      <c r="E17" s="8">
        <v>0</v>
      </c>
      <c r="F17" s="8">
        <v>66</v>
      </c>
      <c r="G17" s="8">
        <v>66</v>
      </c>
      <c r="H17" s="8">
        <v>4</v>
      </c>
      <c r="I17" s="8">
        <v>3</v>
      </c>
      <c r="J17" s="8">
        <v>0</v>
      </c>
      <c r="K17" s="8">
        <v>36</v>
      </c>
      <c r="L17" s="8">
        <v>3</v>
      </c>
      <c r="M17" s="8">
        <v>48</v>
      </c>
      <c r="N17" s="8">
        <v>22</v>
      </c>
      <c r="O17" s="8">
        <v>7</v>
      </c>
      <c r="P17" s="8">
        <v>91</v>
      </c>
      <c r="Q17" s="8">
        <v>24</v>
      </c>
      <c r="R17" s="11">
        <f t="shared" si="3"/>
        <v>393</v>
      </c>
      <c r="S17" s="11">
        <f t="shared" si="0"/>
        <v>26.2</v>
      </c>
      <c r="T17" s="11">
        <f t="shared" si="1"/>
        <v>28.82</v>
      </c>
      <c r="U17" s="11">
        <f t="shared" si="2"/>
        <v>28.82</v>
      </c>
    </row>
    <row r="18" spans="1:21" ht="20.75" customHeight="1" x14ac:dyDescent="0.35">
      <c r="A18" s="11" t="s">
        <v>143</v>
      </c>
      <c r="B18" s="12" t="s">
        <v>516</v>
      </c>
      <c r="C18" s="13" t="s">
        <v>1812</v>
      </c>
      <c r="D18" s="11" t="s">
        <v>298</v>
      </c>
      <c r="E18" s="8">
        <v>31</v>
      </c>
      <c r="F18" s="8">
        <v>31</v>
      </c>
      <c r="G18" s="8">
        <v>178.1</v>
      </c>
      <c r="H18" s="8">
        <v>12</v>
      </c>
      <c r="I18" s="8">
        <v>10</v>
      </c>
      <c r="J18" s="8">
        <v>17</v>
      </c>
      <c r="K18" s="8">
        <v>0</v>
      </c>
      <c r="L18" s="8">
        <v>0</v>
      </c>
      <c r="M18" s="8">
        <v>166</v>
      </c>
      <c r="N18" s="8">
        <v>69</v>
      </c>
      <c r="O18" s="8">
        <v>22</v>
      </c>
      <c r="P18" s="8">
        <v>174</v>
      </c>
      <c r="Q18" s="8">
        <v>34</v>
      </c>
      <c r="R18" s="11">
        <f t="shared" si="3"/>
        <v>341.6</v>
      </c>
      <c r="S18" s="11">
        <f t="shared" si="0"/>
        <v>22.773333333333333</v>
      </c>
      <c r="T18" s="11">
        <f t="shared" si="1"/>
        <v>22.773333333333333</v>
      </c>
      <c r="U18" s="11">
        <f t="shared" si="2"/>
        <v>22.773333333333333</v>
      </c>
    </row>
    <row r="19" spans="1:21" ht="20.75" customHeight="1" x14ac:dyDescent="0.35">
      <c r="A19" s="11" t="s">
        <v>157</v>
      </c>
      <c r="B19" s="12" t="s">
        <v>57</v>
      </c>
      <c r="C19" s="13" t="s">
        <v>1812</v>
      </c>
      <c r="D19" s="11" t="s">
        <v>319</v>
      </c>
      <c r="E19" s="8">
        <v>29</v>
      </c>
      <c r="F19" s="8">
        <v>29</v>
      </c>
      <c r="G19" s="8">
        <v>172.2</v>
      </c>
      <c r="H19" s="8">
        <v>11</v>
      </c>
      <c r="I19" s="8">
        <v>10</v>
      </c>
      <c r="J19" s="8">
        <v>16</v>
      </c>
      <c r="K19" s="8">
        <v>0</v>
      </c>
      <c r="L19" s="8">
        <v>0</v>
      </c>
      <c r="M19" s="8">
        <v>155</v>
      </c>
      <c r="N19" s="8">
        <v>73</v>
      </c>
      <c r="O19" s="8">
        <v>25</v>
      </c>
      <c r="P19" s="8">
        <v>189</v>
      </c>
      <c r="Q19" s="8">
        <v>42</v>
      </c>
      <c r="R19" s="11">
        <f t="shared" si="3"/>
        <v>333.2</v>
      </c>
      <c r="S19" s="11">
        <f t="shared" si="0"/>
        <v>22.213333333333331</v>
      </c>
      <c r="T19" s="11">
        <f t="shared" si="1"/>
        <v>22.213333333333331</v>
      </c>
      <c r="U19" s="11">
        <f t="shared" si="2"/>
        <v>22.213333333333331</v>
      </c>
    </row>
    <row r="20" spans="1:21" ht="20.75" customHeight="1" x14ac:dyDescent="0.35">
      <c r="A20" s="11" t="s">
        <v>541</v>
      </c>
      <c r="B20" s="12" t="s">
        <v>265</v>
      </c>
      <c r="C20" s="13" t="s">
        <v>1812</v>
      </c>
      <c r="D20" s="11" t="s">
        <v>1046</v>
      </c>
      <c r="E20" s="8">
        <v>0</v>
      </c>
      <c r="F20" s="8">
        <v>66</v>
      </c>
      <c r="G20" s="8">
        <v>66</v>
      </c>
      <c r="H20" s="8">
        <v>4</v>
      </c>
      <c r="I20" s="8">
        <v>2</v>
      </c>
      <c r="J20" s="8">
        <v>0</v>
      </c>
      <c r="K20" s="8">
        <v>32</v>
      </c>
      <c r="L20" s="8">
        <v>2</v>
      </c>
      <c r="M20" s="8">
        <v>41</v>
      </c>
      <c r="N20" s="8">
        <v>17</v>
      </c>
      <c r="O20" s="8">
        <v>6</v>
      </c>
      <c r="P20" s="8">
        <v>105</v>
      </c>
      <c r="Q20" s="8">
        <v>25</v>
      </c>
      <c r="R20" s="11">
        <f t="shared" si="3"/>
        <v>383</v>
      </c>
      <c r="S20" s="11">
        <f t="shared" si="0"/>
        <v>25.533333333333335</v>
      </c>
      <c r="T20" s="11">
        <f t="shared" si="1"/>
        <v>28.08666666666667</v>
      </c>
      <c r="U20" s="11">
        <f t="shared" si="2"/>
        <v>28.08666666666667</v>
      </c>
    </row>
    <row r="21" spans="1:21" ht="20.75" customHeight="1" x14ac:dyDescent="0.35">
      <c r="A21" s="11" t="s">
        <v>169</v>
      </c>
      <c r="B21" s="12" t="s">
        <v>906</v>
      </c>
      <c r="C21" s="13" t="s">
        <v>1812</v>
      </c>
      <c r="D21" s="11" t="s">
        <v>298</v>
      </c>
      <c r="E21" s="8">
        <v>29</v>
      </c>
      <c r="F21" s="8">
        <v>29</v>
      </c>
      <c r="G21" s="8">
        <v>166.1</v>
      </c>
      <c r="H21" s="8">
        <v>11</v>
      </c>
      <c r="I21" s="8">
        <v>9</v>
      </c>
      <c r="J21" s="8">
        <v>16</v>
      </c>
      <c r="K21" s="8">
        <v>0</v>
      </c>
      <c r="L21" s="8">
        <v>0</v>
      </c>
      <c r="M21" s="8">
        <v>144</v>
      </c>
      <c r="N21" s="8">
        <v>63</v>
      </c>
      <c r="O21" s="8">
        <v>21</v>
      </c>
      <c r="P21" s="8">
        <v>182</v>
      </c>
      <c r="Q21" s="8">
        <v>39</v>
      </c>
      <c r="R21" s="11">
        <f t="shared" si="3"/>
        <v>336.6</v>
      </c>
      <c r="S21" s="11">
        <f t="shared" si="0"/>
        <v>22.44</v>
      </c>
      <c r="T21" s="11">
        <f t="shared" si="1"/>
        <v>22.44</v>
      </c>
      <c r="U21" s="11">
        <f t="shared" si="2"/>
        <v>22.44</v>
      </c>
    </row>
    <row r="22" spans="1:21" ht="20.75" customHeight="1" x14ac:dyDescent="0.35">
      <c r="A22" s="11" t="s">
        <v>781</v>
      </c>
      <c r="B22" s="12" t="s">
        <v>640</v>
      </c>
      <c r="C22" s="13" t="s">
        <v>1812</v>
      </c>
      <c r="D22" s="11" t="s">
        <v>309</v>
      </c>
      <c r="E22" s="8">
        <v>31</v>
      </c>
      <c r="F22" s="8">
        <v>31</v>
      </c>
      <c r="G22" s="8">
        <v>190.1</v>
      </c>
      <c r="H22" s="8">
        <v>12</v>
      </c>
      <c r="I22" s="8">
        <v>10</v>
      </c>
      <c r="J22" s="8">
        <v>19</v>
      </c>
      <c r="K22" s="8">
        <v>0</v>
      </c>
      <c r="L22" s="8">
        <v>0</v>
      </c>
      <c r="M22" s="8">
        <v>180</v>
      </c>
      <c r="N22" s="8">
        <v>73</v>
      </c>
      <c r="O22" s="8">
        <v>16</v>
      </c>
      <c r="P22" s="8">
        <v>176</v>
      </c>
      <c r="Q22" s="8">
        <v>62</v>
      </c>
      <c r="R22" s="11">
        <f t="shared" si="3"/>
        <v>324.60000000000002</v>
      </c>
      <c r="S22" s="11">
        <f t="shared" si="0"/>
        <v>21.64</v>
      </c>
      <c r="T22" s="11">
        <f t="shared" si="1"/>
        <v>21.64</v>
      </c>
      <c r="U22" s="11">
        <f t="shared" si="2"/>
        <v>21.64</v>
      </c>
    </row>
    <row r="23" spans="1:21" ht="20.75" customHeight="1" x14ac:dyDescent="0.35">
      <c r="A23" s="11" t="s">
        <v>144</v>
      </c>
      <c r="B23" s="12" t="s">
        <v>475</v>
      </c>
      <c r="C23" s="13" t="s">
        <v>1812</v>
      </c>
      <c r="D23" s="11" t="s">
        <v>307</v>
      </c>
      <c r="E23" s="8">
        <v>31</v>
      </c>
      <c r="F23" s="8">
        <v>31</v>
      </c>
      <c r="G23" s="8">
        <v>185.1</v>
      </c>
      <c r="H23" s="8">
        <v>11</v>
      </c>
      <c r="I23" s="8">
        <v>10</v>
      </c>
      <c r="J23" s="8">
        <v>17</v>
      </c>
      <c r="K23" s="8">
        <v>0</v>
      </c>
      <c r="L23" s="8">
        <v>0</v>
      </c>
      <c r="M23" s="8">
        <v>176</v>
      </c>
      <c r="N23" s="8">
        <v>82</v>
      </c>
      <c r="O23" s="8">
        <v>25</v>
      </c>
      <c r="P23" s="8">
        <v>181</v>
      </c>
      <c r="Q23" s="8">
        <v>55</v>
      </c>
      <c r="R23" s="11">
        <f t="shared" si="3"/>
        <v>313.10000000000002</v>
      </c>
      <c r="S23" s="11">
        <f t="shared" si="0"/>
        <v>20.873333333333335</v>
      </c>
      <c r="T23" s="11">
        <f t="shared" si="1"/>
        <v>20.873333333333335</v>
      </c>
      <c r="U23" s="11">
        <f t="shared" si="2"/>
        <v>20.873333333333335</v>
      </c>
    </row>
    <row r="24" spans="1:21" ht="20.75" customHeight="1" x14ac:dyDescent="0.35">
      <c r="A24" s="11" t="s">
        <v>99</v>
      </c>
      <c r="B24" s="12" t="s">
        <v>767</v>
      </c>
      <c r="C24" s="13" t="s">
        <v>1812</v>
      </c>
      <c r="D24" s="11" t="s">
        <v>1046</v>
      </c>
      <c r="E24" s="8">
        <v>29</v>
      </c>
      <c r="F24" s="8">
        <v>29</v>
      </c>
      <c r="G24" s="8">
        <v>174</v>
      </c>
      <c r="H24" s="8">
        <v>10</v>
      </c>
      <c r="I24" s="8">
        <v>10</v>
      </c>
      <c r="J24" s="8">
        <v>16</v>
      </c>
      <c r="K24" s="8">
        <v>0</v>
      </c>
      <c r="L24" s="8">
        <v>0</v>
      </c>
      <c r="M24" s="8">
        <v>156</v>
      </c>
      <c r="N24" s="8">
        <v>77</v>
      </c>
      <c r="O24" s="8">
        <v>27</v>
      </c>
      <c r="P24" s="8">
        <v>192</v>
      </c>
      <c r="Q24" s="8">
        <v>54</v>
      </c>
      <c r="R24" s="11">
        <f t="shared" si="3"/>
        <v>313.5</v>
      </c>
      <c r="S24" s="11">
        <f t="shared" si="0"/>
        <v>20.9</v>
      </c>
      <c r="T24" s="11">
        <f t="shared" si="1"/>
        <v>20.9</v>
      </c>
      <c r="U24" s="11">
        <f t="shared" si="2"/>
        <v>20.9</v>
      </c>
    </row>
    <row r="25" spans="1:21" ht="20.75" customHeight="1" x14ac:dyDescent="0.35">
      <c r="A25" s="11" t="s">
        <v>80</v>
      </c>
      <c r="B25" s="12" t="s">
        <v>493</v>
      </c>
      <c r="C25" s="13" t="s">
        <v>1812</v>
      </c>
      <c r="D25" s="11" t="s">
        <v>317</v>
      </c>
      <c r="E25" s="8">
        <v>31</v>
      </c>
      <c r="F25" s="8">
        <v>31</v>
      </c>
      <c r="G25" s="8">
        <v>180.2</v>
      </c>
      <c r="H25" s="8">
        <v>11</v>
      </c>
      <c r="I25" s="8">
        <v>10</v>
      </c>
      <c r="J25" s="8">
        <v>16</v>
      </c>
      <c r="K25" s="8">
        <v>0</v>
      </c>
      <c r="L25" s="8">
        <v>0</v>
      </c>
      <c r="M25" s="8">
        <v>174</v>
      </c>
      <c r="N25" s="8">
        <v>80</v>
      </c>
      <c r="O25" s="8">
        <v>26</v>
      </c>
      <c r="P25" s="8">
        <v>175</v>
      </c>
      <c r="Q25" s="8">
        <v>47</v>
      </c>
      <c r="R25" s="11">
        <f t="shared" si="3"/>
        <v>309.2</v>
      </c>
      <c r="S25" s="11">
        <f t="shared" si="0"/>
        <v>20.613333333333333</v>
      </c>
      <c r="T25" s="11">
        <f t="shared" si="1"/>
        <v>20.613333333333333</v>
      </c>
      <c r="U25" s="11">
        <f t="shared" si="2"/>
        <v>20.613333333333333</v>
      </c>
    </row>
    <row r="26" spans="1:21" ht="20.75" customHeight="1" x14ac:dyDescent="0.35">
      <c r="A26" s="11" t="s">
        <v>270</v>
      </c>
      <c r="B26" s="12" t="s">
        <v>377</v>
      </c>
      <c r="C26" s="13" t="s">
        <v>1812</v>
      </c>
      <c r="D26" s="11" t="s">
        <v>306</v>
      </c>
      <c r="E26" s="8">
        <v>29</v>
      </c>
      <c r="F26" s="8">
        <v>29</v>
      </c>
      <c r="G26" s="8">
        <v>174.2</v>
      </c>
      <c r="H26" s="8">
        <v>11</v>
      </c>
      <c r="I26" s="8">
        <v>9</v>
      </c>
      <c r="J26" s="8">
        <v>17</v>
      </c>
      <c r="K26" s="8">
        <v>0</v>
      </c>
      <c r="L26" s="8">
        <v>0</v>
      </c>
      <c r="M26" s="8">
        <v>165</v>
      </c>
      <c r="N26" s="8">
        <v>71</v>
      </c>
      <c r="O26" s="8">
        <v>21</v>
      </c>
      <c r="P26" s="8">
        <v>172</v>
      </c>
      <c r="Q26" s="8">
        <v>45</v>
      </c>
      <c r="R26" s="11">
        <f t="shared" si="3"/>
        <v>317.2</v>
      </c>
      <c r="S26" s="11">
        <f t="shared" si="0"/>
        <v>21.146666666666665</v>
      </c>
      <c r="T26" s="11">
        <f t="shared" si="1"/>
        <v>21.146666666666665</v>
      </c>
      <c r="U26" s="11">
        <f t="shared" si="2"/>
        <v>21.146666666666665</v>
      </c>
    </row>
    <row r="27" spans="1:21" ht="20.75" customHeight="1" x14ac:dyDescent="0.35">
      <c r="A27" s="11" t="s">
        <v>66</v>
      </c>
      <c r="B27" s="12" t="s">
        <v>65</v>
      </c>
      <c r="C27" s="13" t="s">
        <v>1812</v>
      </c>
      <c r="D27" s="11" t="s">
        <v>298</v>
      </c>
      <c r="E27" s="8">
        <v>31</v>
      </c>
      <c r="F27" s="8">
        <v>31</v>
      </c>
      <c r="G27" s="8">
        <v>181.1</v>
      </c>
      <c r="H27" s="8">
        <v>11</v>
      </c>
      <c r="I27" s="8">
        <v>10</v>
      </c>
      <c r="J27" s="8">
        <v>16</v>
      </c>
      <c r="K27" s="8">
        <v>0</v>
      </c>
      <c r="L27" s="8">
        <v>0</v>
      </c>
      <c r="M27" s="8">
        <v>171</v>
      </c>
      <c r="N27" s="8">
        <v>78</v>
      </c>
      <c r="O27" s="8">
        <v>25</v>
      </c>
      <c r="P27" s="8">
        <v>172</v>
      </c>
      <c r="Q27" s="8">
        <v>51</v>
      </c>
      <c r="R27" s="11">
        <f t="shared" si="3"/>
        <v>305.60000000000002</v>
      </c>
      <c r="S27" s="11">
        <f t="shared" si="0"/>
        <v>20.373333333333335</v>
      </c>
      <c r="T27" s="11">
        <f t="shared" si="1"/>
        <v>20.373333333333335</v>
      </c>
      <c r="U27" s="11">
        <f t="shared" si="2"/>
        <v>20.373333333333335</v>
      </c>
    </row>
    <row r="28" spans="1:21" ht="20.75" customHeight="1" x14ac:dyDescent="0.35">
      <c r="A28" s="11" t="s">
        <v>195</v>
      </c>
      <c r="B28" s="12" t="s">
        <v>173</v>
      </c>
      <c r="C28" s="13" t="s">
        <v>1812</v>
      </c>
      <c r="D28" s="11" t="s">
        <v>314</v>
      </c>
      <c r="E28" s="8">
        <v>29</v>
      </c>
      <c r="F28" s="8">
        <v>29</v>
      </c>
      <c r="G28" s="8">
        <v>168.1</v>
      </c>
      <c r="H28" s="8">
        <v>11</v>
      </c>
      <c r="I28" s="8">
        <v>9</v>
      </c>
      <c r="J28" s="8">
        <v>15</v>
      </c>
      <c r="K28" s="8">
        <v>0</v>
      </c>
      <c r="L28" s="8">
        <v>0</v>
      </c>
      <c r="M28" s="8">
        <v>144</v>
      </c>
      <c r="N28" s="8">
        <v>71</v>
      </c>
      <c r="O28" s="8">
        <v>22</v>
      </c>
      <c r="P28" s="8">
        <v>185</v>
      </c>
      <c r="Q28" s="8">
        <v>62</v>
      </c>
      <c r="R28" s="11">
        <f t="shared" si="3"/>
        <v>311.60000000000002</v>
      </c>
      <c r="S28" s="11">
        <f t="shared" si="0"/>
        <v>20.773333333333333</v>
      </c>
      <c r="T28" s="11">
        <f t="shared" si="1"/>
        <v>20.773333333333333</v>
      </c>
      <c r="U28" s="11">
        <f t="shared" si="2"/>
        <v>20.773333333333333</v>
      </c>
    </row>
    <row r="29" spans="1:21" ht="20.75" customHeight="1" x14ac:dyDescent="0.35">
      <c r="A29" s="11" t="s">
        <v>523</v>
      </c>
      <c r="B29" s="12" t="s">
        <v>1084</v>
      </c>
      <c r="C29" s="13" t="s">
        <v>1812</v>
      </c>
      <c r="D29" s="11" t="s">
        <v>320</v>
      </c>
      <c r="E29" s="8">
        <v>28</v>
      </c>
      <c r="F29" s="8">
        <v>28</v>
      </c>
      <c r="G29" s="8">
        <v>161</v>
      </c>
      <c r="H29" s="8">
        <v>11</v>
      </c>
      <c r="I29" s="8">
        <v>9</v>
      </c>
      <c r="J29" s="8">
        <v>15</v>
      </c>
      <c r="K29" s="8">
        <v>0</v>
      </c>
      <c r="L29" s="8">
        <v>0</v>
      </c>
      <c r="M29" s="8">
        <v>139</v>
      </c>
      <c r="N29" s="8">
        <v>68</v>
      </c>
      <c r="O29" s="8">
        <v>21</v>
      </c>
      <c r="P29" s="8">
        <v>187</v>
      </c>
      <c r="Q29" s="8">
        <v>58</v>
      </c>
      <c r="R29" s="11">
        <f t="shared" si="3"/>
        <v>314.5</v>
      </c>
      <c r="S29" s="11">
        <f t="shared" si="0"/>
        <v>20.966666666666665</v>
      </c>
      <c r="T29" s="11">
        <f t="shared" si="1"/>
        <v>20.966666666666665</v>
      </c>
      <c r="U29" s="11">
        <f t="shared" si="2"/>
        <v>20.966666666666665</v>
      </c>
    </row>
    <row r="30" spans="1:21" ht="20.75" customHeight="1" x14ac:dyDescent="0.35">
      <c r="A30" s="11" t="s">
        <v>83</v>
      </c>
      <c r="B30" s="12" t="s">
        <v>670</v>
      </c>
      <c r="C30" s="13" t="s">
        <v>1812</v>
      </c>
      <c r="D30" s="11" t="s">
        <v>315</v>
      </c>
      <c r="E30" s="8">
        <v>0</v>
      </c>
      <c r="F30" s="8">
        <v>65</v>
      </c>
      <c r="G30" s="8">
        <v>65</v>
      </c>
      <c r="H30" s="8">
        <v>4</v>
      </c>
      <c r="I30" s="8">
        <v>3</v>
      </c>
      <c r="J30" s="8">
        <v>0</v>
      </c>
      <c r="K30" s="8">
        <v>33</v>
      </c>
      <c r="L30" s="8">
        <v>2</v>
      </c>
      <c r="M30" s="8">
        <v>52</v>
      </c>
      <c r="N30" s="8">
        <v>23</v>
      </c>
      <c r="O30" s="8">
        <v>7</v>
      </c>
      <c r="P30" s="8">
        <v>79</v>
      </c>
      <c r="Q30" s="8">
        <v>22</v>
      </c>
      <c r="R30" s="11">
        <f t="shared" si="3"/>
        <v>354.5</v>
      </c>
      <c r="S30" s="11">
        <f t="shared" si="0"/>
        <v>23.633333333333333</v>
      </c>
      <c r="T30" s="11">
        <f t="shared" si="1"/>
        <v>25.99666666666667</v>
      </c>
      <c r="U30" s="11">
        <f t="shared" si="2"/>
        <v>25.99666666666667</v>
      </c>
    </row>
    <row r="31" spans="1:21" ht="20.75" customHeight="1" x14ac:dyDescent="0.35">
      <c r="A31" s="11" t="s">
        <v>464</v>
      </c>
      <c r="B31" s="12" t="s">
        <v>839</v>
      </c>
      <c r="C31" s="13" t="s">
        <v>1812</v>
      </c>
      <c r="D31" s="11" t="s">
        <v>297</v>
      </c>
      <c r="E31" s="8">
        <v>31</v>
      </c>
      <c r="F31" s="8">
        <v>31</v>
      </c>
      <c r="G31" s="8">
        <v>184</v>
      </c>
      <c r="H31" s="8">
        <v>11</v>
      </c>
      <c r="I31" s="8">
        <v>11</v>
      </c>
      <c r="J31" s="8">
        <v>16</v>
      </c>
      <c r="K31" s="8">
        <v>0</v>
      </c>
      <c r="L31" s="8">
        <v>0</v>
      </c>
      <c r="M31" s="8">
        <v>186</v>
      </c>
      <c r="N31" s="8">
        <v>87</v>
      </c>
      <c r="O31" s="8">
        <v>23</v>
      </c>
      <c r="P31" s="8">
        <v>174</v>
      </c>
      <c r="Q31" s="8">
        <v>59</v>
      </c>
      <c r="R31" s="11">
        <f t="shared" si="3"/>
        <v>287.5</v>
      </c>
      <c r="S31" s="11">
        <f t="shared" si="0"/>
        <v>19.166666666666668</v>
      </c>
      <c r="T31" s="11">
        <f t="shared" si="1"/>
        <v>17.25</v>
      </c>
      <c r="U31" s="11">
        <f t="shared" si="2"/>
        <v>17.25</v>
      </c>
    </row>
    <row r="32" spans="1:21" ht="20.75" customHeight="1" x14ac:dyDescent="0.35">
      <c r="A32" s="11" t="s">
        <v>42</v>
      </c>
      <c r="B32" s="12" t="s">
        <v>621</v>
      </c>
      <c r="C32" s="13" t="s">
        <v>1812</v>
      </c>
      <c r="D32" s="11" t="s">
        <v>312</v>
      </c>
      <c r="E32" s="8">
        <v>0</v>
      </c>
      <c r="F32" s="8">
        <v>66</v>
      </c>
      <c r="G32" s="8">
        <v>66</v>
      </c>
      <c r="H32" s="8">
        <v>4</v>
      </c>
      <c r="I32" s="8">
        <v>3</v>
      </c>
      <c r="J32" s="8">
        <v>0</v>
      </c>
      <c r="K32" s="8">
        <v>31</v>
      </c>
      <c r="L32" s="8">
        <v>2</v>
      </c>
      <c r="M32" s="8">
        <v>49</v>
      </c>
      <c r="N32" s="8">
        <v>24</v>
      </c>
      <c r="O32" s="8">
        <v>8</v>
      </c>
      <c r="P32" s="8">
        <v>90</v>
      </c>
      <c r="Q32" s="8">
        <v>25</v>
      </c>
      <c r="R32" s="11">
        <f t="shared" si="3"/>
        <v>350.5</v>
      </c>
      <c r="S32" s="11">
        <f t="shared" si="0"/>
        <v>23.366666666666667</v>
      </c>
      <c r="T32" s="11">
        <f t="shared" si="1"/>
        <v>25.703333333333337</v>
      </c>
      <c r="U32" s="11">
        <f t="shared" si="2"/>
        <v>25.703333333333337</v>
      </c>
    </row>
    <row r="33" spans="1:21" ht="20.75" customHeight="1" x14ac:dyDescent="0.35">
      <c r="A33" s="11" t="s">
        <v>1144</v>
      </c>
      <c r="B33" s="12" t="s">
        <v>202</v>
      </c>
      <c r="C33" s="13" t="s">
        <v>1812</v>
      </c>
      <c r="D33" s="11" t="s">
        <v>318</v>
      </c>
      <c r="E33" s="8">
        <v>0</v>
      </c>
      <c r="F33" s="8">
        <v>70</v>
      </c>
      <c r="G33" s="8">
        <v>70</v>
      </c>
      <c r="H33" s="8">
        <v>4</v>
      </c>
      <c r="I33" s="8">
        <v>3</v>
      </c>
      <c r="J33" s="8">
        <v>0</v>
      </c>
      <c r="K33" s="8">
        <v>30</v>
      </c>
      <c r="L33" s="8">
        <v>3</v>
      </c>
      <c r="M33" s="8">
        <v>55</v>
      </c>
      <c r="N33" s="8">
        <v>23</v>
      </c>
      <c r="O33" s="8">
        <v>7</v>
      </c>
      <c r="P33" s="8">
        <v>88</v>
      </c>
      <c r="Q33" s="8">
        <v>22</v>
      </c>
      <c r="R33" s="11">
        <f t="shared" si="3"/>
        <v>350</v>
      </c>
      <c r="S33" s="11">
        <f t="shared" si="0"/>
        <v>23.333333333333332</v>
      </c>
      <c r="T33" s="11">
        <f t="shared" si="1"/>
        <v>25.666666666666668</v>
      </c>
      <c r="U33" s="11">
        <f t="shared" si="2"/>
        <v>25.666666666666668</v>
      </c>
    </row>
    <row r="34" spans="1:21" ht="20.75" customHeight="1" x14ac:dyDescent="0.35">
      <c r="A34" s="11" t="s">
        <v>386</v>
      </c>
      <c r="B34" s="12" t="s">
        <v>351</v>
      </c>
      <c r="C34" s="13" t="s">
        <v>1812</v>
      </c>
      <c r="D34" s="11" t="s">
        <v>314</v>
      </c>
      <c r="E34" s="8">
        <v>0</v>
      </c>
      <c r="F34" s="8">
        <v>64</v>
      </c>
      <c r="G34" s="8">
        <v>64</v>
      </c>
      <c r="H34" s="8">
        <v>4</v>
      </c>
      <c r="I34" s="8">
        <v>3</v>
      </c>
      <c r="J34" s="8">
        <v>0</v>
      </c>
      <c r="K34" s="8">
        <v>32</v>
      </c>
      <c r="L34" s="8">
        <v>3</v>
      </c>
      <c r="M34" s="8">
        <v>48</v>
      </c>
      <c r="N34" s="8">
        <v>22</v>
      </c>
      <c r="O34" s="8">
        <v>6</v>
      </c>
      <c r="P34" s="8">
        <v>81</v>
      </c>
      <c r="Q34" s="8">
        <v>28</v>
      </c>
      <c r="R34" s="11">
        <f t="shared" si="3"/>
        <v>349</v>
      </c>
      <c r="S34" s="11">
        <f t="shared" si="0"/>
        <v>23.266666666666666</v>
      </c>
      <c r="T34" s="11">
        <f t="shared" si="1"/>
        <v>23.266666666666666</v>
      </c>
      <c r="U34" s="11">
        <f t="shared" si="2"/>
        <v>23.266666666666666</v>
      </c>
    </row>
    <row r="35" spans="1:21" ht="20.75" customHeight="1" x14ac:dyDescent="0.35">
      <c r="A35" s="11" t="s">
        <v>27</v>
      </c>
      <c r="B35" s="12" t="s">
        <v>805</v>
      </c>
      <c r="C35" s="13" t="s">
        <v>1812</v>
      </c>
      <c r="D35" s="11" t="s">
        <v>316</v>
      </c>
      <c r="E35" s="8">
        <v>28</v>
      </c>
      <c r="F35" s="8">
        <v>28</v>
      </c>
      <c r="G35" s="8">
        <v>163.19999999999999</v>
      </c>
      <c r="H35" s="8">
        <v>10</v>
      </c>
      <c r="I35" s="8">
        <v>9</v>
      </c>
      <c r="J35" s="8">
        <v>15</v>
      </c>
      <c r="K35" s="8">
        <v>0</v>
      </c>
      <c r="L35" s="8">
        <v>0</v>
      </c>
      <c r="M35" s="8">
        <v>147</v>
      </c>
      <c r="N35" s="8">
        <v>70</v>
      </c>
      <c r="O35" s="8">
        <v>24</v>
      </c>
      <c r="P35" s="8">
        <v>172</v>
      </c>
      <c r="Q35" s="8">
        <v>45</v>
      </c>
      <c r="R35" s="11">
        <f t="shared" si="3"/>
        <v>299.7</v>
      </c>
      <c r="S35" s="11">
        <f t="shared" si="0"/>
        <v>19.98</v>
      </c>
      <c r="T35" s="11">
        <f t="shared" si="1"/>
        <v>17.981999999999999</v>
      </c>
      <c r="U35" s="11">
        <f t="shared" si="2"/>
        <v>17.981999999999999</v>
      </c>
    </row>
    <row r="36" spans="1:21" ht="20.75" customHeight="1" x14ac:dyDescent="0.35">
      <c r="A36" s="11" t="s">
        <v>400</v>
      </c>
      <c r="B36" s="12" t="s">
        <v>333</v>
      </c>
      <c r="C36" s="13" t="s">
        <v>1812</v>
      </c>
      <c r="D36" s="11" t="s">
        <v>1049</v>
      </c>
      <c r="E36" s="8">
        <v>31</v>
      </c>
      <c r="F36" s="8">
        <v>31</v>
      </c>
      <c r="G36" s="8">
        <v>179.2</v>
      </c>
      <c r="H36" s="8">
        <v>10</v>
      </c>
      <c r="I36" s="8">
        <v>11</v>
      </c>
      <c r="J36" s="8">
        <v>15</v>
      </c>
      <c r="K36" s="8">
        <v>0</v>
      </c>
      <c r="L36" s="8">
        <v>0</v>
      </c>
      <c r="M36" s="8">
        <v>167</v>
      </c>
      <c r="N36" s="8">
        <v>84</v>
      </c>
      <c r="O36" s="8">
        <v>26</v>
      </c>
      <c r="P36" s="8">
        <v>188</v>
      </c>
      <c r="Q36" s="8">
        <v>69</v>
      </c>
      <c r="R36" s="11">
        <f t="shared" si="3"/>
        <v>284.7</v>
      </c>
      <c r="S36" s="11">
        <f t="shared" si="0"/>
        <v>18.98</v>
      </c>
      <c r="T36" s="11">
        <f t="shared" si="1"/>
        <v>17.082000000000001</v>
      </c>
      <c r="U36" s="11">
        <f t="shared" si="2"/>
        <v>17.082000000000001</v>
      </c>
    </row>
    <row r="37" spans="1:21" ht="20.75" customHeight="1" x14ac:dyDescent="0.35">
      <c r="A37" s="11" t="s">
        <v>57</v>
      </c>
      <c r="B37" s="12" t="s">
        <v>1274</v>
      </c>
      <c r="C37" s="13" t="s">
        <v>1812</v>
      </c>
      <c r="D37" s="11" t="s">
        <v>1048</v>
      </c>
      <c r="E37" s="8">
        <v>31</v>
      </c>
      <c r="F37" s="8">
        <v>31</v>
      </c>
      <c r="G37" s="8">
        <v>174.2</v>
      </c>
      <c r="H37" s="8">
        <v>10</v>
      </c>
      <c r="I37" s="8">
        <v>11</v>
      </c>
      <c r="J37" s="8">
        <v>15</v>
      </c>
      <c r="K37" s="8">
        <v>0</v>
      </c>
      <c r="L37" s="8">
        <v>0</v>
      </c>
      <c r="M37" s="8">
        <v>157</v>
      </c>
      <c r="N37" s="8">
        <v>78</v>
      </c>
      <c r="O37" s="8">
        <v>25</v>
      </c>
      <c r="P37" s="8">
        <v>184</v>
      </c>
      <c r="Q37" s="8">
        <v>63</v>
      </c>
      <c r="R37" s="11">
        <f t="shared" si="3"/>
        <v>289.7</v>
      </c>
      <c r="S37" s="11">
        <f t="shared" si="0"/>
        <v>19.313333333333333</v>
      </c>
      <c r="T37" s="11">
        <f t="shared" si="1"/>
        <v>17.382000000000001</v>
      </c>
      <c r="U37" s="11">
        <f t="shared" si="2"/>
        <v>17.382000000000001</v>
      </c>
    </row>
    <row r="38" spans="1:21" ht="20.75" customHeight="1" x14ac:dyDescent="0.35">
      <c r="A38" s="11" t="s">
        <v>468</v>
      </c>
      <c r="B38" s="12" t="s">
        <v>1320</v>
      </c>
      <c r="C38" s="13" t="s">
        <v>1812</v>
      </c>
      <c r="D38" s="11" t="s">
        <v>318</v>
      </c>
      <c r="E38" s="8">
        <v>31</v>
      </c>
      <c r="F38" s="8">
        <v>31</v>
      </c>
      <c r="G38" s="8">
        <v>182</v>
      </c>
      <c r="H38" s="8">
        <v>10</v>
      </c>
      <c r="I38" s="8">
        <v>11</v>
      </c>
      <c r="J38" s="8">
        <v>16</v>
      </c>
      <c r="K38" s="8">
        <v>0</v>
      </c>
      <c r="L38" s="8">
        <v>0</v>
      </c>
      <c r="M38" s="8">
        <v>175</v>
      </c>
      <c r="N38" s="8">
        <v>83</v>
      </c>
      <c r="O38" s="8">
        <v>26</v>
      </c>
      <c r="P38" s="8">
        <v>172</v>
      </c>
      <c r="Q38" s="8">
        <v>56</v>
      </c>
      <c r="R38" s="11">
        <f t="shared" si="3"/>
        <v>284</v>
      </c>
      <c r="S38" s="11">
        <f t="shared" si="0"/>
        <v>18.933333333333334</v>
      </c>
      <c r="T38" s="11">
        <f t="shared" si="1"/>
        <v>17.04</v>
      </c>
      <c r="U38" s="11">
        <f t="shared" si="2"/>
        <v>17.04</v>
      </c>
    </row>
    <row r="39" spans="1:21" ht="20.75" customHeight="1" x14ac:dyDescent="0.35">
      <c r="A39" s="11" t="s">
        <v>848</v>
      </c>
      <c r="B39" s="12" t="s">
        <v>849</v>
      </c>
      <c r="C39" s="13" t="s">
        <v>1812</v>
      </c>
      <c r="D39" s="11" t="s">
        <v>296</v>
      </c>
      <c r="E39" s="8">
        <v>31</v>
      </c>
      <c r="F39" s="8">
        <v>31</v>
      </c>
      <c r="G39" s="8">
        <v>177.2</v>
      </c>
      <c r="H39" s="8">
        <v>10</v>
      </c>
      <c r="I39" s="8">
        <v>11</v>
      </c>
      <c r="J39" s="8">
        <v>15</v>
      </c>
      <c r="K39" s="8">
        <v>0</v>
      </c>
      <c r="L39" s="8">
        <v>0</v>
      </c>
      <c r="M39" s="8">
        <v>166</v>
      </c>
      <c r="N39" s="8">
        <v>81</v>
      </c>
      <c r="O39" s="8">
        <v>26</v>
      </c>
      <c r="P39" s="8">
        <v>182</v>
      </c>
      <c r="Q39" s="8">
        <v>63</v>
      </c>
      <c r="R39" s="11">
        <f t="shared" si="3"/>
        <v>284.7</v>
      </c>
      <c r="S39" s="11">
        <f t="shared" si="0"/>
        <v>18.98</v>
      </c>
      <c r="T39" s="11">
        <f t="shared" si="1"/>
        <v>17.082000000000001</v>
      </c>
      <c r="U39" s="11">
        <f t="shared" si="2"/>
        <v>17.082000000000001</v>
      </c>
    </row>
    <row r="40" spans="1:21" ht="20.75" customHeight="1" x14ac:dyDescent="0.35">
      <c r="A40" s="11" t="s">
        <v>90</v>
      </c>
      <c r="B40" s="12" t="s">
        <v>1007</v>
      </c>
      <c r="C40" s="13" t="s">
        <v>1812</v>
      </c>
      <c r="D40" s="11" t="s">
        <v>1048</v>
      </c>
      <c r="E40" s="8">
        <v>31</v>
      </c>
      <c r="F40" s="8">
        <v>31</v>
      </c>
      <c r="G40" s="8">
        <v>171</v>
      </c>
      <c r="H40" s="8">
        <v>11</v>
      </c>
      <c r="I40" s="8">
        <v>10</v>
      </c>
      <c r="J40" s="8">
        <v>15</v>
      </c>
      <c r="K40" s="8">
        <v>0</v>
      </c>
      <c r="L40" s="8">
        <v>0</v>
      </c>
      <c r="M40" s="8">
        <v>164</v>
      </c>
      <c r="N40" s="8">
        <v>71</v>
      </c>
      <c r="O40" s="8">
        <v>19</v>
      </c>
      <c r="P40" s="8">
        <v>161</v>
      </c>
      <c r="Q40" s="8">
        <v>45</v>
      </c>
      <c r="R40" s="11">
        <f t="shared" si="3"/>
        <v>294.5</v>
      </c>
      <c r="S40" s="11">
        <f t="shared" si="0"/>
        <v>19.633333333333333</v>
      </c>
      <c r="T40" s="11">
        <f t="shared" si="1"/>
        <v>17.670000000000002</v>
      </c>
      <c r="U40" s="11">
        <f t="shared" si="2"/>
        <v>17.670000000000002</v>
      </c>
    </row>
    <row r="41" spans="1:21" ht="20.75" customHeight="1" x14ac:dyDescent="0.35">
      <c r="A41" s="11" t="s">
        <v>249</v>
      </c>
      <c r="B41" s="12" t="s">
        <v>291</v>
      </c>
      <c r="C41" s="13" t="s">
        <v>1812</v>
      </c>
      <c r="D41" s="11" t="s">
        <v>317</v>
      </c>
      <c r="E41" s="8">
        <v>24</v>
      </c>
      <c r="F41" s="8">
        <v>24</v>
      </c>
      <c r="G41" s="8">
        <v>145</v>
      </c>
      <c r="H41" s="8">
        <v>10</v>
      </c>
      <c r="I41" s="8">
        <v>7</v>
      </c>
      <c r="J41" s="8">
        <v>15</v>
      </c>
      <c r="K41" s="8">
        <v>0</v>
      </c>
      <c r="L41" s="8">
        <v>0</v>
      </c>
      <c r="M41" s="8">
        <v>121</v>
      </c>
      <c r="N41" s="8">
        <v>52</v>
      </c>
      <c r="O41" s="8">
        <v>17</v>
      </c>
      <c r="P41" s="8">
        <v>167</v>
      </c>
      <c r="Q41" s="8">
        <v>37</v>
      </c>
      <c r="R41" s="11">
        <f t="shared" si="3"/>
        <v>312.5</v>
      </c>
      <c r="S41" s="11">
        <f t="shared" si="0"/>
        <v>20.833333333333332</v>
      </c>
      <c r="T41" s="11">
        <f t="shared" si="1"/>
        <v>20.833333333333332</v>
      </c>
      <c r="U41" s="11">
        <f t="shared" si="2"/>
        <v>20.833333333333332</v>
      </c>
    </row>
    <row r="42" spans="1:21" ht="20.75" customHeight="1" x14ac:dyDescent="0.35">
      <c r="A42" s="11" t="s">
        <v>1501</v>
      </c>
      <c r="B42" s="12" t="s">
        <v>1502</v>
      </c>
      <c r="C42" s="13" t="s">
        <v>1812</v>
      </c>
      <c r="D42" s="11" t="s">
        <v>311</v>
      </c>
      <c r="E42" s="8">
        <v>26</v>
      </c>
      <c r="F42" s="8">
        <v>26</v>
      </c>
      <c r="G42" s="8">
        <v>154.1</v>
      </c>
      <c r="H42" s="8">
        <v>11</v>
      </c>
      <c r="I42" s="8">
        <v>7</v>
      </c>
      <c r="J42" s="8">
        <v>15</v>
      </c>
      <c r="K42" s="8">
        <v>0</v>
      </c>
      <c r="L42" s="8">
        <v>0</v>
      </c>
      <c r="M42" s="8">
        <v>139</v>
      </c>
      <c r="N42" s="8">
        <v>59</v>
      </c>
      <c r="O42" s="8">
        <v>17</v>
      </c>
      <c r="P42" s="8">
        <v>163</v>
      </c>
      <c r="Q42" s="8">
        <v>47</v>
      </c>
      <c r="R42" s="11">
        <f t="shared" si="3"/>
        <v>305.10000000000002</v>
      </c>
      <c r="S42" s="11">
        <f t="shared" si="0"/>
        <v>20.34</v>
      </c>
      <c r="T42" s="11">
        <f t="shared" si="1"/>
        <v>20.34</v>
      </c>
      <c r="U42" s="11">
        <f t="shared" si="2"/>
        <v>20.34</v>
      </c>
    </row>
    <row r="43" spans="1:21" ht="20.75" customHeight="1" x14ac:dyDescent="0.35">
      <c r="A43" s="11" t="s">
        <v>612</v>
      </c>
      <c r="B43" s="12" t="s">
        <v>566</v>
      </c>
      <c r="C43" s="13" t="s">
        <v>1812</v>
      </c>
      <c r="D43" s="11" t="s">
        <v>310</v>
      </c>
      <c r="E43" s="8">
        <v>29</v>
      </c>
      <c r="F43" s="8">
        <v>29</v>
      </c>
      <c r="G43" s="8">
        <v>173.2</v>
      </c>
      <c r="H43" s="8">
        <v>11</v>
      </c>
      <c r="I43" s="8">
        <v>10</v>
      </c>
      <c r="J43" s="8">
        <v>16</v>
      </c>
      <c r="K43" s="8">
        <v>0</v>
      </c>
      <c r="L43" s="8">
        <v>0</v>
      </c>
      <c r="M43" s="8">
        <v>164</v>
      </c>
      <c r="N43" s="8">
        <v>76</v>
      </c>
      <c r="O43" s="8">
        <v>24</v>
      </c>
      <c r="P43" s="8">
        <v>156</v>
      </c>
      <c r="Q43" s="8">
        <v>52</v>
      </c>
      <c r="R43" s="11">
        <f t="shared" si="3"/>
        <v>285.2</v>
      </c>
      <c r="S43" s="11">
        <f t="shared" si="0"/>
        <v>19.013333333333332</v>
      </c>
      <c r="T43" s="11">
        <f t="shared" si="1"/>
        <v>17.111999999999998</v>
      </c>
      <c r="U43" s="11">
        <f t="shared" si="2"/>
        <v>17.111999999999998</v>
      </c>
    </row>
    <row r="44" spans="1:21" ht="20.75" customHeight="1" x14ac:dyDescent="0.35">
      <c r="A44" s="11" t="s">
        <v>913</v>
      </c>
      <c r="B44" s="12" t="s">
        <v>520</v>
      </c>
      <c r="C44" s="13" t="s">
        <v>1812</v>
      </c>
      <c r="D44" s="11" t="s">
        <v>306</v>
      </c>
      <c r="E44" s="8">
        <v>29</v>
      </c>
      <c r="F44" s="8">
        <v>29</v>
      </c>
      <c r="G44" s="8">
        <v>161.1</v>
      </c>
      <c r="H44" s="8">
        <v>10</v>
      </c>
      <c r="I44" s="8">
        <v>9</v>
      </c>
      <c r="J44" s="8">
        <v>14</v>
      </c>
      <c r="K44" s="8">
        <v>0</v>
      </c>
      <c r="L44" s="8">
        <v>0</v>
      </c>
      <c r="M44" s="8">
        <v>142</v>
      </c>
      <c r="N44" s="8">
        <v>68</v>
      </c>
      <c r="O44" s="8">
        <v>21</v>
      </c>
      <c r="P44" s="8">
        <v>182</v>
      </c>
      <c r="Q44" s="8">
        <v>61</v>
      </c>
      <c r="R44" s="11">
        <f t="shared" si="3"/>
        <v>292.10000000000002</v>
      </c>
      <c r="S44" s="11">
        <f t="shared" si="0"/>
        <v>19.473333333333336</v>
      </c>
      <c r="T44" s="11">
        <f t="shared" si="1"/>
        <v>17.526000000000003</v>
      </c>
      <c r="U44" s="11">
        <f t="shared" si="2"/>
        <v>17.526000000000003</v>
      </c>
    </row>
    <row r="45" spans="1:21" ht="20.75" customHeight="1" x14ac:dyDescent="0.35">
      <c r="A45" s="11" t="s">
        <v>64</v>
      </c>
      <c r="B45" s="12" t="s">
        <v>500</v>
      </c>
      <c r="C45" s="13" t="s">
        <v>1812</v>
      </c>
      <c r="D45" s="11" t="s">
        <v>305</v>
      </c>
      <c r="E45" s="8">
        <v>29</v>
      </c>
      <c r="F45" s="8">
        <v>39</v>
      </c>
      <c r="G45" s="8">
        <v>181.1</v>
      </c>
      <c r="H45" s="8">
        <v>11</v>
      </c>
      <c r="I45" s="8">
        <v>11</v>
      </c>
      <c r="J45" s="8">
        <v>14</v>
      </c>
      <c r="K45" s="8">
        <v>0</v>
      </c>
      <c r="L45" s="8">
        <v>1</v>
      </c>
      <c r="M45" s="8">
        <v>180</v>
      </c>
      <c r="N45" s="8">
        <v>86</v>
      </c>
      <c r="O45" s="8">
        <v>25</v>
      </c>
      <c r="P45" s="8">
        <v>164</v>
      </c>
      <c r="Q45" s="8">
        <v>61</v>
      </c>
      <c r="R45" s="11">
        <f t="shared" si="3"/>
        <v>274.10000000000002</v>
      </c>
      <c r="S45" s="11">
        <f t="shared" si="0"/>
        <v>18.273333333333333</v>
      </c>
      <c r="T45" s="11">
        <f t="shared" si="1"/>
        <v>16.446000000000002</v>
      </c>
      <c r="U45" s="11">
        <f t="shared" si="2"/>
        <v>16.446000000000002</v>
      </c>
    </row>
    <row r="46" spans="1:21" ht="20.75" customHeight="1" x14ac:dyDescent="0.35">
      <c r="A46" s="11" t="s">
        <v>1003</v>
      </c>
      <c r="B46" s="12" t="s">
        <v>551</v>
      </c>
      <c r="C46" s="13" t="s">
        <v>1812</v>
      </c>
      <c r="D46" s="11" t="s">
        <v>317</v>
      </c>
      <c r="E46" s="8">
        <v>0</v>
      </c>
      <c r="F46" s="8">
        <v>70</v>
      </c>
      <c r="G46" s="8">
        <v>70</v>
      </c>
      <c r="H46" s="8">
        <v>4</v>
      </c>
      <c r="I46" s="8">
        <v>3</v>
      </c>
      <c r="J46" s="8">
        <v>0</v>
      </c>
      <c r="K46" s="8">
        <v>29</v>
      </c>
      <c r="L46" s="8">
        <v>3</v>
      </c>
      <c r="M46" s="8">
        <v>56</v>
      </c>
      <c r="N46" s="8">
        <v>22</v>
      </c>
      <c r="O46" s="8">
        <v>5</v>
      </c>
      <c r="P46" s="8">
        <v>83</v>
      </c>
      <c r="Q46" s="8">
        <v>23</v>
      </c>
      <c r="R46" s="11">
        <f t="shared" si="3"/>
        <v>337</v>
      </c>
      <c r="S46" s="11">
        <f t="shared" si="0"/>
        <v>22.466666666666665</v>
      </c>
      <c r="T46" s="11">
        <f t="shared" si="1"/>
        <v>22.466666666666665</v>
      </c>
      <c r="U46" s="11">
        <f t="shared" si="2"/>
        <v>22.466666666666665</v>
      </c>
    </row>
    <row r="47" spans="1:21" ht="20.75" customHeight="1" x14ac:dyDescent="0.35">
      <c r="A47" s="11" t="s">
        <v>54</v>
      </c>
      <c r="B47" s="12" t="s">
        <v>867</v>
      </c>
      <c r="C47" s="13" t="s">
        <v>1812</v>
      </c>
      <c r="D47" s="11" t="s">
        <v>1046</v>
      </c>
      <c r="E47" s="8">
        <v>29</v>
      </c>
      <c r="F47" s="8">
        <v>29</v>
      </c>
      <c r="G47" s="8">
        <v>166.2</v>
      </c>
      <c r="H47" s="8">
        <v>10</v>
      </c>
      <c r="I47" s="8">
        <v>10</v>
      </c>
      <c r="J47" s="8">
        <v>15</v>
      </c>
      <c r="K47" s="8">
        <v>0</v>
      </c>
      <c r="L47" s="8">
        <v>0</v>
      </c>
      <c r="M47" s="8">
        <v>150</v>
      </c>
      <c r="N47" s="8">
        <v>70</v>
      </c>
      <c r="O47" s="8">
        <v>22</v>
      </c>
      <c r="P47" s="8">
        <v>173</v>
      </c>
      <c r="Q47" s="8">
        <v>58</v>
      </c>
      <c r="R47" s="11">
        <f t="shared" si="3"/>
        <v>286.2</v>
      </c>
      <c r="S47" s="11">
        <f t="shared" si="0"/>
        <v>19.079999999999998</v>
      </c>
      <c r="T47" s="11">
        <f t="shared" si="1"/>
        <v>17.172000000000001</v>
      </c>
      <c r="U47" s="11">
        <f t="shared" si="2"/>
        <v>17.172000000000001</v>
      </c>
    </row>
    <row r="48" spans="1:21" ht="20.75" customHeight="1" x14ac:dyDescent="0.35">
      <c r="A48" s="11" t="s">
        <v>43</v>
      </c>
      <c r="B48" s="12" t="s">
        <v>513</v>
      </c>
      <c r="C48" s="13" t="s">
        <v>1812</v>
      </c>
      <c r="D48" s="11" t="s">
        <v>315</v>
      </c>
      <c r="E48" s="8">
        <v>28</v>
      </c>
      <c r="F48" s="8">
        <v>28</v>
      </c>
      <c r="G48" s="8">
        <v>161.19999999999999</v>
      </c>
      <c r="H48" s="8">
        <v>10</v>
      </c>
      <c r="I48" s="8">
        <v>9</v>
      </c>
      <c r="J48" s="8">
        <v>14</v>
      </c>
      <c r="K48" s="8">
        <v>0</v>
      </c>
      <c r="L48" s="8">
        <v>0</v>
      </c>
      <c r="M48" s="8">
        <v>143</v>
      </c>
      <c r="N48" s="8">
        <v>71</v>
      </c>
      <c r="O48" s="8">
        <v>23</v>
      </c>
      <c r="P48" s="8">
        <v>175</v>
      </c>
      <c r="Q48" s="8">
        <v>59</v>
      </c>
      <c r="R48" s="11">
        <f t="shared" si="3"/>
        <v>285.2</v>
      </c>
      <c r="S48" s="11">
        <f t="shared" si="0"/>
        <v>19.013333333333332</v>
      </c>
      <c r="T48" s="11">
        <f t="shared" si="1"/>
        <v>17.111999999999998</v>
      </c>
      <c r="U48" s="11">
        <f t="shared" si="2"/>
        <v>17.111999999999998</v>
      </c>
    </row>
    <row r="49" spans="1:21" ht="20.75" customHeight="1" x14ac:dyDescent="0.35">
      <c r="A49" s="11" t="s">
        <v>81</v>
      </c>
      <c r="B49" s="12" t="s">
        <v>391</v>
      </c>
      <c r="C49" s="13" t="s">
        <v>1812</v>
      </c>
      <c r="D49" s="11" t="s">
        <v>309</v>
      </c>
      <c r="E49" s="8">
        <v>29</v>
      </c>
      <c r="F49" s="8">
        <v>29</v>
      </c>
      <c r="G49" s="8">
        <v>163</v>
      </c>
      <c r="H49" s="8">
        <v>10</v>
      </c>
      <c r="I49" s="8">
        <v>10</v>
      </c>
      <c r="J49" s="8">
        <v>14</v>
      </c>
      <c r="K49" s="8">
        <v>0</v>
      </c>
      <c r="L49" s="8">
        <v>0</v>
      </c>
      <c r="M49" s="8">
        <v>149</v>
      </c>
      <c r="N49" s="8">
        <v>71</v>
      </c>
      <c r="O49" s="8">
        <v>21</v>
      </c>
      <c r="P49" s="8">
        <v>177</v>
      </c>
      <c r="Q49" s="8">
        <v>57</v>
      </c>
      <c r="R49" s="11">
        <f t="shared" si="3"/>
        <v>285</v>
      </c>
      <c r="S49" s="11">
        <f t="shared" si="0"/>
        <v>19</v>
      </c>
      <c r="T49" s="11">
        <f t="shared" si="1"/>
        <v>17.100000000000001</v>
      </c>
      <c r="U49" s="11">
        <f t="shared" si="2"/>
        <v>17.100000000000001</v>
      </c>
    </row>
    <row r="50" spans="1:21" ht="20.75" customHeight="1" x14ac:dyDescent="0.35">
      <c r="A50" s="11" t="s">
        <v>237</v>
      </c>
      <c r="B50" s="12" t="s">
        <v>236</v>
      </c>
      <c r="C50" s="13" t="s">
        <v>1812</v>
      </c>
      <c r="D50" s="11" t="s">
        <v>304</v>
      </c>
      <c r="E50" s="8">
        <v>0</v>
      </c>
      <c r="F50" s="8">
        <v>62</v>
      </c>
      <c r="G50" s="8">
        <v>62</v>
      </c>
      <c r="H50" s="8">
        <v>3</v>
      </c>
      <c r="I50" s="8">
        <v>3</v>
      </c>
      <c r="J50" s="8">
        <v>0</v>
      </c>
      <c r="K50" s="8">
        <v>31</v>
      </c>
      <c r="L50" s="8">
        <v>2</v>
      </c>
      <c r="M50" s="8">
        <v>45</v>
      </c>
      <c r="N50" s="8">
        <v>21</v>
      </c>
      <c r="O50" s="8">
        <v>6</v>
      </c>
      <c r="P50" s="8">
        <v>86</v>
      </c>
      <c r="Q50" s="8">
        <v>28</v>
      </c>
      <c r="R50" s="11">
        <f t="shared" si="3"/>
        <v>333</v>
      </c>
      <c r="S50" s="11">
        <f t="shared" si="0"/>
        <v>22.2</v>
      </c>
      <c r="T50" s="11">
        <f t="shared" si="1"/>
        <v>22.2</v>
      </c>
      <c r="U50" s="11">
        <f t="shared" si="2"/>
        <v>22.2</v>
      </c>
    </row>
    <row r="51" spans="1:21" ht="20.75" customHeight="1" x14ac:dyDescent="0.35">
      <c r="A51" s="11" t="s">
        <v>841</v>
      </c>
      <c r="B51" s="12" t="s">
        <v>451</v>
      </c>
      <c r="C51" s="13" t="s">
        <v>1812</v>
      </c>
      <c r="D51" s="11" t="s">
        <v>304</v>
      </c>
      <c r="E51" s="8">
        <v>29</v>
      </c>
      <c r="F51" s="8">
        <v>29</v>
      </c>
      <c r="G51" s="8">
        <v>171.2</v>
      </c>
      <c r="H51" s="8">
        <v>11</v>
      </c>
      <c r="I51" s="8">
        <v>10</v>
      </c>
      <c r="J51" s="8">
        <v>16</v>
      </c>
      <c r="K51" s="8">
        <v>0</v>
      </c>
      <c r="L51" s="8">
        <v>0</v>
      </c>
      <c r="M51" s="8">
        <v>170</v>
      </c>
      <c r="N51" s="8">
        <v>71</v>
      </c>
      <c r="O51" s="8">
        <v>18</v>
      </c>
      <c r="P51" s="8">
        <v>153</v>
      </c>
      <c r="Q51" s="8">
        <v>49</v>
      </c>
      <c r="R51" s="11">
        <f t="shared" si="3"/>
        <v>282.7</v>
      </c>
      <c r="S51" s="11">
        <f t="shared" si="0"/>
        <v>18.846666666666668</v>
      </c>
      <c r="T51" s="11">
        <f t="shared" si="1"/>
        <v>16.962</v>
      </c>
      <c r="U51" s="11">
        <f t="shared" si="2"/>
        <v>16.962</v>
      </c>
    </row>
    <row r="52" spans="1:21" ht="20.75" customHeight="1" x14ac:dyDescent="0.35">
      <c r="A52" s="11" t="s">
        <v>860</v>
      </c>
      <c r="B52" s="12" t="s">
        <v>351</v>
      </c>
      <c r="C52" s="13" t="s">
        <v>1812</v>
      </c>
      <c r="D52" s="11" t="s">
        <v>318</v>
      </c>
      <c r="E52" s="8">
        <v>31</v>
      </c>
      <c r="F52" s="8">
        <v>31</v>
      </c>
      <c r="G52" s="8">
        <v>177.1</v>
      </c>
      <c r="H52" s="8">
        <v>10</v>
      </c>
      <c r="I52" s="8">
        <v>11</v>
      </c>
      <c r="J52" s="8">
        <v>15</v>
      </c>
      <c r="K52" s="8">
        <v>0</v>
      </c>
      <c r="L52" s="8">
        <v>0</v>
      </c>
      <c r="M52" s="8">
        <v>163</v>
      </c>
      <c r="N52" s="8">
        <v>80</v>
      </c>
      <c r="O52" s="8">
        <v>23</v>
      </c>
      <c r="P52" s="8">
        <v>181</v>
      </c>
      <c r="Q52" s="8">
        <v>76</v>
      </c>
      <c r="R52" s="11">
        <f t="shared" si="3"/>
        <v>272.60000000000002</v>
      </c>
      <c r="S52" s="11">
        <f t="shared" si="0"/>
        <v>18.173333333333336</v>
      </c>
      <c r="T52" s="11">
        <f t="shared" si="1"/>
        <v>16.356000000000002</v>
      </c>
      <c r="U52" s="11">
        <f t="shared" si="2"/>
        <v>16.356000000000002</v>
      </c>
    </row>
    <row r="53" spans="1:21" ht="20.75" customHeight="1" x14ac:dyDescent="0.35">
      <c r="A53" s="11" t="s">
        <v>1372</v>
      </c>
      <c r="B53" s="12" t="s">
        <v>1373</v>
      </c>
      <c r="C53" s="13" t="s">
        <v>1812</v>
      </c>
      <c r="D53" s="11" t="s">
        <v>311</v>
      </c>
      <c r="E53" s="8">
        <v>24</v>
      </c>
      <c r="F53" s="8">
        <v>42</v>
      </c>
      <c r="G53" s="8">
        <v>151.19999999999999</v>
      </c>
      <c r="H53" s="8">
        <v>10</v>
      </c>
      <c r="I53" s="8">
        <v>8</v>
      </c>
      <c r="J53" s="8">
        <v>11</v>
      </c>
      <c r="K53" s="8">
        <v>0</v>
      </c>
      <c r="L53" s="8">
        <v>1</v>
      </c>
      <c r="M53" s="8">
        <v>133</v>
      </c>
      <c r="N53" s="8">
        <v>66</v>
      </c>
      <c r="O53" s="8">
        <v>23</v>
      </c>
      <c r="P53" s="8">
        <v>171</v>
      </c>
      <c r="Q53" s="8">
        <v>53</v>
      </c>
      <c r="R53" s="11">
        <f t="shared" si="3"/>
        <v>282.7</v>
      </c>
      <c r="S53" s="11">
        <f t="shared" si="0"/>
        <v>18.846666666666668</v>
      </c>
      <c r="T53" s="11">
        <f t="shared" si="1"/>
        <v>16.962</v>
      </c>
      <c r="U53" s="11">
        <f t="shared" si="2"/>
        <v>16.962</v>
      </c>
    </row>
    <row r="54" spans="1:21" ht="20.75" customHeight="1" x14ac:dyDescent="0.35">
      <c r="A54" s="11" t="s">
        <v>358</v>
      </c>
      <c r="B54" s="12" t="s">
        <v>463</v>
      </c>
      <c r="C54" s="13" t="s">
        <v>1812</v>
      </c>
      <c r="D54" s="11" t="s">
        <v>363</v>
      </c>
      <c r="E54" s="8">
        <v>31</v>
      </c>
      <c r="F54" s="8">
        <v>31</v>
      </c>
      <c r="G54" s="8">
        <v>186.2</v>
      </c>
      <c r="H54" s="8">
        <v>10</v>
      </c>
      <c r="I54" s="8">
        <v>12</v>
      </c>
      <c r="J54" s="8">
        <v>16</v>
      </c>
      <c r="K54" s="8">
        <v>0</v>
      </c>
      <c r="L54" s="8">
        <v>0</v>
      </c>
      <c r="M54" s="8">
        <v>190</v>
      </c>
      <c r="N54" s="8">
        <v>86</v>
      </c>
      <c r="O54" s="8">
        <v>22</v>
      </c>
      <c r="P54" s="8">
        <v>158</v>
      </c>
      <c r="Q54" s="8">
        <v>56</v>
      </c>
      <c r="R54" s="11">
        <f t="shared" si="3"/>
        <v>262.2</v>
      </c>
      <c r="S54" s="11">
        <f t="shared" si="0"/>
        <v>17.48</v>
      </c>
      <c r="T54" s="11">
        <f t="shared" si="1"/>
        <v>15.732000000000001</v>
      </c>
      <c r="U54" s="11">
        <f t="shared" si="2"/>
        <v>15.732000000000001</v>
      </c>
    </row>
    <row r="55" spans="1:21" ht="20.75" customHeight="1" x14ac:dyDescent="0.35">
      <c r="A55" s="11" t="s">
        <v>85</v>
      </c>
      <c r="B55" s="12" t="s">
        <v>1452</v>
      </c>
      <c r="C55" s="13" t="s">
        <v>1812</v>
      </c>
      <c r="D55" s="11" t="s">
        <v>310</v>
      </c>
      <c r="E55" s="8">
        <v>0</v>
      </c>
      <c r="F55" s="8">
        <v>67</v>
      </c>
      <c r="G55" s="8">
        <v>67</v>
      </c>
      <c r="H55" s="8">
        <v>3</v>
      </c>
      <c r="I55" s="8">
        <v>3</v>
      </c>
      <c r="J55" s="8">
        <v>0</v>
      </c>
      <c r="K55" s="8">
        <v>30</v>
      </c>
      <c r="L55" s="8">
        <v>4</v>
      </c>
      <c r="M55" s="8">
        <v>57</v>
      </c>
      <c r="N55" s="8">
        <v>27</v>
      </c>
      <c r="O55" s="8">
        <v>8</v>
      </c>
      <c r="P55" s="8">
        <v>75</v>
      </c>
      <c r="Q55" s="8">
        <v>27</v>
      </c>
      <c r="R55" s="11">
        <f t="shared" si="3"/>
        <v>320</v>
      </c>
      <c r="S55" s="11">
        <f t="shared" si="0"/>
        <v>21.333333333333332</v>
      </c>
      <c r="T55" s="11">
        <f t="shared" si="1"/>
        <v>21.333333333333332</v>
      </c>
      <c r="U55" s="11">
        <f t="shared" si="2"/>
        <v>21.333333333333332</v>
      </c>
    </row>
    <row r="56" spans="1:21" ht="20.75" customHeight="1" x14ac:dyDescent="0.35">
      <c r="A56" s="11" t="s">
        <v>615</v>
      </c>
      <c r="B56" s="12" t="s">
        <v>907</v>
      </c>
      <c r="C56" s="13" t="s">
        <v>1812</v>
      </c>
      <c r="D56" s="11" t="s">
        <v>301</v>
      </c>
      <c r="E56" s="8">
        <v>31</v>
      </c>
      <c r="F56" s="8">
        <v>31</v>
      </c>
      <c r="G56" s="8">
        <v>175.2</v>
      </c>
      <c r="H56" s="8">
        <v>10</v>
      </c>
      <c r="I56" s="8">
        <v>11</v>
      </c>
      <c r="J56" s="8">
        <v>14</v>
      </c>
      <c r="K56" s="8">
        <v>0</v>
      </c>
      <c r="L56" s="8">
        <v>0</v>
      </c>
      <c r="M56" s="8">
        <v>176</v>
      </c>
      <c r="N56" s="8">
        <v>85</v>
      </c>
      <c r="O56" s="8">
        <v>27</v>
      </c>
      <c r="P56" s="8">
        <v>164</v>
      </c>
      <c r="Q56" s="8">
        <v>56</v>
      </c>
      <c r="R56" s="11">
        <f t="shared" si="3"/>
        <v>261.7</v>
      </c>
      <c r="S56" s="11">
        <f t="shared" si="0"/>
        <v>17.446666666666665</v>
      </c>
      <c r="T56" s="11">
        <f t="shared" si="1"/>
        <v>15.702</v>
      </c>
      <c r="U56" s="11">
        <f t="shared" si="2"/>
        <v>15.702</v>
      </c>
    </row>
    <row r="57" spans="1:21" ht="20.75" customHeight="1" x14ac:dyDescent="0.35">
      <c r="A57" s="11" t="s">
        <v>596</v>
      </c>
      <c r="B57" s="12" t="s">
        <v>1898</v>
      </c>
      <c r="C57" s="13" t="s">
        <v>1812</v>
      </c>
      <c r="D57" s="11" t="s">
        <v>307</v>
      </c>
      <c r="E57" s="8">
        <v>24</v>
      </c>
      <c r="F57" s="8">
        <v>36</v>
      </c>
      <c r="G57" s="8">
        <v>153.1</v>
      </c>
      <c r="H57" s="8">
        <v>10</v>
      </c>
      <c r="I57" s="8">
        <v>8</v>
      </c>
      <c r="J57" s="8">
        <v>13</v>
      </c>
      <c r="K57" s="8">
        <v>0</v>
      </c>
      <c r="L57" s="8">
        <v>1</v>
      </c>
      <c r="M57" s="8">
        <v>132</v>
      </c>
      <c r="N57" s="8">
        <v>64</v>
      </c>
      <c r="O57" s="8">
        <v>18</v>
      </c>
      <c r="P57" s="8">
        <v>170</v>
      </c>
      <c r="Q57" s="8">
        <v>62</v>
      </c>
      <c r="R57" s="11">
        <f t="shared" si="3"/>
        <v>282.10000000000002</v>
      </c>
      <c r="S57" s="11">
        <f t="shared" si="0"/>
        <v>18.806666666666668</v>
      </c>
      <c r="T57" s="11">
        <f t="shared" si="1"/>
        <v>16.926000000000002</v>
      </c>
      <c r="U57" s="11">
        <f t="shared" si="2"/>
        <v>16.926000000000002</v>
      </c>
    </row>
    <row r="58" spans="1:21" ht="20.75" customHeight="1" x14ac:dyDescent="0.35">
      <c r="A58" s="11" t="s">
        <v>47</v>
      </c>
      <c r="B58" s="12" t="s">
        <v>583</v>
      </c>
      <c r="C58" s="13" t="s">
        <v>1812</v>
      </c>
      <c r="D58" s="11" t="s">
        <v>311</v>
      </c>
      <c r="E58" s="8">
        <v>24</v>
      </c>
      <c r="F58" s="8">
        <v>24</v>
      </c>
      <c r="G58" s="8">
        <v>141.19999999999999</v>
      </c>
      <c r="H58" s="8">
        <v>10</v>
      </c>
      <c r="I58" s="8">
        <v>7</v>
      </c>
      <c r="J58" s="8">
        <v>14</v>
      </c>
      <c r="K58" s="8">
        <v>0</v>
      </c>
      <c r="L58" s="8">
        <v>0</v>
      </c>
      <c r="M58" s="8">
        <v>116</v>
      </c>
      <c r="N58" s="8">
        <v>56</v>
      </c>
      <c r="O58" s="8">
        <v>16</v>
      </c>
      <c r="P58" s="8">
        <v>174</v>
      </c>
      <c r="Q58" s="8">
        <v>62</v>
      </c>
      <c r="R58" s="11">
        <f t="shared" si="3"/>
        <v>288.2</v>
      </c>
      <c r="S58" s="11">
        <f t="shared" si="0"/>
        <v>19.213333333333331</v>
      </c>
      <c r="T58" s="11">
        <f t="shared" si="1"/>
        <v>17.291999999999998</v>
      </c>
      <c r="U58" s="11">
        <f t="shared" si="2"/>
        <v>17.291999999999998</v>
      </c>
    </row>
    <row r="59" spans="1:21" ht="20.75" customHeight="1" x14ac:dyDescent="0.35">
      <c r="A59" s="11" t="s">
        <v>865</v>
      </c>
      <c r="B59" s="12" t="s">
        <v>2090</v>
      </c>
      <c r="C59" s="13" t="s">
        <v>1812</v>
      </c>
      <c r="D59" s="11" t="s">
        <v>298</v>
      </c>
      <c r="E59" s="8">
        <v>0</v>
      </c>
      <c r="F59" s="8">
        <v>64</v>
      </c>
      <c r="G59" s="8">
        <v>64</v>
      </c>
      <c r="H59" s="8">
        <v>4</v>
      </c>
      <c r="I59" s="8">
        <v>3</v>
      </c>
      <c r="J59" s="8">
        <v>0</v>
      </c>
      <c r="K59" s="8">
        <v>28</v>
      </c>
      <c r="L59" s="8">
        <v>3</v>
      </c>
      <c r="M59" s="8">
        <v>49</v>
      </c>
      <c r="N59" s="8">
        <v>21</v>
      </c>
      <c r="O59" s="8">
        <v>5</v>
      </c>
      <c r="P59" s="8">
        <v>81</v>
      </c>
      <c r="Q59" s="8">
        <v>26</v>
      </c>
      <c r="R59" s="11">
        <f t="shared" si="3"/>
        <v>323</v>
      </c>
      <c r="S59" s="11">
        <f t="shared" si="0"/>
        <v>21.533333333333335</v>
      </c>
      <c r="T59" s="11">
        <f t="shared" si="1"/>
        <v>21.533333333333335</v>
      </c>
      <c r="U59" s="11">
        <f t="shared" si="2"/>
        <v>21.533333333333335</v>
      </c>
    </row>
    <row r="60" spans="1:21" ht="20.75" customHeight="1" x14ac:dyDescent="0.35">
      <c r="A60" s="11" t="s">
        <v>39</v>
      </c>
      <c r="B60" s="12" t="s">
        <v>1341</v>
      </c>
      <c r="C60" s="13" t="s">
        <v>1812</v>
      </c>
      <c r="D60" s="11" t="s">
        <v>296</v>
      </c>
      <c r="E60" s="8">
        <v>31</v>
      </c>
      <c r="F60" s="8">
        <v>31</v>
      </c>
      <c r="G60" s="8">
        <v>177.1</v>
      </c>
      <c r="H60" s="8">
        <v>11</v>
      </c>
      <c r="I60" s="8">
        <v>11</v>
      </c>
      <c r="J60" s="8">
        <v>16</v>
      </c>
      <c r="K60" s="8">
        <v>0</v>
      </c>
      <c r="L60" s="8">
        <v>0</v>
      </c>
      <c r="M60" s="8">
        <v>169</v>
      </c>
      <c r="N60" s="8">
        <v>72</v>
      </c>
      <c r="O60" s="8">
        <v>15</v>
      </c>
      <c r="P60" s="8">
        <v>165</v>
      </c>
      <c r="Q60" s="8">
        <v>75</v>
      </c>
      <c r="R60" s="11">
        <f t="shared" si="3"/>
        <v>271.60000000000002</v>
      </c>
      <c r="S60" s="11">
        <f t="shared" si="0"/>
        <v>18.106666666666669</v>
      </c>
      <c r="T60" s="11">
        <f t="shared" si="1"/>
        <v>16.296000000000003</v>
      </c>
      <c r="U60" s="11">
        <f t="shared" si="2"/>
        <v>16.296000000000003</v>
      </c>
    </row>
    <row r="61" spans="1:21" ht="20.75" customHeight="1" x14ac:dyDescent="0.35">
      <c r="A61" s="11" t="s">
        <v>157</v>
      </c>
      <c r="B61" s="12" t="s">
        <v>577</v>
      </c>
      <c r="C61" s="13" t="s">
        <v>1812</v>
      </c>
      <c r="D61" s="11" t="s">
        <v>1046</v>
      </c>
      <c r="E61" s="8">
        <v>28</v>
      </c>
      <c r="F61" s="8">
        <v>28</v>
      </c>
      <c r="G61" s="8">
        <v>159</v>
      </c>
      <c r="H61" s="8">
        <v>10</v>
      </c>
      <c r="I61" s="8">
        <v>9</v>
      </c>
      <c r="J61" s="8">
        <v>14</v>
      </c>
      <c r="K61" s="8">
        <v>0</v>
      </c>
      <c r="L61" s="8">
        <v>0</v>
      </c>
      <c r="M61" s="8">
        <v>153</v>
      </c>
      <c r="N61" s="8">
        <v>69</v>
      </c>
      <c r="O61" s="8">
        <v>22</v>
      </c>
      <c r="P61" s="8">
        <v>150</v>
      </c>
      <c r="Q61" s="8">
        <v>41</v>
      </c>
      <c r="R61" s="11">
        <f t="shared" si="3"/>
        <v>272</v>
      </c>
      <c r="S61" s="11">
        <f t="shared" si="0"/>
        <v>18.133333333333333</v>
      </c>
      <c r="T61" s="11">
        <f t="shared" si="1"/>
        <v>16.32</v>
      </c>
      <c r="U61" s="11">
        <f t="shared" si="2"/>
        <v>16.32</v>
      </c>
    </row>
    <row r="62" spans="1:21" ht="20.75" customHeight="1" x14ac:dyDescent="0.35">
      <c r="A62" s="11" t="s">
        <v>167</v>
      </c>
      <c r="B62" s="12" t="s">
        <v>754</v>
      </c>
      <c r="C62" s="13" t="s">
        <v>1812</v>
      </c>
      <c r="D62" s="11" t="s">
        <v>302</v>
      </c>
      <c r="E62" s="8">
        <v>31</v>
      </c>
      <c r="F62" s="8">
        <v>31</v>
      </c>
      <c r="G62" s="8">
        <v>179.2</v>
      </c>
      <c r="H62" s="8">
        <v>10</v>
      </c>
      <c r="I62" s="8">
        <v>12</v>
      </c>
      <c r="J62" s="8">
        <v>15</v>
      </c>
      <c r="K62" s="8">
        <v>0</v>
      </c>
      <c r="L62" s="8">
        <v>0</v>
      </c>
      <c r="M62" s="8">
        <v>182</v>
      </c>
      <c r="N62" s="8">
        <v>87</v>
      </c>
      <c r="O62" s="8">
        <v>23</v>
      </c>
      <c r="P62" s="8">
        <v>155</v>
      </c>
      <c r="Q62" s="8">
        <v>55</v>
      </c>
      <c r="R62" s="11">
        <f t="shared" si="3"/>
        <v>253.7</v>
      </c>
      <c r="S62" s="11">
        <f t="shared" si="0"/>
        <v>16.913333333333334</v>
      </c>
      <c r="T62" s="11">
        <f t="shared" si="1"/>
        <v>15.222000000000001</v>
      </c>
      <c r="U62" s="11">
        <f t="shared" si="2"/>
        <v>15.222000000000001</v>
      </c>
    </row>
    <row r="63" spans="1:21" ht="20.75" customHeight="1" x14ac:dyDescent="0.35">
      <c r="A63" s="11" t="s">
        <v>83</v>
      </c>
      <c r="B63" s="12" t="s">
        <v>440</v>
      </c>
      <c r="C63" s="13" t="s">
        <v>1812</v>
      </c>
      <c r="D63" s="11" t="s">
        <v>314</v>
      </c>
      <c r="E63" s="8">
        <v>29</v>
      </c>
      <c r="F63" s="8">
        <v>29</v>
      </c>
      <c r="G63" s="8">
        <v>169.2</v>
      </c>
      <c r="H63" s="8">
        <v>11</v>
      </c>
      <c r="I63" s="8">
        <v>9</v>
      </c>
      <c r="J63" s="8">
        <v>16</v>
      </c>
      <c r="K63" s="8">
        <v>0</v>
      </c>
      <c r="L63" s="8">
        <v>0</v>
      </c>
      <c r="M63" s="8">
        <v>163</v>
      </c>
      <c r="N63" s="8">
        <v>69</v>
      </c>
      <c r="O63" s="8">
        <v>17</v>
      </c>
      <c r="P63" s="8">
        <v>150</v>
      </c>
      <c r="Q63" s="8">
        <v>65</v>
      </c>
      <c r="R63" s="11">
        <f t="shared" si="3"/>
        <v>269.2</v>
      </c>
      <c r="S63" s="11">
        <f t="shared" si="0"/>
        <v>17.946666666666665</v>
      </c>
      <c r="T63" s="11">
        <f t="shared" si="1"/>
        <v>16.152000000000001</v>
      </c>
      <c r="U63" s="11">
        <f t="shared" si="2"/>
        <v>16.152000000000001</v>
      </c>
    </row>
    <row r="64" spans="1:21" ht="20.75" customHeight="1" x14ac:dyDescent="0.35">
      <c r="A64" s="11" t="s">
        <v>1363</v>
      </c>
      <c r="B64" s="12" t="s">
        <v>275</v>
      </c>
      <c r="C64" s="13" t="s">
        <v>1812</v>
      </c>
      <c r="D64" s="11" t="s">
        <v>363</v>
      </c>
      <c r="E64" s="8">
        <v>28</v>
      </c>
      <c r="F64" s="8">
        <v>28</v>
      </c>
      <c r="G64" s="8">
        <v>154</v>
      </c>
      <c r="H64" s="8">
        <v>9</v>
      </c>
      <c r="I64" s="8">
        <v>10</v>
      </c>
      <c r="J64" s="8">
        <v>13</v>
      </c>
      <c r="K64" s="8">
        <v>0</v>
      </c>
      <c r="L64" s="8">
        <v>0</v>
      </c>
      <c r="M64" s="8">
        <v>135</v>
      </c>
      <c r="N64" s="8">
        <v>69</v>
      </c>
      <c r="O64" s="8">
        <v>22</v>
      </c>
      <c r="P64" s="8">
        <v>171</v>
      </c>
      <c r="Q64" s="8">
        <v>54</v>
      </c>
      <c r="R64" s="11">
        <f t="shared" si="3"/>
        <v>268</v>
      </c>
      <c r="S64" s="11">
        <f t="shared" si="0"/>
        <v>17.866666666666667</v>
      </c>
      <c r="T64" s="11">
        <f t="shared" si="1"/>
        <v>16.080000000000002</v>
      </c>
      <c r="U64" s="11">
        <f t="shared" si="2"/>
        <v>16.080000000000002</v>
      </c>
    </row>
    <row r="65" spans="1:21" ht="20.75" customHeight="1" x14ac:dyDescent="0.35">
      <c r="A65" s="11" t="s">
        <v>70</v>
      </c>
      <c r="B65" s="12" t="s">
        <v>584</v>
      </c>
      <c r="C65" s="13" t="s">
        <v>1812</v>
      </c>
      <c r="D65" s="11" t="s">
        <v>311</v>
      </c>
      <c r="E65" s="8">
        <v>24</v>
      </c>
      <c r="F65" s="8">
        <v>24</v>
      </c>
      <c r="G65" s="8">
        <v>138.19999999999999</v>
      </c>
      <c r="H65" s="8">
        <v>10</v>
      </c>
      <c r="I65" s="8">
        <v>7</v>
      </c>
      <c r="J65" s="8">
        <v>13</v>
      </c>
      <c r="K65" s="8">
        <v>0</v>
      </c>
      <c r="L65" s="8">
        <v>0</v>
      </c>
      <c r="M65" s="8">
        <v>117</v>
      </c>
      <c r="N65" s="8">
        <v>55</v>
      </c>
      <c r="O65" s="8">
        <v>16</v>
      </c>
      <c r="P65" s="8">
        <v>161</v>
      </c>
      <c r="Q65" s="8">
        <v>51</v>
      </c>
      <c r="R65" s="11">
        <f t="shared" si="3"/>
        <v>280.2</v>
      </c>
      <c r="S65" s="11">
        <f t="shared" si="0"/>
        <v>18.68</v>
      </c>
      <c r="T65" s="11">
        <f t="shared" si="1"/>
        <v>16.812000000000001</v>
      </c>
      <c r="U65" s="11">
        <f t="shared" si="2"/>
        <v>16.812000000000001</v>
      </c>
    </row>
    <row r="66" spans="1:21" ht="20.75" customHeight="1" x14ac:dyDescent="0.35">
      <c r="A66" s="11" t="s">
        <v>27</v>
      </c>
      <c r="B66" s="12" t="s">
        <v>1317</v>
      </c>
      <c r="C66" s="13" t="s">
        <v>1812</v>
      </c>
      <c r="D66" s="11" t="s">
        <v>297</v>
      </c>
      <c r="E66" s="8">
        <v>29</v>
      </c>
      <c r="F66" s="8">
        <v>29</v>
      </c>
      <c r="G66" s="8">
        <v>166.2</v>
      </c>
      <c r="H66" s="8">
        <v>10</v>
      </c>
      <c r="I66" s="8">
        <v>10</v>
      </c>
      <c r="J66" s="8">
        <v>13</v>
      </c>
      <c r="K66" s="8">
        <v>0</v>
      </c>
      <c r="L66" s="8">
        <v>0</v>
      </c>
      <c r="M66" s="8">
        <v>173</v>
      </c>
      <c r="N66" s="8">
        <v>80</v>
      </c>
      <c r="O66" s="8">
        <v>23</v>
      </c>
      <c r="P66" s="8">
        <v>145</v>
      </c>
      <c r="Q66" s="8">
        <v>40</v>
      </c>
      <c r="R66" s="11">
        <f t="shared" si="3"/>
        <v>253.7</v>
      </c>
      <c r="S66" s="11">
        <f t="shared" ref="S66:S129" si="4">R66/15</f>
        <v>16.913333333333334</v>
      </c>
      <c r="T66" s="11">
        <f t="shared" ref="T66:T129" si="5">IF(R66 &gt;= 550,S66*1.35,IF(R66 &gt;= 500,S66*1.3,IF(R66 &gt;= 450,S66*1.25,IF(R66 &gt;= 400,S66*1.2,IF(R66 &gt;= 350,S66*1.1,IF(R66 &gt;= 300,S66,IF(R66 &gt;= 250,S66*0.9,IF(R66 &gt;= 200,S66*0.8,IF(R66 &gt;= 150,S66*0.7,IF(R66 &gt;= 100,S66*0.6,IF(R66 &gt;= 50,S66*0.5,S66*0.4)))))))))))</f>
        <v>15.222000000000001</v>
      </c>
      <c r="U66" s="11">
        <f t="shared" ref="U66:U129" si="6">IF(T66 &lt; 1.5,1,T66)</f>
        <v>15.222000000000001</v>
      </c>
    </row>
    <row r="67" spans="1:21" ht="20.75" customHeight="1" x14ac:dyDescent="0.35">
      <c r="A67" s="11" t="s">
        <v>66</v>
      </c>
      <c r="B67" s="12" t="s">
        <v>545</v>
      </c>
      <c r="C67" s="13" t="s">
        <v>1812</v>
      </c>
      <c r="D67" s="11" t="s">
        <v>1523</v>
      </c>
      <c r="E67" s="8">
        <v>31</v>
      </c>
      <c r="F67" s="8">
        <v>31</v>
      </c>
      <c r="G67" s="8">
        <v>182.1</v>
      </c>
      <c r="H67" s="8">
        <v>10</v>
      </c>
      <c r="I67" s="8">
        <v>11</v>
      </c>
      <c r="J67" s="8">
        <v>14</v>
      </c>
      <c r="K67" s="8">
        <v>0</v>
      </c>
      <c r="L67" s="8">
        <v>0</v>
      </c>
      <c r="M67" s="8">
        <v>188</v>
      </c>
      <c r="N67" s="8">
        <v>91</v>
      </c>
      <c r="O67" s="8">
        <v>27</v>
      </c>
      <c r="P67" s="8">
        <v>149</v>
      </c>
      <c r="Q67" s="8">
        <v>59</v>
      </c>
      <c r="R67" s="11">
        <f t="shared" ref="R67:R130" si="7">G67+(10*H67)-(3*I67)+(3*J67)+(7*K67)+(4*L67)-(0.5*M67)-(0.5*N67)+P67-Q67</f>
        <v>241.60000000000002</v>
      </c>
      <c r="S67" s="11">
        <f t="shared" si="4"/>
        <v>16.106666666666669</v>
      </c>
      <c r="T67" s="11">
        <f t="shared" si="5"/>
        <v>12.885333333333335</v>
      </c>
      <c r="U67" s="11">
        <f t="shared" si="6"/>
        <v>12.885333333333335</v>
      </c>
    </row>
    <row r="68" spans="1:21" ht="20.75" customHeight="1" x14ac:dyDescent="0.35">
      <c r="A68" s="11" t="s">
        <v>43</v>
      </c>
      <c r="B68" s="12" t="s">
        <v>617</v>
      </c>
      <c r="C68" s="13" t="s">
        <v>1812</v>
      </c>
      <c r="D68" s="11" t="s">
        <v>1050</v>
      </c>
      <c r="E68" s="8">
        <v>0</v>
      </c>
      <c r="F68" s="8">
        <v>65</v>
      </c>
      <c r="G68" s="8">
        <v>65</v>
      </c>
      <c r="H68" s="8">
        <v>3</v>
      </c>
      <c r="I68" s="8">
        <v>3</v>
      </c>
      <c r="J68" s="8">
        <v>0</v>
      </c>
      <c r="K68" s="8">
        <v>31</v>
      </c>
      <c r="L68" s="8">
        <v>2</v>
      </c>
      <c r="M68" s="8">
        <v>63</v>
      </c>
      <c r="N68" s="8">
        <v>32</v>
      </c>
      <c r="O68" s="8">
        <v>9</v>
      </c>
      <c r="P68" s="8">
        <v>61</v>
      </c>
      <c r="Q68" s="8">
        <v>24</v>
      </c>
      <c r="R68" s="11">
        <f t="shared" si="7"/>
        <v>300.5</v>
      </c>
      <c r="S68" s="11">
        <f t="shared" si="4"/>
        <v>20.033333333333335</v>
      </c>
      <c r="T68" s="11">
        <f t="shared" si="5"/>
        <v>20.033333333333335</v>
      </c>
      <c r="U68" s="11">
        <f t="shared" si="6"/>
        <v>20.033333333333335</v>
      </c>
    </row>
    <row r="69" spans="1:21" ht="20.75" customHeight="1" x14ac:dyDescent="0.35">
      <c r="A69" s="11" t="s">
        <v>211</v>
      </c>
      <c r="B69" s="12" t="s">
        <v>1008</v>
      </c>
      <c r="C69" s="13" t="s">
        <v>1812</v>
      </c>
      <c r="D69" s="11" t="s">
        <v>1048</v>
      </c>
      <c r="E69" s="8">
        <v>24</v>
      </c>
      <c r="F69" s="8">
        <v>24</v>
      </c>
      <c r="G69" s="8">
        <v>142.1</v>
      </c>
      <c r="H69" s="8">
        <v>9</v>
      </c>
      <c r="I69" s="8">
        <v>8</v>
      </c>
      <c r="J69" s="8">
        <v>14</v>
      </c>
      <c r="K69" s="8">
        <v>0</v>
      </c>
      <c r="L69" s="8">
        <v>0</v>
      </c>
      <c r="M69" s="8">
        <v>123</v>
      </c>
      <c r="N69" s="8">
        <v>53</v>
      </c>
      <c r="O69" s="8">
        <v>16</v>
      </c>
      <c r="P69" s="8">
        <v>158</v>
      </c>
      <c r="Q69" s="8">
        <v>42</v>
      </c>
      <c r="R69" s="11">
        <f t="shared" si="7"/>
        <v>278.10000000000002</v>
      </c>
      <c r="S69" s="11">
        <f t="shared" si="4"/>
        <v>18.540000000000003</v>
      </c>
      <c r="T69" s="11">
        <f t="shared" si="5"/>
        <v>16.686000000000003</v>
      </c>
      <c r="U69" s="11">
        <f t="shared" si="6"/>
        <v>16.686000000000003</v>
      </c>
    </row>
    <row r="70" spans="1:21" ht="20.75" customHeight="1" x14ac:dyDescent="0.35">
      <c r="A70" s="11" t="s">
        <v>49</v>
      </c>
      <c r="B70" s="12" t="s">
        <v>1154</v>
      </c>
      <c r="C70" s="13" t="s">
        <v>1812</v>
      </c>
      <c r="D70" s="11" t="s">
        <v>305</v>
      </c>
      <c r="E70" s="8">
        <v>26</v>
      </c>
      <c r="F70" s="8">
        <v>26</v>
      </c>
      <c r="G70" s="8">
        <v>145</v>
      </c>
      <c r="H70" s="8">
        <v>10</v>
      </c>
      <c r="I70" s="8">
        <v>8</v>
      </c>
      <c r="J70" s="8">
        <v>13</v>
      </c>
      <c r="K70" s="8">
        <v>0</v>
      </c>
      <c r="L70" s="8">
        <v>0</v>
      </c>
      <c r="M70" s="8">
        <v>134</v>
      </c>
      <c r="N70" s="8">
        <v>60</v>
      </c>
      <c r="O70" s="8">
        <v>17</v>
      </c>
      <c r="P70" s="8">
        <v>153</v>
      </c>
      <c r="Q70" s="8">
        <v>45</v>
      </c>
      <c r="R70" s="11">
        <f t="shared" si="7"/>
        <v>271</v>
      </c>
      <c r="S70" s="11">
        <f t="shared" si="4"/>
        <v>18.066666666666666</v>
      </c>
      <c r="T70" s="11">
        <f t="shared" si="5"/>
        <v>16.260000000000002</v>
      </c>
      <c r="U70" s="11">
        <f t="shared" si="6"/>
        <v>16.260000000000002</v>
      </c>
    </row>
    <row r="71" spans="1:21" ht="20.75" customHeight="1" x14ac:dyDescent="0.35">
      <c r="A71" s="11" t="s">
        <v>694</v>
      </c>
      <c r="B71" s="12" t="s">
        <v>760</v>
      </c>
      <c r="C71" s="13" t="s">
        <v>1812</v>
      </c>
      <c r="D71" s="11" t="s">
        <v>1523</v>
      </c>
      <c r="E71" s="8">
        <v>31</v>
      </c>
      <c r="F71" s="8">
        <v>31</v>
      </c>
      <c r="G71" s="8">
        <v>175.1</v>
      </c>
      <c r="H71" s="8">
        <v>10</v>
      </c>
      <c r="I71" s="8">
        <v>11</v>
      </c>
      <c r="J71" s="8">
        <v>13</v>
      </c>
      <c r="K71" s="8">
        <v>0</v>
      </c>
      <c r="L71" s="8">
        <v>0</v>
      </c>
      <c r="M71" s="8">
        <v>179</v>
      </c>
      <c r="N71" s="8">
        <v>90</v>
      </c>
      <c r="O71" s="8">
        <v>29</v>
      </c>
      <c r="P71" s="8">
        <v>150</v>
      </c>
      <c r="Q71" s="8">
        <v>56</v>
      </c>
      <c r="R71" s="11">
        <f t="shared" si="7"/>
        <v>240.60000000000002</v>
      </c>
      <c r="S71" s="11">
        <f t="shared" si="4"/>
        <v>16.040000000000003</v>
      </c>
      <c r="T71" s="11">
        <f t="shared" si="5"/>
        <v>12.832000000000003</v>
      </c>
      <c r="U71" s="11">
        <f t="shared" si="6"/>
        <v>12.832000000000003</v>
      </c>
    </row>
    <row r="72" spans="1:21" ht="20.75" customHeight="1" x14ac:dyDescent="0.35">
      <c r="A72" s="11" t="s">
        <v>850</v>
      </c>
      <c r="B72" s="12" t="s">
        <v>136</v>
      </c>
      <c r="C72" s="13" t="s">
        <v>1812</v>
      </c>
      <c r="D72" s="11" t="s">
        <v>297</v>
      </c>
      <c r="E72" s="8">
        <v>28</v>
      </c>
      <c r="F72" s="8">
        <v>28</v>
      </c>
      <c r="G72" s="8">
        <v>160.19999999999999</v>
      </c>
      <c r="H72" s="8">
        <v>10</v>
      </c>
      <c r="I72" s="8">
        <v>9</v>
      </c>
      <c r="J72" s="8">
        <v>14</v>
      </c>
      <c r="K72" s="8">
        <v>0</v>
      </c>
      <c r="L72" s="8">
        <v>0</v>
      </c>
      <c r="M72" s="8">
        <v>161</v>
      </c>
      <c r="N72" s="8">
        <v>74</v>
      </c>
      <c r="O72" s="8">
        <v>20</v>
      </c>
      <c r="P72" s="8">
        <v>147</v>
      </c>
      <c r="Q72" s="8">
        <v>49</v>
      </c>
      <c r="R72" s="11">
        <f t="shared" si="7"/>
        <v>255.7</v>
      </c>
      <c r="S72" s="11">
        <f t="shared" si="4"/>
        <v>17.046666666666667</v>
      </c>
      <c r="T72" s="11">
        <f t="shared" si="5"/>
        <v>15.342000000000001</v>
      </c>
      <c r="U72" s="11">
        <f t="shared" si="6"/>
        <v>15.342000000000001</v>
      </c>
    </row>
    <row r="73" spans="1:21" ht="20.75" customHeight="1" x14ac:dyDescent="0.35">
      <c r="A73" s="11" t="s">
        <v>99</v>
      </c>
      <c r="B73" s="12" t="s">
        <v>1111</v>
      </c>
      <c r="C73" s="13" t="s">
        <v>1812</v>
      </c>
      <c r="D73" s="11" t="s">
        <v>301</v>
      </c>
      <c r="E73" s="8">
        <v>28</v>
      </c>
      <c r="F73" s="8">
        <v>28</v>
      </c>
      <c r="G73" s="8">
        <v>154.1</v>
      </c>
      <c r="H73" s="8">
        <v>9</v>
      </c>
      <c r="I73" s="8">
        <v>10</v>
      </c>
      <c r="J73" s="8">
        <v>13</v>
      </c>
      <c r="K73" s="8">
        <v>0</v>
      </c>
      <c r="L73" s="8">
        <v>0</v>
      </c>
      <c r="M73" s="8">
        <v>146</v>
      </c>
      <c r="N73" s="8">
        <v>69</v>
      </c>
      <c r="O73" s="8">
        <v>22</v>
      </c>
      <c r="P73" s="8">
        <v>158</v>
      </c>
      <c r="Q73" s="8">
        <v>43</v>
      </c>
      <c r="R73" s="11">
        <f t="shared" si="7"/>
        <v>260.60000000000002</v>
      </c>
      <c r="S73" s="11">
        <f t="shared" si="4"/>
        <v>17.373333333333335</v>
      </c>
      <c r="T73" s="11">
        <f t="shared" si="5"/>
        <v>15.636000000000001</v>
      </c>
      <c r="U73" s="11">
        <f t="shared" si="6"/>
        <v>15.636000000000001</v>
      </c>
    </row>
    <row r="74" spans="1:21" ht="20.75" customHeight="1" x14ac:dyDescent="0.35">
      <c r="A74" s="11" t="s">
        <v>211</v>
      </c>
      <c r="B74" s="12" t="s">
        <v>1038</v>
      </c>
      <c r="C74" s="13" t="s">
        <v>1812</v>
      </c>
      <c r="D74" s="11" t="s">
        <v>305</v>
      </c>
      <c r="E74" s="8">
        <v>28</v>
      </c>
      <c r="F74" s="8">
        <v>28</v>
      </c>
      <c r="G74" s="8">
        <v>159</v>
      </c>
      <c r="H74" s="8">
        <v>10</v>
      </c>
      <c r="I74" s="8">
        <v>10</v>
      </c>
      <c r="J74" s="8">
        <v>13</v>
      </c>
      <c r="K74" s="8">
        <v>0</v>
      </c>
      <c r="L74" s="8">
        <v>0</v>
      </c>
      <c r="M74" s="8">
        <v>153</v>
      </c>
      <c r="N74" s="8">
        <v>76</v>
      </c>
      <c r="O74" s="8">
        <v>23</v>
      </c>
      <c r="P74" s="8">
        <v>156</v>
      </c>
      <c r="Q74" s="8">
        <v>58</v>
      </c>
      <c r="R74" s="11">
        <f t="shared" si="7"/>
        <v>251.5</v>
      </c>
      <c r="S74" s="11">
        <f t="shared" si="4"/>
        <v>16.766666666666666</v>
      </c>
      <c r="T74" s="11">
        <f t="shared" si="5"/>
        <v>15.09</v>
      </c>
      <c r="U74" s="11">
        <f t="shared" si="6"/>
        <v>15.09</v>
      </c>
    </row>
    <row r="75" spans="1:21" ht="20.75" customHeight="1" x14ac:dyDescent="0.35">
      <c r="A75" s="11" t="s">
        <v>52</v>
      </c>
      <c r="B75" s="12" t="s">
        <v>171</v>
      </c>
      <c r="C75" s="13" t="s">
        <v>1812</v>
      </c>
      <c r="D75" s="11" t="s">
        <v>301</v>
      </c>
      <c r="E75" s="8">
        <v>0</v>
      </c>
      <c r="F75" s="8">
        <v>66</v>
      </c>
      <c r="G75" s="8">
        <v>66</v>
      </c>
      <c r="H75" s="8">
        <v>3</v>
      </c>
      <c r="I75" s="8">
        <v>3</v>
      </c>
      <c r="J75" s="8">
        <v>0</v>
      </c>
      <c r="K75" s="8">
        <v>27</v>
      </c>
      <c r="L75" s="8">
        <v>4</v>
      </c>
      <c r="M75" s="8">
        <v>59</v>
      </c>
      <c r="N75" s="8">
        <v>30</v>
      </c>
      <c r="O75" s="8">
        <v>11</v>
      </c>
      <c r="P75" s="8">
        <v>73</v>
      </c>
      <c r="Q75" s="8">
        <v>23</v>
      </c>
      <c r="R75" s="11">
        <f t="shared" si="7"/>
        <v>297.5</v>
      </c>
      <c r="S75" s="11">
        <f t="shared" si="4"/>
        <v>19.833333333333332</v>
      </c>
      <c r="T75" s="11">
        <f t="shared" si="5"/>
        <v>17.849999999999998</v>
      </c>
      <c r="U75" s="11">
        <f t="shared" si="6"/>
        <v>17.849999999999998</v>
      </c>
    </row>
    <row r="76" spans="1:21" ht="20.75" customHeight="1" x14ac:dyDescent="0.35">
      <c r="A76" s="11" t="s">
        <v>57</v>
      </c>
      <c r="B76" s="12" t="s">
        <v>213</v>
      </c>
      <c r="C76" s="13" t="s">
        <v>1812</v>
      </c>
      <c r="D76" s="11" t="s">
        <v>1049</v>
      </c>
      <c r="E76" s="8">
        <v>0</v>
      </c>
      <c r="F76" s="8">
        <v>63</v>
      </c>
      <c r="G76" s="8">
        <v>63</v>
      </c>
      <c r="H76" s="8">
        <v>3</v>
      </c>
      <c r="I76" s="8">
        <v>3</v>
      </c>
      <c r="J76" s="8">
        <v>0</v>
      </c>
      <c r="K76" s="8">
        <v>27</v>
      </c>
      <c r="L76" s="8">
        <v>5</v>
      </c>
      <c r="M76" s="8">
        <v>55</v>
      </c>
      <c r="N76" s="8">
        <v>23</v>
      </c>
      <c r="O76" s="8">
        <v>6</v>
      </c>
      <c r="P76" s="8">
        <v>68</v>
      </c>
      <c r="Q76" s="8">
        <v>20</v>
      </c>
      <c r="R76" s="11">
        <f t="shared" si="7"/>
        <v>302</v>
      </c>
      <c r="S76" s="11">
        <f t="shared" si="4"/>
        <v>20.133333333333333</v>
      </c>
      <c r="T76" s="11">
        <f t="shared" si="5"/>
        <v>20.133333333333333</v>
      </c>
      <c r="U76" s="11">
        <f t="shared" si="6"/>
        <v>20.133333333333333</v>
      </c>
    </row>
    <row r="77" spans="1:21" ht="20.75" customHeight="1" x14ac:dyDescent="0.35">
      <c r="A77" s="11" t="s">
        <v>162</v>
      </c>
      <c r="B77" s="12" t="s">
        <v>1013</v>
      </c>
      <c r="C77" s="13" t="s">
        <v>1812</v>
      </c>
      <c r="D77" s="11" t="s">
        <v>301</v>
      </c>
      <c r="E77" s="8">
        <v>29</v>
      </c>
      <c r="F77" s="8">
        <v>29</v>
      </c>
      <c r="G77" s="8">
        <v>167.2</v>
      </c>
      <c r="H77" s="8">
        <v>9</v>
      </c>
      <c r="I77" s="8">
        <v>11</v>
      </c>
      <c r="J77" s="8">
        <v>13</v>
      </c>
      <c r="K77" s="8">
        <v>0</v>
      </c>
      <c r="L77" s="8">
        <v>0</v>
      </c>
      <c r="M77" s="8">
        <v>166</v>
      </c>
      <c r="N77" s="8">
        <v>84</v>
      </c>
      <c r="O77" s="8">
        <v>30</v>
      </c>
      <c r="P77" s="8">
        <v>155</v>
      </c>
      <c r="Q77" s="8">
        <v>54</v>
      </c>
      <c r="R77" s="11">
        <f t="shared" si="7"/>
        <v>239.2</v>
      </c>
      <c r="S77" s="11">
        <f t="shared" si="4"/>
        <v>15.946666666666665</v>
      </c>
      <c r="T77" s="11">
        <f t="shared" si="5"/>
        <v>12.757333333333333</v>
      </c>
      <c r="U77" s="11">
        <f t="shared" si="6"/>
        <v>12.757333333333333</v>
      </c>
    </row>
    <row r="78" spans="1:21" ht="20.75" customHeight="1" x14ac:dyDescent="0.35">
      <c r="A78" s="11" t="s">
        <v>226</v>
      </c>
      <c r="B78" s="12" t="s">
        <v>1034</v>
      </c>
      <c r="C78" s="13" t="s">
        <v>1812</v>
      </c>
      <c r="D78" s="11" t="s">
        <v>319</v>
      </c>
      <c r="E78" s="8">
        <v>28</v>
      </c>
      <c r="F78" s="8">
        <v>28</v>
      </c>
      <c r="G78" s="8">
        <v>159.19999999999999</v>
      </c>
      <c r="H78" s="8">
        <v>9</v>
      </c>
      <c r="I78" s="8">
        <v>10</v>
      </c>
      <c r="J78" s="8">
        <v>13</v>
      </c>
      <c r="K78" s="8">
        <v>0</v>
      </c>
      <c r="L78" s="8">
        <v>0</v>
      </c>
      <c r="M78" s="8">
        <v>160</v>
      </c>
      <c r="N78" s="8">
        <v>78</v>
      </c>
      <c r="O78" s="8">
        <v>27</v>
      </c>
      <c r="P78" s="8">
        <v>145</v>
      </c>
      <c r="Q78" s="8">
        <v>39</v>
      </c>
      <c r="R78" s="11">
        <f t="shared" si="7"/>
        <v>245.2</v>
      </c>
      <c r="S78" s="11">
        <f t="shared" si="4"/>
        <v>16.346666666666668</v>
      </c>
      <c r="T78" s="11">
        <f t="shared" si="5"/>
        <v>13.077333333333335</v>
      </c>
      <c r="U78" s="11">
        <f t="shared" si="6"/>
        <v>13.077333333333335</v>
      </c>
    </row>
    <row r="79" spans="1:21" ht="20.75" customHeight="1" x14ac:dyDescent="0.35">
      <c r="A79" s="11" t="s">
        <v>36</v>
      </c>
      <c r="B79" s="12" t="s">
        <v>622</v>
      </c>
      <c r="C79" s="13" t="s">
        <v>1812</v>
      </c>
      <c r="D79" s="11" t="s">
        <v>307</v>
      </c>
      <c r="E79" s="8">
        <v>0</v>
      </c>
      <c r="F79" s="8">
        <v>63</v>
      </c>
      <c r="G79" s="8">
        <v>63</v>
      </c>
      <c r="H79" s="8">
        <v>3</v>
      </c>
      <c r="I79" s="8">
        <v>3</v>
      </c>
      <c r="J79" s="8">
        <v>0</v>
      </c>
      <c r="K79" s="8">
        <v>26</v>
      </c>
      <c r="L79" s="8">
        <v>4</v>
      </c>
      <c r="M79" s="8">
        <v>51</v>
      </c>
      <c r="N79" s="8">
        <v>24</v>
      </c>
      <c r="O79" s="8">
        <v>7</v>
      </c>
      <c r="P79" s="8">
        <v>77</v>
      </c>
      <c r="Q79" s="8">
        <v>23</v>
      </c>
      <c r="R79" s="11">
        <f t="shared" si="7"/>
        <v>298.5</v>
      </c>
      <c r="S79" s="11">
        <f t="shared" si="4"/>
        <v>19.899999999999999</v>
      </c>
      <c r="T79" s="11">
        <f t="shared" si="5"/>
        <v>17.91</v>
      </c>
      <c r="U79" s="11">
        <f t="shared" si="6"/>
        <v>17.91</v>
      </c>
    </row>
    <row r="80" spans="1:21" ht="20.75" customHeight="1" x14ac:dyDescent="0.35">
      <c r="A80" s="11" t="s">
        <v>511</v>
      </c>
      <c r="B80" s="12" t="s">
        <v>369</v>
      </c>
      <c r="C80" s="13" t="s">
        <v>1812</v>
      </c>
      <c r="D80" s="11" t="s">
        <v>320</v>
      </c>
      <c r="E80" s="8">
        <v>0</v>
      </c>
      <c r="F80" s="8">
        <v>66</v>
      </c>
      <c r="G80" s="8">
        <v>66</v>
      </c>
      <c r="H80" s="8">
        <v>3</v>
      </c>
      <c r="I80" s="8">
        <v>3</v>
      </c>
      <c r="J80" s="8">
        <v>0</v>
      </c>
      <c r="K80" s="8">
        <v>26</v>
      </c>
      <c r="L80" s="8">
        <v>4</v>
      </c>
      <c r="M80" s="8">
        <v>60</v>
      </c>
      <c r="N80" s="8">
        <v>27</v>
      </c>
      <c r="O80" s="8">
        <v>8</v>
      </c>
      <c r="P80" s="8">
        <v>71</v>
      </c>
      <c r="Q80" s="8">
        <v>19</v>
      </c>
      <c r="R80" s="11">
        <f t="shared" si="7"/>
        <v>293.5</v>
      </c>
      <c r="S80" s="11">
        <f t="shared" si="4"/>
        <v>19.566666666666666</v>
      </c>
      <c r="T80" s="11">
        <f t="shared" si="5"/>
        <v>17.61</v>
      </c>
      <c r="U80" s="11">
        <f t="shared" si="6"/>
        <v>17.61</v>
      </c>
    </row>
    <row r="81" spans="1:21" ht="20.75" customHeight="1" x14ac:dyDescent="0.35">
      <c r="A81" s="11" t="s">
        <v>627</v>
      </c>
      <c r="B81" s="12" t="s">
        <v>151</v>
      </c>
      <c r="C81" s="13" t="s">
        <v>1812</v>
      </c>
      <c r="D81" s="11" t="s">
        <v>320</v>
      </c>
      <c r="E81" s="8">
        <v>24</v>
      </c>
      <c r="F81" s="8">
        <v>36</v>
      </c>
      <c r="G81" s="8">
        <v>152</v>
      </c>
      <c r="H81" s="8">
        <v>9</v>
      </c>
      <c r="I81" s="8">
        <v>9</v>
      </c>
      <c r="J81" s="8">
        <v>12</v>
      </c>
      <c r="K81" s="8">
        <v>0</v>
      </c>
      <c r="L81" s="8">
        <v>1</v>
      </c>
      <c r="M81" s="8">
        <v>143</v>
      </c>
      <c r="N81" s="8">
        <v>69</v>
      </c>
      <c r="O81" s="8">
        <v>19</v>
      </c>
      <c r="P81" s="8">
        <v>155</v>
      </c>
      <c r="Q81" s="8">
        <v>53</v>
      </c>
      <c r="R81" s="11">
        <f t="shared" si="7"/>
        <v>251</v>
      </c>
      <c r="S81" s="11">
        <f t="shared" si="4"/>
        <v>16.733333333333334</v>
      </c>
      <c r="T81" s="11">
        <f t="shared" si="5"/>
        <v>15.06</v>
      </c>
      <c r="U81" s="11">
        <f t="shared" si="6"/>
        <v>15.06</v>
      </c>
    </row>
    <row r="82" spans="1:21" ht="20.75" customHeight="1" x14ac:dyDescent="0.35">
      <c r="A82" s="11" t="s">
        <v>1503</v>
      </c>
      <c r="B82" s="12" t="s">
        <v>1504</v>
      </c>
      <c r="C82" s="13" t="s">
        <v>1812</v>
      </c>
      <c r="D82" s="11" t="s">
        <v>310</v>
      </c>
      <c r="E82" s="8">
        <v>26</v>
      </c>
      <c r="F82" s="8">
        <v>26</v>
      </c>
      <c r="G82" s="8">
        <v>152.1</v>
      </c>
      <c r="H82" s="8">
        <v>9</v>
      </c>
      <c r="I82" s="8">
        <v>9</v>
      </c>
      <c r="J82" s="8">
        <v>13</v>
      </c>
      <c r="K82" s="8">
        <v>0</v>
      </c>
      <c r="L82" s="8">
        <v>0</v>
      </c>
      <c r="M82" s="8">
        <v>150</v>
      </c>
      <c r="N82" s="8">
        <v>70</v>
      </c>
      <c r="O82" s="8">
        <v>26</v>
      </c>
      <c r="P82" s="8">
        <v>138</v>
      </c>
      <c r="Q82" s="8">
        <v>33</v>
      </c>
      <c r="R82" s="11">
        <f t="shared" si="7"/>
        <v>249.10000000000002</v>
      </c>
      <c r="S82" s="11">
        <f t="shared" si="4"/>
        <v>16.606666666666669</v>
      </c>
      <c r="T82" s="11">
        <f t="shared" si="5"/>
        <v>13.285333333333336</v>
      </c>
      <c r="U82" s="11">
        <f t="shared" si="6"/>
        <v>13.285333333333336</v>
      </c>
    </row>
    <row r="83" spans="1:21" ht="20.75" customHeight="1" x14ac:dyDescent="0.35">
      <c r="A83" s="11" t="s">
        <v>336</v>
      </c>
      <c r="B83" s="12" t="s">
        <v>878</v>
      </c>
      <c r="C83" s="13" t="s">
        <v>1812</v>
      </c>
      <c r="D83" s="11" t="s">
        <v>363</v>
      </c>
      <c r="E83" s="8">
        <v>0</v>
      </c>
      <c r="F83" s="8">
        <v>62</v>
      </c>
      <c r="G83" s="8">
        <v>62</v>
      </c>
      <c r="H83" s="8">
        <v>3</v>
      </c>
      <c r="I83" s="8">
        <v>3</v>
      </c>
      <c r="J83" s="8">
        <v>0</v>
      </c>
      <c r="K83" s="8">
        <v>27</v>
      </c>
      <c r="L83" s="8">
        <v>4</v>
      </c>
      <c r="M83" s="8">
        <v>54</v>
      </c>
      <c r="N83" s="8">
        <v>25</v>
      </c>
      <c r="O83" s="8">
        <v>7</v>
      </c>
      <c r="P83" s="8">
        <v>66</v>
      </c>
      <c r="Q83" s="8">
        <v>22</v>
      </c>
      <c r="R83" s="11">
        <f t="shared" si="7"/>
        <v>292.5</v>
      </c>
      <c r="S83" s="11">
        <f t="shared" si="4"/>
        <v>19.5</v>
      </c>
      <c r="T83" s="11">
        <f t="shared" si="5"/>
        <v>17.55</v>
      </c>
      <c r="U83" s="11">
        <f t="shared" si="6"/>
        <v>17.55</v>
      </c>
    </row>
    <row r="84" spans="1:21" ht="20.75" customHeight="1" x14ac:dyDescent="0.35">
      <c r="A84" s="11" t="s">
        <v>791</v>
      </c>
      <c r="B84" s="12" t="s">
        <v>79</v>
      </c>
      <c r="C84" s="13" t="s">
        <v>1812</v>
      </c>
      <c r="D84" s="11" t="s">
        <v>297</v>
      </c>
      <c r="E84" s="8">
        <v>28</v>
      </c>
      <c r="F84" s="8">
        <v>38</v>
      </c>
      <c r="G84" s="8">
        <v>163.19999999999999</v>
      </c>
      <c r="H84" s="8">
        <v>10</v>
      </c>
      <c r="I84" s="8">
        <v>10</v>
      </c>
      <c r="J84" s="8">
        <v>12</v>
      </c>
      <c r="K84" s="8">
        <v>0</v>
      </c>
      <c r="L84" s="8">
        <v>1</v>
      </c>
      <c r="M84" s="8">
        <v>169</v>
      </c>
      <c r="N84" s="8">
        <v>79</v>
      </c>
      <c r="O84" s="8">
        <v>22</v>
      </c>
      <c r="P84" s="8">
        <v>136</v>
      </c>
      <c r="Q84" s="8">
        <v>47</v>
      </c>
      <c r="R84" s="11">
        <f t="shared" si="7"/>
        <v>238.2</v>
      </c>
      <c r="S84" s="11">
        <f t="shared" si="4"/>
        <v>15.879999999999999</v>
      </c>
      <c r="T84" s="11">
        <f t="shared" si="5"/>
        <v>12.704000000000001</v>
      </c>
      <c r="U84" s="11">
        <f t="shared" si="6"/>
        <v>12.704000000000001</v>
      </c>
    </row>
    <row r="85" spans="1:21" ht="20.75" customHeight="1" x14ac:dyDescent="0.35">
      <c r="A85" s="11" t="s">
        <v>563</v>
      </c>
      <c r="B85" s="12" t="s">
        <v>1382</v>
      </c>
      <c r="C85" s="13" t="s">
        <v>1812</v>
      </c>
      <c r="D85" s="11" t="s">
        <v>316</v>
      </c>
      <c r="E85" s="8">
        <v>29</v>
      </c>
      <c r="F85" s="8">
        <v>29</v>
      </c>
      <c r="G85" s="8">
        <v>172.1</v>
      </c>
      <c r="H85" s="8">
        <v>10</v>
      </c>
      <c r="I85" s="8">
        <v>11</v>
      </c>
      <c r="J85" s="8">
        <v>15</v>
      </c>
      <c r="K85" s="8">
        <v>0</v>
      </c>
      <c r="L85" s="8">
        <v>0</v>
      </c>
      <c r="M85" s="8">
        <v>176</v>
      </c>
      <c r="N85" s="8">
        <v>80</v>
      </c>
      <c r="O85" s="8">
        <v>21</v>
      </c>
      <c r="P85" s="8">
        <v>140</v>
      </c>
      <c r="Q85" s="8">
        <v>59</v>
      </c>
      <c r="R85" s="11">
        <f t="shared" si="7"/>
        <v>237.10000000000002</v>
      </c>
      <c r="S85" s="11">
        <f t="shared" si="4"/>
        <v>15.806666666666668</v>
      </c>
      <c r="T85" s="11">
        <f t="shared" si="5"/>
        <v>12.645333333333335</v>
      </c>
      <c r="U85" s="11">
        <f t="shared" si="6"/>
        <v>12.645333333333335</v>
      </c>
    </row>
    <row r="86" spans="1:21" ht="20.75" customHeight="1" x14ac:dyDescent="0.35">
      <c r="A86" s="11" t="s">
        <v>54</v>
      </c>
      <c r="B86" s="12" t="s">
        <v>484</v>
      </c>
      <c r="C86" s="13" t="s">
        <v>1812</v>
      </c>
      <c r="D86" s="11" t="s">
        <v>1050</v>
      </c>
      <c r="E86" s="8">
        <v>29</v>
      </c>
      <c r="F86" s="8">
        <v>29</v>
      </c>
      <c r="G86" s="8">
        <v>170</v>
      </c>
      <c r="H86" s="8">
        <v>10</v>
      </c>
      <c r="I86" s="8">
        <v>11</v>
      </c>
      <c r="J86" s="8">
        <v>13</v>
      </c>
      <c r="K86" s="8">
        <v>0</v>
      </c>
      <c r="L86" s="8">
        <v>0</v>
      </c>
      <c r="M86" s="8">
        <v>176</v>
      </c>
      <c r="N86" s="8">
        <v>85</v>
      </c>
      <c r="O86" s="8">
        <v>26</v>
      </c>
      <c r="P86" s="8">
        <v>135</v>
      </c>
      <c r="Q86" s="8">
        <v>50</v>
      </c>
      <c r="R86" s="11">
        <f t="shared" si="7"/>
        <v>230.5</v>
      </c>
      <c r="S86" s="11">
        <f t="shared" si="4"/>
        <v>15.366666666666667</v>
      </c>
      <c r="T86" s="11">
        <f t="shared" si="5"/>
        <v>12.293333333333335</v>
      </c>
      <c r="U86" s="11">
        <f t="shared" si="6"/>
        <v>12.293333333333335</v>
      </c>
    </row>
    <row r="87" spans="1:21" ht="20.75" customHeight="1" x14ac:dyDescent="0.35">
      <c r="A87" s="11" t="s">
        <v>211</v>
      </c>
      <c r="B87" s="12" t="s">
        <v>202</v>
      </c>
      <c r="C87" s="13" t="s">
        <v>1812</v>
      </c>
      <c r="D87" s="11" t="s">
        <v>323</v>
      </c>
      <c r="E87" s="8">
        <v>29</v>
      </c>
      <c r="F87" s="8">
        <v>29</v>
      </c>
      <c r="G87" s="8">
        <v>168.1</v>
      </c>
      <c r="H87" s="8">
        <v>9</v>
      </c>
      <c r="I87" s="8">
        <v>11</v>
      </c>
      <c r="J87" s="8">
        <v>13</v>
      </c>
      <c r="K87" s="8">
        <v>0</v>
      </c>
      <c r="L87" s="8">
        <v>0</v>
      </c>
      <c r="M87" s="8">
        <v>162</v>
      </c>
      <c r="N87" s="8">
        <v>82</v>
      </c>
      <c r="O87" s="8">
        <v>24</v>
      </c>
      <c r="P87" s="8">
        <v>154</v>
      </c>
      <c r="Q87" s="8">
        <v>65</v>
      </c>
      <c r="R87" s="11">
        <f t="shared" si="7"/>
        <v>231.10000000000002</v>
      </c>
      <c r="S87" s="11">
        <f t="shared" si="4"/>
        <v>15.406666666666668</v>
      </c>
      <c r="T87" s="11">
        <f t="shared" si="5"/>
        <v>12.325333333333335</v>
      </c>
      <c r="U87" s="11">
        <f t="shared" si="6"/>
        <v>12.325333333333335</v>
      </c>
    </row>
    <row r="88" spans="1:21" ht="20.75" customHeight="1" x14ac:dyDescent="0.35">
      <c r="A88" s="11" t="s">
        <v>57</v>
      </c>
      <c r="B88" s="12" t="s">
        <v>877</v>
      </c>
      <c r="C88" s="13" t="s">
        <v>1812</v>
      </c>
      <c r="D88" s="11" t="s">
        <v>305</v>
      </c>
      <c r="E88" s="8">
        <v>0</v>
      </c>
      <c r="F88" s="8">
        <v>64</v>
      </c>
      <c r="G88" s="8">
        <v>64</v>
      </c>
      <c r="H88" s="8">
        <v>3</v>
      </c>
      <c r="I88" s="8">
        <v>3</v>
      </c>
      <c r="J88" s="8">
        <v>0</v>
      </c>
      <c r="K88" s="8">
        <v>25</v>
      </c>
      <c r="L88" s="8">
        <v>4</v>
      </c>
      <c r="M88" s="8">
        <v>54</v>
      </c>
      <c r="N88" s="8">
        <v>25</v>
      </c>
      <c r="O88" s="8">
        <v>7</v>
      </c>
      <c r="P88" s="8">
        <v>76</v>
      </c>
      <c r="Q88" s="8">
        <v>25</v>
      </c>
      <c r="R88" s="11">
        <f t="shared" si="7"/>
        <v>287.5</v>
      </c>
      <c r="S88" s="11">
        <f t="shared" si="4"/>
        <v>19.166666666666668</v>
      </c>
      <c r="T88" s="11">
        <f t="shared" si="5"/>
        <v>17.25</v>
      </c>
      <c r="U88" s="11">
        <f t="shared" si="6"/>
        <v>17.25</v>
      </c>
    </row>
    <row r="89" spans="1:21" ht="20.75" customHeight="1" x14ac:dyDescent="0.35">
      <c r="A89" s="11" t="s">
        <v>651</v>
      </c>
      <c r="B89" s="12" t="s">
        <v>198</v>
      </c>
      <c r="C89" s="13" t="s">
        <v>1812</v>
      </c>
      <c r="D89" s="11" t="s">
        <v>302</v>
      </c>
      <c r="E89" s="8">
        <v>0</v>
      </c>
      <c r="F89" s="8">
        <v>68</v>
      </c>
      <c r="G89" s="8">
        <v>68</v>
      </c>
      <c r="H89" s="8">
        <v>3</v>
      </c>
      <c r="I89" s="8">
        <v>3</v>
      </c>
      <c r="J89" s="8">
        <v>0</v>
      </c>
      <c r="K89" s="8">
        <v>26</v>
      </c>
      <c r="L89" s="8">
        <v>5</v>
      </c>
      <c r="M89" s="8">
        <v>65</v>
      </c>
      <c r="N89" s="8">
        <v>30</v>
      </c>
      <c r="O89" s="8">
        <v>8</v>
      </c>
      <c r="P89" s="8">
        <v>64</v>
      </c>
      <c r="Q89" s="8">
        <v>25</v>
      </c>
      <c r="R89" s="11">
        <f t="shared" si="7"/>
        <v>282.5</v>
      </c>
      <c r="S89" s="11">
        <f t="shared" si="4"/>
        <v>18.833333333333332</v>
      </c>
      <c r="T89" s="11">
        <f t="shared" si="5"/>
        <v>16.95</v>
      </c>
      <c r="U89" s="11">
        <f t="shared" si="6"/>
        <v>16.95</v>
      </c>
    </row>
    <row r="90" spans="1:21" ht="20.75" customHeight="1" x14ac:dyDescent="0.35">
      <c r="A90" s="11" t="s">
        <v>191</v>
      </c>
      <c r="B90" s="12" t="s">
        <v>1940</v>
      </c>
      <c r="C90" s="13" t="s">
        <v>1812</v>
      </c>
      <c r="D90" s="11" t="s">
        <v>307</v>
      </c>
      <c r="E90" s="8">
        <v>21</v>
      </c>
      <c r="F90" s="8">
        <v>49</v>
      </c>
      <c r="G90" s="8">
        <v>148</v>
      </c>
      <c r="H90" s="8">
        <v>9</v>
      </c>
      <c r="I90" s="8">
        <v>8</v>
      </c>
      <c r="J90" s="8">
        <v>10</v>
      </c>
      <c r="K90" s="8">
        <v>0</v>
      </c>
      <c r="L90" s="8">
        <v>1</v>
      </c>
      <c r="M90" s="8">
        <v>142</v>
      </c>
      <c r="N90" s="8">
        <v>64</v>
      </c>
      <c r="O90" s="8">
        <v>18</v>
      </c>
      <c r="P90" s="8">
        <v>145</v>
      </c>
      <c r="Q90" s="8">
        <v>42</v>
      </c>
      <c r="R90" s="11">
        <f t="shared" si="7"/>
        <v>248</v>
      </c>
      <c r="S90" s="11">
        <f t="shared" si="4"/>
        <v>16.533333333333335</v>
      </c>
      <c r="T90" s="11">
        <f t="shared" si="5"/>
        <v>13.226666666666668</v>
      </c>
      <c r="U90" s="11">
        <f t="shared" si="6"/>
        <v>13.226666666666668</v>
      </c>
    </row>
    <row r="91" spans="1:21" ht="20.75" customHeight="1" x14ac:dyDescent="0.35">
      <c r="A91" s="11" t="s">
        <v>182</v>
      </c>
      <c r="B91" s="12" t="s">
        <v>1879</v>
      </c>
      <c r="C91" s="13" t="s">
        <v>1812</v>
      </c>
      <c r="D91" s="11" t="s">
        <v>314</v>
      </c>
      <c r="E91" s="8">
        <v>26</v>
      </c>
      <c r="F91" s="8">
        <v>26</v>
      </c>
      <c r="G91" s="8">
        <v>149</v>
      </c>
      <c r="H91" s="8">
        <v>10</v>
      </c>
      <c r="I91" s="8">
        <v>8</v>
      </c>
      <c r="J91" s="8">
        <v>14</v>
      </c>
      <c r="K91" s="8">
        <v>0</v>
      </c>
      <c r="L91" s="8">
        <v>0</v>
      </c>
      <c r="M91" s="8">
        <v>137</v>
      </c>
      <c r="N91" s="8">
        <v>61</v>
      </c>
      <c r="O91" s="8">
        <v>15</v>
      </c>
      <c r="P91" s="8">
        <v>141</v>
      </c>
      <c r="Q91" s="8">
        <v>58</v>
      </c>
      <c r="R91" s="11">
        <f t="shared" si="7"/>
        <v>251</v>
      </c>
      <c r="S91" s="11">
        <f t="shared" si="4"/>
        <v>16.733333333333334</v>
      </c>
      <c r="T91" s="11">
        <f t="shared" si="5"/>
        <v>15.06</v>
      </c>
      <c r="U91" s="11">
        <f t="shared" si="6"/>
        <v>15.06</v>
      </c>
    </row>
    <row r="92" spans="1:21" ht="20.75" customHeight="1" x14ac:dyDescent="0.35">
      <c r="A92" s="11" t="s">
        <v>1086</v>
      </c>
      <c r="B92" s="12" t="s">
        <v>1087</v>
      </c>
      <c r="C92" s="13" t="s">
        <v>1812</v>
      </c>
      <c r="D92" s="11" t="s">
        <v>296</v>
      </c>
      <c r="E92" s="8">
        <v>24</v>
      </c>
      <c r="F92" s="8">
        <v>34</v>
      </c>
      <c r="G92" s="8">
        <v>148.19999999999999</v>
      </c>
      <c r="H92" s="8">
        <v>8</v>
      </c>
      <c r="I92" s="8">
        <v>9</v>
      </c>
      <c r="J92" s="8">
        <v>12</v>
      </c>
      <c r="K92" s="8">
        <v>0</v>
      </c>
      <c r="L92" s="8">
        <v>1</v>
      </c>
      <c r="M92" s="8">
        <v>135</v>
      </c>
      <c r="N92" s="8">
        <v>67</v>
      </c>
      <c r="O92" s="8">
        <v>20</v>
      </c>
      <c r="P92" s="8">
        <v>157</v>
      </c>
      <c r="Q92" s="8">
        <v>57</v>
      </c>
      <c r="R92" s="11">
        <f t="shared" si="7"/>
        <v>240.2</v>
      </c>
      <c r="S92" s="11">
        <f t="shared" si="4"/>
        <v>16.013333333333332</v>
      </c>
      <c r="T92" s="11">
        <f t="shared" si="5"/>
        <v>12.810666666666666</v>
      </c>
      <c r="U92" s="11">
        <f t="shared" si="6"/>
        <v>12.810666666666666</v>
      </c>
    </row>
    <row r="93" spans="1:21" ht="20.75" customHeight="1" x14ac:dyDescent="0.35">
      <c r="A93" s="11" t="s">
        <v>454</v>
      </c>
      <c r="B93" s="12" t="s">
        <v>1708</v>
      </c>
      <c r="C93" s="13" t="s">
        <v>1812</v>
      </c>
      <c r="D93" s="11" t="s">
        <v>302</v>
      </c>
      <c r="E93" s="8">
        <v>26</v>
      </c>
      <c r="F93" s="8">
        <v>36</v>
      </c>
      <c r="G93" s="8">
        <v>160.1</v>
      </c>
      <c r="H93" s="8">
        <v>9</v>
      </c>
      <c r="I93" s="8">
        <v>10</v>
      </c>
      <c r="J93" s="8">
        <v>12</v>
      </c>
      <c r="K93" s="8">
        <v>0</v>
      </c>
      <c r="L93" s="8">
        <v>1</v>
      </c>
      <c r="M93" s="8">
        <v>156</v>
      </c>
      <c r="N93" s="8">
        <v>77</v>
      </c>
      <c r="O93" s="8">
        <v>21</v>
      </c>
      <c r="P93" s="8">
        <v>146</v>
      </c>
      <c r="Q93" s="8">
        <v>63</v>
      </c>
      <c r="R93" s="11">
        <f t="shared" si="7"/>
        <v>226.60000000000002</v>
      </c>
      <c r="S93" s="11">
        <f t="shared" si="4"/>
        <v>15.106666666666667</v>
      </c>
      <c r="T93" s="11">
        <f t="shared" si="5"/>
        <v>12.085333333333335</v>
      </c>
      <c r="U93" s="11">
        <f t="shared" si="6"/>
        <v>12.085333333333335</v>
      </c>
    </row>
    <row r="94" spans="1:21" ht="20.75" customHeight="1" x14ac:dyDescent="0.35">
      <c r="A94" s="11" t="s">
        <v>479</v>
      </c>
      <c r="B94" s="12" t="s">
        <v>478</v>
      </c>
      <c r="C94" s="13" t="s">
        <v>1812</v>
      </c>
      <c r="D94" s="11" t="s">
        <v>310</v>
      </c>
      <c r="E94" s="8">
        <v>28</v>
      </c>
      <c r="F94" s="8">
        <v>28</v>
      </c>
      <c r="G94" s="8">
        <v>161.1</v>
      </c>
      <c r="H94" s="8">
        <v>9</v>
      </c>
      <c r="I94" s="8">
        <v>10</v>
      </c>
      <c r="J94" s="8">
        <v>13</v>
      </c>
      <c r="K94" s="8">
        <v>0</v>
      </c>
      <c r="L94" s="8">
        <v>0</v>
      </c>
      <c r="M94" s="8">
        <v>170</v>
      </c>
      <c r="N94" s="8">
        <v>81</v>
      </c>
      <c r="O94" s="8">
        <v>26</v>
      </c>
      <c r="P94" s="8">
        <v>126</v>
      </c>
      <c r="Q94" s="8">
        <v>39</v>
      </c>
      <c r="R94" s="11">
        <f t="shared" si="7"/>
        <v>221.60000000000002</v>
      </c>
      <c r="S94" s="11">
        <f t="shared" si="4"/>
        <v>14.773333333333335</v>
      </c>
      <c r="T94" s="11">
        <f t="shared" si="5"/>
        <v>11.818666666666669</v>
      </c>
      <c r="U94" s="11">
        <f t="shared" si="6"/>
        <v>11.818666666666669</v>
      </c>
    </row>
    <row r="95" spans="1:21" ht="20.75" customHeight="1" x14ac:dyDescent="0.35">
      <c r="A95" s="11" t="s">
        <v>249</v>
      </c>
      <c r="B95" s="12" t="s">
        <v>774</v>
      </c>
      <c r="C95" s="13" t="s">
        <v>1812</v>
      </c>
      <c r="D95" s="10"/>
      <c r="E95" s="8">
        <v>28</v>
      </c>
      <c r="F95" s="8">
        <v>28</v>
      </c>
      <c r="G95" s="8">
        <v>163.19999999999999</v>
      </c>
      <c r="H95" s="8">
        <v>9</v>
      </c>
      <c r="I95" s="8">
        <v>11</v>
      </c>
      <c r="J95" s="8">
        <v>13</v>
      </c>
      <c r="K95" s="8">
        <v>0</v>
      </c>
      <c r="L95" s="8">
        <v>0</v>
      </c>
      <c r="M95" s="8">
        <v>175</v>
      </c>
      <c r="N95" s="8">
        <v>83</v>
      </c>
      <c r="O95" s="8">
        <v>27</v>
      </c>
      <c r="P95" s="8">
        <v>124</v>
      </c>
      <c r="Q95" s="8">
        <v>35</v>
      </c>
      <c r="R95" s="11">
        <f t="shared" si="7"/>
        <v>219.2</v>
      </c>
      <c r="S95" s="11">
        <f t="shared" si="4"/>
        <v>14.613333333333333</v>
      </c>
      <c r="T95" s="11">
        <f t="shared" si="5"/>
        <v>11.690666666666667</v>
      </c>
      <c r="U95" s="11">
        <f t="shared" si="6"/>
        <v>11.690666666666667</v>
      </c>
    </row>
    <row r="96" spans="1:21" ht="20.75" customHeight="1" x14ac:dyDescent="0.35">
      <c r="A96" s="11" t="s">
        <v>337</v>
      </c>
      <c r="B96" s="12" t="s">
        <v>995</v>
      </c>
      <c r="C96" s="13" t="s">
        <v>1812</v>
      </c>
      <c r="D96" s="11" t="s">
        <v>1050</v>
      </c>
      <c r="E96" s="8">
        <v>24</v>
      </c>
      <c r="F96" s="8">
        <v>34</v>
      </c>
      <c r="G96" s="8">
        <v>149.1</v>
      </c>
      <c r="H96" s="8">
        <v>9</v>
      </c>
      <c r="I96" s="8">
        <v>9</v>
      </c>
      <c r="J96" s="8">
        <v>12</v>
      </c>
      <c r="K96" s="8">
        <v>0</v>
      </c>
      <c r="L96" s="8">
        <v>1</v>
      </c>
      <c r="M96" s="8">
        <v>143</v>
      </c>
      <c r="N96" s="8">
        <v>65</v>
      </c>
      <c r="O96" s="8">
        <v>18</v>
      </c>
      <c r="P96" s="8">
        <v>141</v>
      </c>
      <c r="Q96" s="8">
        <v>52</v>
      </c>
      <c r="R96" s="11">
        <f t="shared" si="7"/>
        <v>237.10000000000002</v>
      </c>
      <c r="S96" s="11">
        <f t="shared" si="4"/>
        <v>15.806666666666668</v>
      </c>
      <c r="T96" s="11">
        <f t="shared" si="5"/>
        <v>12.645333333333335</v>
      </c>
      <c r="U96" s="11">
        <f t="shared" si="6"/>
        <v>12.645333333333335</v>
      </c>
    </row>
    <row r="97" spans="1:21" ht="20.75" customHeight="1" x14ac:dyDescent="0.35">
      <c r="A97" s="11" t="s">
        <v>1472</v>
      </c>
      <c r="B97" s="12" t="s">
        <v>1473</v>
      </c>
      <c r="C97" s="13" t="s">
        <v>1812</v>
      </c>
      <c r="D97" s="11" t="s">
        <v>316</v>
      </c>
      <c r="E97" s="8">
        <v>0</v>
      </c>
      <c r="F97" s="8">
        <v>72</v>
      </c>
      <c r="G97" s="8">
        <v>72</v>
      </c>
      <c r="H97" s="8">
        <v>4</v>
      </c>
      <c r="I97" s="8">
        <v>3</v>
      </c>
      <c r="J97" s="8">
        <v>0</v>
      </c>
      <c r="K97" s="8">
        <v>19</v>
      </c>
      <c r="L97" s="8">
        <v>7</v>
      </c>
      <c r="M97" s="8">
        <v>57</v>
      </c>
      <c r="N97" s="8">
        <v>25</v>
      </c>
      <c r="O97" s="8">
        <v>6</v>
      </c>
      <c r="P97" s="8">
        <v>87</v>
      </c>
      <c r="Q97" s="8">
        <v>33</v>
      </c>
      <c r="R97" s="11">
        <f t="shared" si="7"/>
        <v>277</v>
      </c>
      <c r="S97" s="11">
        <f t="shared" si="4"/>
        <v>18.466666666666665</v>
      </c>
      <c r="T97" s="11">
        <f t="shared" si="5"/>
        <v>16.619999999999997</v>
      </c>
      <c r="U97" s="11">
        <f t="shared" si="6"/>
        <v>16.619999999999997</v>
      </c>
    </row>
    <row r="98" spans="1:21" ht="20.75" customHeight="1" x14ac:dyDescent="0.35">
      <c r="A98" s="11" t="s">
        <v>203</v>
      </c>
      <c r="B98" s="12" t="s">
        <v>628</v>
      </c>
      <c r="C98" s="13" t="s">
        <v>1812</v>
      </c>
      <c r="D98" s="11" t="s">
        <v>1050</v>
      </c>
      <c r="E98" s="8">
        <v>28</v>
      </c>
      <c r="F98" s="8">
        <v>28</v>
      </c>
      <c r="G98" s="8">
        <v>161.1</v>
      </c>
      <c r="H98" s="8">
        <v>9</v>
      </c>
      <c r="I98" s="8">
        <v>10</v>
      </c>
      <c r="J98" s="8">
        <v>13</v>
      </c>
      <c r="K98" s="8">
        <v>0</v>
      </c>
      <c r="L98" s="8">
        <v>0</v>
      </c>
      <c r="M98" s="8">
        <v>167</v>
      </c>
      <c r="N98" s="8">
        <v>80</v>
      </c>
      <c r="O98" s="8">
        <v>23</v>
      </c>
      <c r="P98" s="8">
        <v>138</v>
      </c>
      <c r="Q98" s="8">
        <v>53</v>
      </c>
      <c r="R98" s="11">
        <f t="shared" si="7"/>
        <v>221.60000000000002</v>
      </c>
      <c r="S98" s="11">
        <f t="shared" si="4"/>
        <v>14.773333333333335</v>
      </c>
      <c r="T98" s="11">
        <f t="shared" si="5"/>
        <v>11.818666666666669</v>
      </c>
      <c r="U98" s="11">
        <f t="shared" si="6"/>
        <v>11.818666666666669</v>
      </c>
    </row>
    <row r="99" spans="1:21" ht="20.75" customHeight="1" x14ac:dyDescent="0.35">
      <c r="A99" s="11" t="s">
        <v>1941</v>
      </c>
      <c r="B99" s="12" t="s">
        <v>1942</v>
      </c>
      <c r="C99" s="13" t="s">
        <v>1812</v>
      </c>
      <c r="D99" s="11" t="s">
        <v>312</v>
      </c>
      <c r="E99" s="8">
        <v>26</v>
      </c>
      <c r="F99" s="8">
        <v>26</v>
      </c>
      <c r="G99" s="8">
        <v>153</v>
      </c>
      <c r="H99" s="8">
        <v>9</v>
      </c>
      <c r="I99" s="8">
        <v>9</v>
      </c>
      <c r="J99" s="8">
        <v>12</v>
      </c>
      <c r="K99" s="8">
        <v>0</v>
      </c>
      <c r="L99" s="8">
        <v>0</v>
      </c>
      <c r="M99" s="8">
        <v>150</v>
      </c>
      <c r="N99" s="8">
        <v>74</v>
      </c>
      <c r="O99" s="8">
        <v>20</v>
      </c>
      <c r="P99" s="8">
        <v>145</v>
      </c>
      <c r="Q99" s="8">
        <v>62</v>
      </c>
      <c r="R99" s="11">
        <f t="shared" si="7"/>
        <v>223</v>
      </c>
      <c r="S99" s="11">
        <f t="shared" si="4"/>
        <v>14.866666666666667</v>
      </c>
      <c r="T99" s="11">
        <f t="shared" si="5"/>
        <v>11.893333333333334</v>
      </c>
      <c r="U99" s="11">
        <f t="shared" si="6"/>
        <v>11.893333333333334</v>
      </c>
    </row>
    <row r="100" spans="1:21" ht="20.75" customHeight="1" x14ac:dyDescent="0.35">
      <c r="A100" s="11" t="s">
        <v>48</v>
      </c>
      <c r="B100" s="12" t="s">
        <v>940</v>
      </c>
      <c r="C100" s="13" t="s">
        <v>1812</v>
      </c>
      <c r="D100" s="11" t="s">
        <v>309</v>
      </c>
      <c r="E100" s="8">
        <v>28</v>
      </c>
      <c r="F100" s="8">
        <v>28</v>
      </c>
      <c r="G100" s="8">
        <v>150.19999999999999</v>
      </c>
      <c r="H100" s="8">
        <v>9</v>
      </c>
      <c r="I100" s="8">
        <v>10</v>
      </c>
      <c r="J100" s="8">
        <v>12</v>
      </c>
      <c r="K100" s="8">
        <v>0</v>
      </c>
      <c r="L100" s="8">
        <v>0</v>
      </c>
      <c r="M100" s="8">
        <v>149</v>
      </c>
      <c r="N100" s="8">
        <v>68</v>
      </c>
      <c r="O100" s="8">
        <v>20</v>
      </c>
      <c r="P100" s="8">
        <v>133</v>
      </c>
      <c r="Q100" s="8">
        <v>42</v>
      </c>
      <c r="R100" s="11">
        <f t="shared" si="7"/>
        <v>228.7</v>
      </c>
      <c r="S100" s="11">
        <f t="shared" si="4"/>
        <v>15.246666666666666</v>
      </c>
      <c r="T100" s="11">
        <f t="shared" si="5"/>
        <v>12.197333333333333</v>
      </c>
      <c r="U100" s="11">
        <f t="shared" si="6"/>
        <v>12.197333333333333</v>
      </c>
    </row>
    <row r="101" spans="1:21" ht="20.75" customHeight="1" x14ac:dyDescent="0.35">
      <c r="A101" s="11" t="s">
        <v>188</v>
      </c>
      <c r="B101" s="12" t="s">
        <v>630</v>
      </c>
      <c r="C101" s="13" t="s">
        <v>1812</v>
      </c>
      <c r="D101" s="11" t="s">
        <v>314</v>
      </c>
      <c r="E101" s="8">
        <v>21</v>
      </c>
      <c r="F101" s="8">
        <v>43</v>
      </c>
      <c r="G101" s="8">
        <v>136</v>
      </c>
      <c r="H101" s="8">
        <v>9</v>
      </c>
      <c r="I101" s="8">
        <v>8</v>
      </c>
      <c r="J101" s="8">
        <v>9</v>
      </c>
      <c r="K101" s="8">
        <v>0</v>
      </c>
      <c r="L101" s="8">
        <v>1</v>
      </c>
      <c r="M101" s="8">
        <v>122</v>
      </c>
      <c r="N101" s="8">
        <v>59</v>
      </c>
      <c r="O101" s="8">
        <v>19</v>
      </c>
      <c r="P101" s="8">
        <v>140</v>
      </c>
      <c r="Q101" s="8">
        <v>45</v>
      </c>
      <c r="R101" s="11">
        <f t="shared" si="7"/>
        <v>237.5</v>
      </c>
      <c r="S101" s="11">
        <f t="shared" si="4"/>
        <v>15.833333333333334</v>
      </c>
      <c r="T101" s="11">
        <f t="shared" si="5"/>
        <v>12.666666666666668</v>
      </c>
      <c r="U101" s="11">
        <f t="shared" si="6"/>
        <v>12.666666666666668</v>
      </c>
    </row>
    <row r="102" spans="1:21" ht="20.75" customHeight="1" x14ac:dyDescent="0.35">
      <c r="A102" s="11" t="s">
        <v>268</v>
      </c>
      <c r="B102" s="12" t="s">
        <v>60</v>
      </c>
      <c r="C102" s="13" t="s">
        <v>1812</v>
      </c>
      <c r="D102" s="11" t="s">
        <v>310</v>
      </c>
      <c r="E102" s="8">
        <v>26</v>
      </c>
      <c r="F102" s="8">
        <v>26</v>
      </c>
      <c r="G102" s="8">
        <v>139.19999999999999</v>
      </c>
      <c r="H102" s="8">
        <v>9</v>
      </c>
      <c r="I102" s="8">
        <v>9</v>
      </c>
      <c r="J102" s="8">
        <v>11</v>
      </c>
      <c r="K102" s="8">
        <v>0</v>
      </c>
      <c r="L102" s="8">
        <v>0</v>
      </c>
      <c r="M102" s="8">
        <v>125</v>
      </c>
      <c r="N102" s="8">
        <v>62</v>
      </c>
      <c r="O102" s="8">
        <v>16</v>
      </c>
      <c r="P102" s="8">
        <v>149</v>
      </c>
      <c r="Q102" s="8">
        <v>57</v>
      </c>
      <c r="R102" s="11">
        <f t="shared" si="7"/>
        <v>233.7</v>
      </c>
      <c r="S102" s="11">
        <f t="shared" si="4"/>
        <v>15.58</v>
      </c>
      <c r="T102" s="11">
        <f t="shared" si="5"/>
        <v>12.464</v>
      </c>
      <c r="U102" s="11">
        <f t="shared" si="6"/>
        <v>12.464</v>
      </c>
    </row>
    <row r="103" spans="1:21" ht="20.75" customHeight="1" x14ac:dyDescent="0.35">
      <c r="A103" s="11" t="s">
        <v>74</v>
      </c>
      <c r="B103" s="12" t="s">
        <v>616</v>
      </c>
      <c r="C103" s="13" t="s">
        <v>1812</v>
      </c>
      <c r="D103" s="11" t="s">
        <v>305</v>
      </c>
      <c r="E103" s="8">
        <v>24</v>
      </c>
      <c r="F103" s="8">
        <v>36</v>
      </c>
      <c r="G103" s="8">
        <v>148.19999999999999</v>
      </c>
      <c r="H103" s="8">
        <v>9</v>
      </c>
      <c r="I103" s="8">
        <v>9</v>
      </c>
      <c r="J103" s="8">
        <v>11</v>
      </c>
      <c r="K103" s="8">
        <v>0</v>
      </c>
      <c r="L103" s="8">
        <v>1</v>
      </c>
      <c r="M103" s="8">
        <v>159</v>
      </c>
      <c r="N103" s="8">
        <v>71</v>
      </c>
      <c r="O103" s="8">
        <v>23</v>
      </c>
      <c r="P103" s="8">
        <v>117</v>
      </c>
      <c r="Q103" s="8">
        <v>28</v>
      </c>
      <c r="R103" s="11">
        <f t="shared" si="7"/>
        <v>222.2</v>
      </c>
      <c r="S103" s="11">
        <f t="shared" si="4"/>
        <v>14.813333333333333</v>
      </c>
      <c r="T103" s="11">
        <f t="shared" si="5"/>
        <v>11.850666666666667</v>
      </c>
      <c r="U103" s="11">
        <f t="shared" si="6"/>
        <v>11.850666666666667</v>
      </c>
    </row>
    <row r="104" spans="1:21" ht="20.75" customHeight="1" x14ac:dyDescent="0.35">
      <c r="A104" s="11" t="s">
        <v>119</v>
      </c>
      <c r="B104" s="12" t="s">
        <v>1886</v>
      </c>
      <c r="C104" s="13" t="s">
        <v>1812</v>
      </c>
      <c r="D104" s="11" t="s">
        <v>301</v>
      </c>
      <c r="E104" s="8">
        <v>21</v>
      </c>
      <c r="F104" s="8">
        <v>31</v>
      </c>
      <c r="G104" s="8">
        <v>125</v>
      </c>
      <c r="H104" s="8">
        <v>8</v>
      </c>
      <c r="I104" s="8">
        <v>7</v>
      </c>
      <c r="J104" s="8">
        <v>10</v>
      </c>
      <c r="K104" s="8">
        <v>0</v>
      </c>
      <c r="L104" s="8">
        <v>1</v>
      </c>
      <c r="M104" s="8">
        <v>109</v>
      </c>
      <c r="N104" s="8">
        <v>51</v>
      </c>
      <c r="O104" s="8">
        <v>17</v>
      </c>
      <c r="P104" s="8">
        <v>143</v>
      </c>
      <c r="Q104" s="8">
        <v>39</v>
      </c>
      <c r="R104" s="11">
        <f t="shared" si="7"/>
        <v>242</v>
      </c>
      <c r="S104" s="11">
        <f t="shared" si="4"/>
        <v>16.133333333333333</v>
      </c>
      <c r="T104" s="11">
        <f t="shared" si="5"/>
        <v>12.906666666666666</v>
      </c>
      <c r="U104" s="11">
        <f t="shared" si="6"/>
        <v>12.906666666666666</v>
      </c>
    </row>
    <row r="105" spans="1:21" ht="20.75" customHeight="1" x14ac:dyDescent="0.35">
      <c r="A105" s="11" t="s">
        <v>810</v>
      </c>
      <c r="B105" s="12" t="s">
        <v>811</v>
      </c>
      <c r="C105" s="13" t="s">
        <v>1812</v>
      </c>
      <c r="D105" s="11" t="s">
        <v>311</v>
      </c>
      <c r="E105" s="8">
        <v>23</v>
      </c>
      <c r="F105" s="8">
        <v>23</v>
      </c>
      <c r="G105" s="8">
        <v>117</v>
      </c>
      <c r="H105" s="8">
        <v>9</v>
      </c>
      <c r="I105" s="8">
        <v>6</v>
      </c>
      <c r="J105" s="8">
        <v>10</v>
      </c>
      <c r="K105" s="8">
        <v>0</v>
      </c>
      <c r="L105" s="8">
        <v>0</v>
      </c>
      <c r="M105" s="8">
        <v>98</v>
      </c>
      <c r="N105" s="8">
        <v>45</v>
      </c>
      <c r="O105" s="8">
        <v>15</v>
      </c>
      <c r="P105" s="8">
        <v>136</v>
      </c>
      <c r="Q105" s="8">
        <v>36</v>
      </c>
      <c r="R105" s="11">
        <f t="shared" si="7"/>
        <v>247.5</v>
      </c>
      <c r="S105" s="11">
        <f t="shared" si="4"/>
        <v>16.5</v>
      </c>
      <c r="T105" s="11">
        <f t="shared" si="5"/>
        <v>13.200000000000001</v>
      </c>
      <c r="U105" s="11">
        <f t="shared" si="6"/>
        <v>13.200000000000001</v>
      </c>
    </row>
    <row r="106" spans="1:21" ht="20.75" customHeight="1" x14ac:dyDescent="0.35">
      <c r="A106" s="11" t="s">
        <v>474</v>
      </c>
      <c r="B106" s="12" t="s">
        <v>109</v>
      </c>
      <c r="C106" s="13" t="s">
        <v>1812</v>
      </c>
      <c r="D106" s="11" t="s">
        <v>315</v>
      </c>
      <c r="E106" s="8">
        <v>23</v>
      </c>
      <c r="F106" s="8">
        <v>23</v>
      </c>
      <c r="G106" s="8">
        <v>134.1</v>
      </c>
      <c r="H106" s="8">
        <v>8</v>
      </c>
      <c r="I106" s="8">
        <v>8</v>
      </c>
      <c r="J106" s="8">
        <v>12</v>
      </c>
      <c r="K106" s="8">
        <v>0</v>
      </c>
      <c r="L106" s="8">
        <v>0</v>
      </c>
      <c r="M106" s="8">
        <v>123</v>
      </c>
      <c r="N106" s="8">
        <v>59</v>
      </c>
      <c r="O106" s="8">
        <v>20</v>
      </c>
      <c r="P106" s="8">
        <v>137</v>
      </c>
      <c r="Q106" s="8">
        <v>39</v>
      </c>
      <c r="R106" s="11">
        <f t="shared" si="7"/>
        <v>233.10000000000002</v>
      </c>
      <c r="S106" s="11">
        <f t="shared" si="4"/>
        <v>15.540000000000001</v>
      </c>
      <c r="T106" s="11">
        <f t="shared" si="5"/>
        <v>12.432000000000002</v>
      </c>
      <c r="U106" s="11">
        <f t="shared" si="6"/>
        <v>12.432000000000002</v>
      </c>
    </row>
    <row r="107" spans="1:21" ht="20.75" customHeight="1" x14ac:dyDescent="0.35">
      <c r="A107" s="11" t="s">
        <v>283</v>
      </c>
      <c r="B107" s="12" t="s">
        <v>1143</v>
      </c>
      <c r="C107" s="13" t="s">
        <v>1812</v>
      </c>
      <c r="D107" s="11" t="s">
        <v>363</v>
      </c>
      <c r="E107" s="8">
        <v>24</v>
      </c>
      <c r="F107" s="8">
        <v>34</v>
      </c>
      <c r="G107" s="8">
        <v>149</v>
      </c>
      <c r="H107" s="8">
        <v>8</v>
      </c>
      <c r="I107" s="8">
        <v>9</v>
      </c>
      <c r="J107" s="8">
        <v>12</v>
      </c>
      <c r="K107" s="8">
        <v>0</v>
      </c>
      <c r="L107" s="8">
        <v>1</v>
      </c>
      <c r="M107" s="8">
        <v>146</v>
      </c>
      <c r="N107" s="8">
        <v>67</v>
      </c>
      <c r="O107" s="8">
        <v>19</v>
      </c>
      <c r="P107" s="8">
        <v>137</v>
      </c>
      <c r="Q107" s="8">
        <v>48</v>
      </c>
      <c r="R107" s="11">
        <f t="shared" si="7"/>
        <v>224.5</v>
      </c>
      <c r="S107" s="11">
        <f t="shared" si="4"/>
        <v>14.966666666666667</v>
      </c>
      <c r="T107" s="11">
        <f t="shared" si="5"/>
        <v>11.973333333333334</v>
      </c>
      <c r="U107" s="11">
        <f t="shared" si="6"/>
        <v>11.973333333333334</v>
      </c>
    </row>
    <row r="108" spans="1:21" ht="20.75" customHeight="1" x14ac:dyDescent="0.35">
      <c r="A108" s="11" t="s">
        <v>231</v>
      </c>
      <c r="B108" s="12" t="s">
        <v>782</v>
      </c>
      <c r="C108" s="13" t="s">
        <v>1812</v>
      </c>
      <c r="D108" s="11" t="s">
        <v>314</v>
      </c>
      <c r="E108" s="8">
        <v>28</v>
      </c>
      <c r="F108" s="8">
        <v>28</v>
      </c>
      <c r="G108" s="8">
        <v>154</v>
      </c>
      <c r="H108" s="8">
        <v>10</v>
      </c>
      <c r="I108" s="8">
        <v>9</v>
      </c>
      <c r="J108" s="8">
        <v>13</v>
      </c>
      <c r="K108" s="8">
        <v>0</v>
      </c>
      <c r="L108" s="8">
        <v>0</v>
      </c>
      <c r="M108" s="8">
        <v>151</v>
      </c>
      <c r="N108" s="8">
        <v>66</v>
      </c>
      <c r="O108" s="8">
        <v>14</v>
      </c>
      <c r="P108" s="8">
        <v>129</v>
      </c>
      <c r="Q108" s="8">
        <v>62</v>
      </c>
      <c r="R108" s="11">
        <f t="shared" si="7"/>
        <v>224.5</v>
      </c>
      <c r="S108" s="11">
        <f t="shared" si="4"/>
        <v>14.966666666666667</v>
      </c>
      <c r="T108" s="11">
        <f t="shared" si="5"/>
        <v>11.973333333333334</v>
      </c>
      <c r="U108" s="11">
        <f t="shared" si="6"/>
        <v>11.973333333333334</v>
      </c>
    </row>
    <row r="109" spans="1:21" ht="20.75" customHeight="1" x14ac:dyDescent="0.35">
      <c r="A109" s="11" t="s">
        <v>81</v>
      </c>
      <c r="B109" s="12" t="s">
        <v>1241</v>
      </c>
      <c r="C109" s="13" t="s">
        <v>1812</v>
      </c>
      <c r="D109" s="11" t="s">
        <v>306</v>
      </c>
      <c r="E109" s="8">
        <v>28</v>
      </c>
      <c r="F109" s="8">
        <v>28</v>
      </c>
      <c r="G109" s="8">
        <v>149.19999999999999</v>
      </c>
      <c r="H109" s="8">
        <v>9</v>
      </c>
      <c r="I109" s="8">
        <v>10</v>
      </c>
      <c r="J109" s="8">
        <v>11</v>
      </c>
      <c r="K109" s="8">
        <v>0</v>
      </c>
      <c r="L109" s="8">
        <v>0</v>
      </c>
      <c r="M109" s="8">
        <v>142</v>
      </c>
      <c r="N109" s="8">
        <v>75</v>
      </c>
      <c r="O109" s="8">
        <v>22</v>
      </c>
      <c r="P109" s="8">
        <v>145</v>
      </c>
      <c r="Q109" s="8">
        <v>64</v>
      </c>
      <c r="R109" s="11">
        <f t="shared" si="7"/>
        <v>214.7</v>
      </c>
      <c r="S109" s="11">
        <f t="shared" si="4"/>
        <v>14.313333333333333</v>
      </c>
      <c r="T109" s="11">
        <f t="shared" si="5"/>
        <v>11.450666666666667</v>
      </c>
      <c r="U109" s="11">
        <f t="shared" si="6"/>
        <v>11.450666666666667</v>
      </c>
    </row>
    <row r="110" spans="1:21" ht="20.75" customHeight="1" x14ac:dyDescent="0.35">
      <c r="A110" s="11" t="s">
        <v>612</v>
      </c>
      <c r="B110" s="12" t="s">
        <v>1146</v>
      </c>
      <c r="C110" s="13" t="s">
        <v>1812</v>
      </c>
      <c r="D110" s="11" t="s">
        <v>303</v>
      </c>
      <c r="E110" s="8">
        <v>28</v>
      </c>
      <c r="F110" s="8">
        <v>28</v>
      </c>
      <c r="G110" s="8">
        <v>157.1</v>
      </c>
      <c r="H110" s="8">
        <v>9</v>
      </c>
      <c r="I110" s="8">
        <v>10</v>
      </c>
      <c r="J110" s="8">
        <v>12</v>
      </c>
      <c r="K110" s="8">
        <v>0</v>
      </c>
      <c r="L110" s="8">
        <v>0</v>
      </c>
      <c r="M110" s="8">
        <v>160</v>
      </c>
      <c r="N110" s="8">
        <v>76</v>
      </c>
      <c r="O110" s="8">
        <v>21</v>
      </c>
      <c r="P110" s="8">
        <v>130</v>
      </c>
      <c r="Q110" s="8">
        <v>52</v>
      </c>
      <c r="R110" s="11">
        <f t="shared" si="7"/>
        <v>213.10000000000002</v>
      </c>
      <c r="S110" s="11">
        <f t="shared" si="4"/>
        <v>14.206666666666669</v>
      </c>
      <c r="T110" s="11">
        <f t="shared" si="5"/>
        <v>11.365333333333336</v>
      </c>
      <c r="U110" s="11">
        <f t="shared" si="6"/>
        <v>11.365333333333336</v>
      </c>
    </row>
    <row r="111" spans="1:21" ht="20.75" customHeight="1" x14ac:dyDescent="0.35">
      <c r="A111" s="11" t="s">
        <v>1339</v>
      </c>
      <c r="B111" s="12" t="s">
        <v>1340</v>
      </c>
      <c r="C111" s="13" t="s">
        <v>1812</v>
      </c>
      <c r="D111" s="11" t="s">
        <v>318</v>
      </c>
      <c r="E111" s="8">
        <v>28</v>
      </c>
      <c r="F111" s="8">
        <v>28</v>
      </c>
      <c r="G111" s="8">
        <v>157.1</v>
      </c>
      <c r="H111" s="8">
        <v>8</v>
      </c>
      <c r="I111" s="8">
        <v>11</v>
      </c>
      <c r="J111" s="8">
        <v>12</v>
      </c>
      <c r="K111" s="8">
        <v>0</v>
      </c>
      <c r="L111" s="8">
        <v>0</v>
      </c>
      <c r="M111" s="8">
        <v>164</v>
      </c>
      <c r="N111" s="8">
        <v>79</v>
      </c>
      <c r="O111" s="8">
        <v>26</v>
      </c>
      <c r="P111" s="8">
        <v>132</v>
      </c>
      <c r="Q111" s="8">
        <v>42</v>
      </c>
      <c r="R111" s="11">
        <f t="shared" si="7"/>
        <v>208.6</v>
      </c>
      <c r="S111" s="11">
        <f t="shared" si="4"/>
        <v>13.906666666666666</v>
      </c>
      <c r="T111" s="11">
        <f t="shared" si="5"/>
        <v>11.125333333333334</v>
      </c>
      <c r="U111" s="11">
        <f t="shared" si="6"/>
        <v>11.125333333333334</v>
      </c>
    </row>
    <row r="112" spans="1:21" ht="20.75" customHeight="1" x14ac:dyDescent="0.35">
      <c r="A112" s="11" t="s">
        <v>390</v>
      </c>
      <c r="B112" s="12" t="s">
        <v>265</v>
      </c>
      <c r="C112" s="13" t="s">
        <v>1812</v>
      </c>
      <c r="D112" s="11" t="s">
        <v>298</v>
      </c>
      <c r="E112" s="8">
        <v>26</v>
      </c>
      <c r="F112" s="8">
        <v>26</v>
      </c>
      <c r="G112" s="8">
        <v>143.1</v>
      </c>
      <c r="H112" s="8">
        <v>9</v>
      </c>
      <c r="I112" s="8">
        <v>9</v>
      </c>
      <c r="J112" s="8">
        <v>11</v>
      </c>
      <c r="K112" s="8">
        <v>0</v>
      </c>
      <c r="L112" s="8">
        <v>0</v>
      </c>
      <c r="M112" s="8">
        <v>139</v>
      </c>
      <c r="N112" s="8">
        <v>67</v>
      </c>
      <c r="O112" s="8">
        <v>22</v>
      </c>
      <c r="P112" s="8">
        <v>127</v>
      </c>
      <c r="Q112" s="8">
        <v>43</v>
      </c>
      <c r="R112" s="11">
        <f t="shared" si="7"/>
        <v>220.10000000000002</v>
      </c>
      <c r="S112" s="11">
        <f t="shared" si="4"/>
        <v>14.673333333333336</v>
      </c>
      <c r="T112" s="11">
        <f t="shared" si="5"/>
        <v>11.738666666666669</v>
      </c>
      <c r="U112" s="11">
        <f t="shared" si="6"/>
        <v>11.738666666666669</v>
      </c>
    </row>
    <row r="113" spans="1:21" ht="20.75" customHeight="1" x14ac:dyDescent="0.35">
      <c r="A113" s="11" t="s">
        <v>255</v>
      </c>
      <c r="B113" s="12" t="s">
        <v>254</v>
      </c>
      <c r="C113" s="13" t="s">
        <v>1812</v>
      </c>
      <c r="D113" s="11" t="s">
        <v>309</v>
      </c>
      <c r="E113" s="8">
        <v>0</v>
      </c>
      <c r="F113" s="8">
        <v>60</v>
      </c>
      <c r="G113" s="8">
        <v>60</v>
      </c>
      <c r="H113" s="8">
        <v>3</v>
      </c>
      <c r="I113" s="8">
        <v>3</v>
      </c>
      <c r="J113" s="8">
        <v>0</v>
      </c>
      <c r="K113" s="8">
        <v>23</v>
      </c>
      <c r="L113" s="8">
        <v>4</v>
      </c>
      <c r="M113" s="8">
        <v>53</v>
      </c>
      <c r="N113" s="8">
        <v>27</v>
      </c>
      <c r="O113" s="8">
        <v>8</v>
      </c>
      <c r="P113" s="8">
        <v>63</v>
      </c>
      <c r="Q113" s="8">
        <v>22</v>
      </c>
      <c r="R113" s="11">
        <f t="shared" si="7"/>
        <v>259</v>
      </c>
      <c r="S113" s="11">
        <f t="shared" si="4"/>
        <v>17.266666666666666</v>
      </c>
      <c r="T113" s="11">
        <f t="shared" si="5"/>
        <v>15.54</v>
      </c>
      <c r="U113" s="11">
        <f t="shared" si="6"/>
        <v>15.54</v>
      </c>
    </row>
    <row r="114" spans="1:21" ht="20.75" customHeight="1" x14ac:dyDescent="0.35">
      <c r="A114" s="11" t="s">
        <v>25</v>
      </c>
      <c r="B114" s="12" t="s">
        <v>394</v>
      </c>
      <c r="C114" s="13" t="s">
        <v>1812</v>
      </c>
      <c r="D114" s="11" t="s">
        <v>303</v>
      </c>
      <c r="E114" s="8">
        <v>24</v>
      </c>
      <c r="F114" s="8">
        <v>38</v>
      </c>
      <c r="G114" s="8">
        <v>152.19999999999999</v>
      </c>
      <c r="H114" s="8">
        <v>8</v>
      </c>
      <c r="I114" s="8">
        <v>10</v>
      </c>
      <c r="J114" s="8">
        <v>11</v>
      </c>
      <c r="K114" s="8">
        <v>0</v>
      </c>
      <c r="L114" s="8">
        <v>1</v>
      </c>
      <c r="M114" s="8">
        <v>148</v>
      </c>
      <c r="N114" s="8">
        <v>71</v>
      </c>
      <c r="O114" s="8">
        <v>19</v>
      </c>
      <c r="P114" s="8">
        <v>141</v>
      </c>
      <c r="Q114" s="8">
        <v>57</v>
      </c>
      <c r="R114" s="11">
        <f t="shared" si="7"/>
        <v>213.7</v>
      </c>
      <c r="S114" s="11">
        <f t="shared" si="4"/>
        <v>14.246666666666666</v>
      </c>
      <c r="T114" s="11">
        <f t="shared" si="5"/>
        <v>11.397333333333334</v>
      </c>
      <c r="U114" s="11">
        <f t="shared" si="6"/>
        <v>11.397333333333334</v>
      </c>
    </row>
    <row r="115" spans="1:21" ht="20.75" customHeight="1" x14ac:dyDescent="0.35">
      <c r="A115" s="11" t="s">
        <v>212</v>
      </c>
      <c r="B115" s="12" t="s">
        <v>1355</v>
      </c>
      <c r="C115" s="13" t="s">
        <v>1812</v>
      </c>
      <c r="D115" s="11" t="s">
        <v>318</v>
      </c>
      <c r="E115" s="8">
        <v>21</v>
      </c>
      <c r="F115" s="8">
        <v>54</v>
      </c>
      <c r="G115" s="8">
        <v>148.19999999999999</v>
      </c>
      <c r="H115" s="8">
        <v>8</v>
      </c>
      <c r="I115" s="8">
        <v>9</v>
      </c>
      <c r="J115" s="8">
        <v>9</v>
      </c>
      <c r="K115" s="8">
        <v>0</v>
      </c>
      <c r="L115" s="8">
        <v>1</v>
      </c>
      <c r="M115" s="8">
        <v>134</v>
      </c>
      <c r="N115" s="8">
        <v>65</v>
      </c>
      <c r="O115" s="8">
        <v>19</v>
      </c>
      <c r="P115" s="8">
        <v>152</v>
      </c>
      <c r="Q115" s="8">
        <v>65</v>
      </c>
      <c r="R115" s="11">
        <f t="shared" si="7"/>
        <v>219.7</v>
      </c>
      <c r="S115" s="11">
        <f t="shared" si="4"/>
        <v>14.646666666666667</v>
      </c>
      <c r="T115" s="11">
        <f t="shared" si="5"/>
        <v>11.717333333333334</v>
      </c>
      <c r="U115" s="11">
        <f t="shared" si="6"/>
        <v>11.717333333333334</v>
      </c>
    </row>
    <row r="116" spans="1:21" ht="20.75" customHeight="1" x14ac:dyDescent="0.35">
      <c r="A116" s="11" t="s">
        <v>1144</v>
      </c>
      <c r="B116" s="12" t="s">
        <v>1145</v>
      </c>
      <c r="C116" s="13" t="s">
        <v>1812</v>
      </c>
      <c r="D116" s="11" t="s">
        <v>1047</v>
      </c>
      <c r="E116" s="8">
        <v>26</v>
      </c>
      <c r="F116" s="8">
        <v>26</v>
      </c>
      <c r="G116" s="8">
        <v>151.19999999999999</v>
      </c>
      <c r="H116" s="8">
        <v>9</v>
      </c>
      <c r="I116" s="8">
        <v>10</v>
      </c>
      <c r="J116" s="8">
        <v>13</v>
      </c>
      <c r="K116" s="8">
        <v>0</v>
      </c>
      <c r="L116" s="8">
        <v>0</v>
      </c>
      <c r="M116" s="8">
        <v>150</v>
      </c>
      <c r="N116" s="8">
        <v>67</v>
      </c>
      <c r="O116" s="8">
        <v>17</v>
      </c>
      <c r="P116" s="8">
        <v>127</v>
      </c>
      <c r="Q116" s="8">
        <v>52</v>
      </c>
      <c r="R116" s="11">
        <f t="shared" si="7"/>
        <v>216.7</v>
      </c>
      <c r="S116" s="11">
        <f t="shared" si="4"/>
        <v>14.446666666666665</v>
      </c>
      <c r="T116" s="11">
        <f t="shared" si="5"/>
        <v>11.557333333333332</v>
      </c>
      <c r="U116" s="11">
        <f t="shared" si="6"/>
        <v>11.557333333333332</v>
      </c>
    </row>
    <row r="117" spans="1:21" ht="20.75" customHeight="1" x14ac:dyDescent="0.35">
      <c r="A117" s="11" t="s">
        <v>77</v>
      </c>
      <c r="B117" s="12" t="s">
        <v>279</v>
      </c>
      <c r="C117" s="13" t="s">
        <v>1812</v>
      </c>
      <c r="D117" s="11" t="s">
        <v>305</v>
      </c>
      <c r="E117" s="8">
        <v>26</v>
      </c>
      <c r="F117" s="8">
        <v>26</v>
      </c>
      <c r="G117" s="8">
        <v>149.1</v>
      </c>
      <c r="H117" s="8">
        <v>9</v>
      </c>
      <c r="I117" s="8">
        <v>9</v>
      </c>
      <c r="J117" s="8">
        <v>12</v>
      </c>
      <c r="K117" s="8">
        <v>0</v>
      </c>
      <c r="L117" s="8">
        <v>0</v>
      </c>
      <c r="M117" s="8">
        <v>151</v>
      </c>
      <c r="N117" s="8">
        <v>70</v>
      </c>
      <c r="O117" s="8">
        <v>19</v>
      </c>
      <c r="P117" s="8">
        <v>127</v>
      </c>
      <c r="Q117" s="8">
        <v>51</v>
      </c>
      <c r="R117" s="11">
        <f t="shared" si="7"/>
        <v>213.60000000000002</v>
      </c>
      <c r="S117" s="11">
        <f t="shared" si="4"/>
        <v>14.240000000000002</v>
      </c>
      <c r="T117" s="11">
        <f t="shared" si="5"/>
        <v>11.392000000000003</v>
      </c>
      <c r="U117" s="11">
        <f t="shared" si="6"/>
        <v>11.392000000000003</v>
      </c>
    </row>
    <row r="118" spans="1:21" ht="20.75" customHeight="1" x14ac:dyDescent="0.35">
      <c r="A118" s="11" t="s">
        <v>909</v>
      </c>
      <c r="B118" s="12" t="s">
        <v>260</v>
      </c>
      <c r="C118" s="13" t="s">
        <v>1812</v>
      </c>
      <c r="D118" s="11" t="s">
        <v>312</v>
      </c>
      <c r="E118" s="8">
        <v>28</v>
      </c>
      <c r="F118" s="8">
        <v>28</v>
      </c>
      <c r="G118" s="8">
        <v>157.1</v>
      </c>
      <c r="H118" s="8">
        <v>8</v>
      </c>
      <c r="I118" s="8">
        <v>11</v>
      </c>
      <c r="J118" s="8">
        <v>11</v>
      </c>
      <c r="K118" s="8">
        <v>0</v>
      </c>
      <c r="L118" s="8">
        <v>0</v>
      </c>
      <c r="M118" s="8">
        <v>154</v>
      </c>
      <c r="N118" s="8">
        <v>87</v>
      </c>
      <c r="O118" s="8">
        <v>29</v>
      </c>
      <c r="P118" s="8">
        <v>144</v>
      </c>
      <c r="Q118" s="8">
        <v>64</v>
      </c>
      <c r="R118" s="11">
        <f t="shared" si="7"/>
        <v>196.60000000000002</v>
      </c>
      <c r="S118" s="11">
        <f t="shared" si="4"/>
        <v>13.106666666666667</v>
      </c>
      <c r="T118" s="11">
        <f t="shared" si="5"/>
        <v>9.174666666666667</v>
      </c>
      <c r="U118" s="11">
        <f t="shared" si="6"/>
        <v>9.174666666666667</v>
      </c>
    </row>
    <row r="119" spans="1:21" ht="20.75" customHeight="1" x14ac:dyDescent="0.35">
      <c r="A119" s="11" t="s">
        <v>396</v>
      </c>
      <c r="B119" s="12" t="s">
        <v>1519</v>
      </c>
      <c r="C119" s="13" t="s">
        <v>1812</v>
      </c>
      <c r="D119" s="11" t="s">
        <v>316</v>
      </c>
      <c r="E119" s="8">
        <v>24</v>
      </c>
      <c r="F119" s="8">
        <v>32</v>
      </c>
      <c r="G119" s="8">
        <v>139.1</v>
      </c>
      <c r="H119" s="8">
        <v>8</v>
      </c>
      <c r="I119" s="8">
        <v>9</v>
      </c>
      <c r="J119" s="8">
        <v>10</v>
      </c>
      <c r="K119" s="8">
        <v>0</v>
      </c>
      <c r="L119" s="8">
        <v>1</v>
      </c>
      <c r="M119" s="8">
        <v>121</v>
      </c>
      <c r="N119" s="8">
        <v>63</v>
      </c>
      <c r="O119" s="8">
        <v>18</v>
      </c>
      <c r="P119" s="8">
        <v>152</v>
      </c>
      <c r="Q119" s="8">
        <v>66</v>
      </c>
      <c r="R119" s="11">
        <f t="shared" si="7"/>
        <v>220.10000000000002</v>
      </c>
      <c r="S119" s="11">
        <f t="shared" si="4"/>
        <v>14.673333333333336</v>
      </c>
      <c r="T119" s="11">
        <f t="shared" si="5"/>
        <v>11.738666666666669</v>
      </c>
      <c r="U119" s="11">
        <f t="shared" si="6"/>
        <v>11.738666666666669</v>
      </c>
    </row>
    <row r="120" spans="1:21" ht="20.75" customHeight="1" x14ac:dyDescent="0.35">
      <c r="A120" s="11" t="s">
        <v>1181</v>
      </c>
      <c r="B120" s="12" t="s">
        <v>1252</v>
      </c>
      <c r="C120" s="13" t="s">
        <v>1812</v>
      </c>
      <c r="D120" s="11" t="s">
        <v>304</v>
      </c>
      <c r="E120" s="8">
        <v>28</v>
      </c>
      <c r="F120" s="8">
        <v>28</v>
      </c>
      <c r="G120" s="8">
        <v>156</v>
      </c>
      <c r="H120" s="8">
        <v>9</v>
      </c>
      <c r="I120" s="8">
        <v>10</v>
      </c>
      <c r="J120" s="8">
        <v>12</v>
      </c>
      <c r="K120" s="8">
        <v>0</v>
      </c>
      <c r="L120" s="8">
        <v>0</v>
      </c>
      <c r="M120" s="8">
        <v>164</v>
      </c>
      <c r="N120" s="8">
        <v>76</v>
      </c>
      <c r="O120" s="8">
        <v>18</v>
      </c>
      <c r="P120" s="8">
        <v>130</v>
      </c>
      <c r="Q120" s="8">
        <v>55</v>
      </c>
      <c r="R120" s="11">
        <f t="shared" si="7"/>
        <v>207</v>
      </c>
      <c r="S120" s="11">
        <f t="shared" si="4"/>
        <v>13.8</v>
      </c>
      <c r="T120" s="11">
        <f t="shared" si="5"/>
        <v>11.040000000000001</v>
      </c>
      <c r="U120" s="11">
        <f t="shared" si="6"/>
        <v>11.040000000000001</v>
      </c>
    </row>
    <row r="121" spans="1:21" ht="20.75" customHeight="1" x14ac:dyDescent="0.35">
      <c r="A121" s="11" t="s">
        <v>34</v>
      </c>
      <c r="B121" s="12" t="s">
        <v>1654</v>
      </c>
      <c r="C121" s="13" t="s">
        <v>1812</v>
      </c>
      <c r="D121" s="11" t="s">
        <v>312</v>
      </c>
      <c r="E121" s="8">
        <v>24</v>
      </c>
      <c r="F121" s="8">
        <v>34</v>
      </c>
      <c r="G121" s="8">
        <v>139.19999999999999</v>
      </c>
      <c r="H121" s="8">
        <v>8</v>
      </c>
      <c r="I121" s="8">
        <v>9</v>
      </c>
      <c r="J121" s="8">
        <v>10</v>
      </c>
      <c r="K121" s="8">
        <v>0</v>
      </c>
      <c r="L121" s="8">
        <v>1</v>
      </c>
      <c r="M121" s="8">
        <v>134</v>
      </c>
      <c r="N121" s="8">
        <v>66</v>
      </c>
      <c r="O121" s="8">
        <v>20</v>
      </c>
      <c r="P121" s="8">
        <v>136</v>
      </c>
      <c r="Q121" s="8">
        <v>48</v>
      </c>
      <c r="R121" s="11">
        <f t="shared" si="7"/>
        <v>214.2</v>
      </c>
      <c r="S121" s="11">
        <f t="shared" si="4"/>
        <v>14.28</v>
      </c>
      <c r="T121" s="11">
        <f t="shared" si="5"/>
        <v>11.423999999999999</v>
      </c>
      <c r="U121" s="11">
        <f t="shared" si="6"/>
        <v>11.423999999999999</v>
      </c>
    </row>
    <row r="122" spans="1:21" ht="20.75" customHeight="1" x14ac:dyDescent="0.35">
      <c r="A122" s="11" t="s">
        <v>227</v>
      </c>
      <c r="B122" s="12" t="s">
        <v>232</v>
      </c>
      <c r="C122" s="13" t="s">
        <v>1812</v>
      </c>
      <c r="D122" s="11" t="s">
        <v>323</v>
      </c>
      <c r="E122" s="8">
        <v>3</v>
      </c>
      <c r="F122" s="8">
        <v>80</v>
      </c>
      <c r="G122" s="8">
        <v>94.2</v>
      </c>
      <c r="H122" s="8">
        <v>5</v>
      </c>
      <c r="I122" s="8">
        <v>5</v>
      </c>
      <c r="J122" s="8">
        <v>2</v>
      </c>
      <c r="K122" s="8">
        <v>5</v>
      </c>
      <c r="L122" s="8">
        <v>15</v>
      </c>
      <c r="M122" s="8">
        <v>79</v>
      </c>
      <c r="N122" s="8">
        <v>35</v>
      </c>
      <c r="O122" s="8">
        <v>10</v>
      </c>
      <c r="P122" s="8">
        <v>109</v>
      </c>
      <c r="Q122" s="8">
        <v>37</v>
      </c>
      <c r="R122" s="11">
        <f t="shared" si="7"/>
        <v>245.2</v>
      </c>
      <c r="S122" s="11">
        <f t="shared" si="4"/>
        <v>16.346666666666668</v>
      </c>
      <c r="T122" s="11">
        <f t="shared" si="5"/>
        <v>13.077333333333335</v>
      </c>
      <c r="U122" s="11">
        <f t="shared" si="6"/>
        <v>13.077333333333335</v>
      </c>
    </row>
    <row r="123" spans="1:21" ht="20.75" customHeight="1" x14ac:dyDescent="0.35">
      <c r="A123" s="11" t="s">
        <v>330</v>
      </c>
      <c r="B123" s="12" t="s">
        <v>245</v>
      </c>
      <c r="C123" s="13" t="s">
        <v>1812</v>
      </c>
      <c r="D123" s="11" t="s">
        <v>306</v>
      </c>
      <c r="E123" s="8">
        <v>0</v>
      </c>
      <c r="F123" s="8">
        <v>64</v>
      </c>
      <c r="G123" s="8">
        <v>64</v>
      </c>
      <c r="H123" s="8">
        <v>3</v>
      </c>
      <c r="I123" s="8">
        <v>3</v>
      </c>
      <c r="J123" s="8">
        <v>0</v>
      </c>
      <c r="K123" s="8">
        <v>20</v>
      </c>
      <c r="L123" s="8">
        <v>6</v>
      </c>
      <c r="M123" s="8">
        <v>57</v>
      </c>
      <c r="N123" s="8">
        <v>25</v>
      </c>
      <c r="O123" s="8">
        <v>7</v>
      </c>
      <c r="P123" s="8">
        <v>70</v>
      </c>
      <c r="Q123" s="8">
        <v>23</v>
      </c>
      <c r="R123" s="11">
        <f t="shared" si="7"/>
        <v>255</v>
      </c>
      <c r="S123" s="11">
        <f t="shared" si="4"/>
        <v>17</v>
      </c>
      <c r="T123" s="11">
        <f t="shared" si="5"/>
        <v>15.3</v>
      </c>
      <c r="U123" s="11">
        <f t="shared" si="6"/>
        <v>15.3</v>
      </c>
    </row>
    <row r="124" spans="1:21" ht="20.75" customHeight="1" x14ac:dyDescent="0.35">
      <c r="A124" s="11" t="s">
        <v>456</v>
      </c>
      <c r="B124" s="12" t="s">
        <v>1537</v>
      </c>
      <c r="C124" s="13" t="s">
        <v>1812</v>
      </c>
      <c r="D124" s="11" t="s">
        <v>1050</v>
      </c>
      <c r="E124" s="8">
        <v>26</v>
      </c>
      <c r="F124" s="8">
        <v>26</v>
      </c>
      <c r="G124" s="8">
        <v>148.1</v>
      </c>
      <c r="H124" s="8">
        <v>9</v>
      </c>
      <c r="I124" s="8">
        <v>9</v>
      </c>
      <c r="J124" s="8">
        <v>12</v>
      </c>
      <c r="K124" s="8">
        <v>0</v>
      </c>
      <c r="L124" s="8">
        <v>0</v>
      </c>
      <c r="M124" s="8">
        <v>151</v>
      </c>
      <c r="N124" s="8">
        <v>71</v>
      </c>
      <c r="O124" s="8">
        <v>20</v>
      </c>
      <c r="P124" s="8">
        <v>122</v>
      </c>
      <c r="Q124" s="8">
        <v>50</v>
      </c>
      <c r="R124" s="11">
        <f t="shared" si="7"/>
        <v>208.10000000000002</v>
      </c>
      <c r="S124" s="11">
        <f t="shared" si="4"/>
        <v>13.873333333333335</v>
      </c>
      <c r="T124" s="11">
        <f t="shared" si="5"/>
        <v>11.098666666666668</v>
      </c>
      <c r="U124" s="11">
        <f t="shared" si="6"/>
        <v>11.098666666666668</v>
      </c>
    </row>
    <row r="125" spans="1:21" ht="20.75" customHeight="1" x14ac:dyDescent="0.35">
      <c r="A125" s="11" t="s">
        <v>553</v>
      </c>
      <c r="B125" s="12" t="s">
        <v>187</v>
      </c>
      <c r="C125" s="13" t="s">
        <v>1812</v>
      </c>
      <c r="D125" s="11" t="s">
        <v>296</v>
      </c>
      <c r="E125" s="8">
        <v>23</v>
      </c>
      <c r="F125" s="8">
        <v>23</v>
      </c>
      <c r="G125" s="8">
        <v>129</v>
      </c>
      <c r="H125" s="8">
        <v>8</v>
      </c>
      <c r="I125" s="8">
        <v>8</v>
      </c>
      <c r="J125" s="8">
        <v>11</v>
      </c>
      <c r="K125" s="8">
        <v>0</v>
      </c>
      <c r="L125" s="8">
        <v>0</v>
      </c>
      <c r="M125" s="8">
        <v>117</v>
      </c>
      <c r="N125" s="8">
        <v>55</v>
      </c>
      <c r="O125" s="8">
        <v>17</v>
      </c>
      <c r="P125" s="8">
        <v>136</v>
      </c>
      <c r="Q125" s="8">
        <v>44</v>
      </c>
      <c r="R125" s="11">
        <f t="shared" si="7"/>
        <v>224</v>
      </c>
      <c r="S125" s="11">
        <f t="shared" si="4"/>
        <v>14.933333333333334</v>
      </c>
      <c r="T125" s="11">
        <f t="shared" si="5"/>
        <v>11.946666666666667</v>
      </c>
      <c r="U125" s="11">
        <f t="shared" si="6"/>
        <v>11.946666666666667</v>
      </c>
    </row>
    <row r="126" spans="1:21" ht="20.75" customHeight="1" x14ac:dyDescent="0.35">
      <c r="A126" s="11" t="s">
        <v>70</v>
      </c>
      <c r="B126" s="12" t="s">
        <v>629</v>
      </c>
      <c r="C126" s="13" t="s">
        <v>1812</v>
      </c>
      <c r="D126" s="11" t="s">
        <v>1049</v>
      </c>
      <c r="E126" s="8">
        <v>26</v>
      </c>
      <c r="F126" s="8">
        <v>26</v>
      </c>
      <c r="G126" s="8">
        <v>148</v>
      </c>
      <c r="H126" s="8">
        <v>8</v>
      </c>
      <c r="I126" s="8">
        <v>9</v>
      </c>
      <c r="J126" s="8">
        <v>12</v>
      </c>
      <c r="K126" s="8">
        <v>0</v>
      </c>
      <c r="L126" s="8">
        <v>0</v>
      </c>
      <c r="M126" s="8">
        <v>148</v>
      </c>
      <c r="N126" s="8">
        <v>68</v>
      </c>
      <c r="O126" s="8">
        <v>20</v>
      </c>
      <c r="P126" s="8">
        <v>126</v>
      </c>
      <c r="Q126" s="8">
        <v>44</v>
      </c>
      <c r="R126" s="11">
        <f t="shared" si="7"/>
        <v>211</v>
      </c>
      <c r="S126" s="11">
        <f t="shared" si="4"/>
        <v>14.066666666666666</v>
      </c>
      <c r="T126" s="11">
        <f t="shared" si="5"/>
        <v>11.253333333333334</v>
      </c>
      <c r="U126" s="11">
        <f t="shared" si="6"/>
        <v>11.253333333333334</v>
      </c>
    </row>
    <row r="127" spans="1:21" ht="20.75" customHeight="1" x14ac:dyDescent="0.35">
      <c r="A127" s="11" t="s">
        <v>211</v>
      </c>
      <c r="B127" s="12" t="s">
        <v>779</v>
      </c>
      <c r="C127" s="13" t="s">
        <v>1812</v>
      </c>
      <c r="D127" s="11" t="s">
        <v>307</v>
      </c>
      <c r="E127" s="8">
        <v>21</v>
      </c>
      <c r="F127" s="8">
        <v>29</v>
      </c>
      <c r="G127" s="8">
        <v>129</v>
      </c>
      <c r="H127" s="8">
        <v>8</v>
      </c>
      <c r="I127" s="8">
        <v>7</v>
      </c>
      <c r="J127" s="8">
        <v>11</v>
      </c>
      <c r="K127" s="8">
        <v>0</v>
      </c>
      <c r="L127" s="8">
        <v>1</v>
      </c>
      <c r="M127" s="8">
        <v>127</v>
      </c>
      <c r="N127" s="8">
        <v>54</v>
      </c>
      <c r="O127" s="8">
        <v>16</v>
      </c>
      <c r="P127" s="8">
        <v>120</v>
      </c>
      <c r="Q127" s="8">
        <v>30</v>
      </c>
      <c r="R127" s="11">
        <f t="shared" si="7"/>
        <v>224.5</v>
      </c>
      <c r="S127" s="11">
        <f t="shared" si="4"/>
        <v>14.966666666666667</v>
      </c>
      <c r="T127" s="11">
        <f t="shared" si="5"/>
        <v>11.973333333333334</v>
      </c>
      <c r="U127" s="11">
        <f t="shared" si="6"/>
        <v>11.973333333333334</v>
      </c>
    </row>
    <row r="128" spans="1:21" ht="20.75" customHeight="1" x14ac:dyDescent="0.35">
      <c r="A128" s="11" t="s">
        <v>838</v>
      </c>
      <c r="B128" s="12" t="s">
        <v>2040</v>
      </c>
      <c r="C128" s="13" t="s">
        <v>1812</v>
      </c>
      <c r="D128" s="11" t="s">
        <v>323</v>
      </c>
      <c r="E128" s="8">
        <v>0</v>
      </c>
      <c r="F128" s="8">
        <v>63</v>
      </c>
      <c r="G128" s="8">
        <v>63</v>
      </c>
      <c r="H128" s="8">
        <v>3</v>
      </c>
      <c r="I128" s="8">
        <v>3</v>
      </c>
      <c r="J128" s="8">
        <v>0</v>
      </c>
      <c r="K128" s="8">
        <v>20</v>
      </c>
      <c r="L128" s="8">
        <v>6</v>
      </c>
      <c r="M128" s="8">
        <v>53</v>
      </c>
      <c r="N128" s="8">
        <v>27</v>
      </c>
      <c r="O128" s="8">
        <v>8</v>
      </c>
      <c r="P128" s="8">
        <v>71</v>
      </c>
      <c r="Q128" s="8">
        <v>29</v>
      </c>
      <c r="R128" s="11">
        <f t="shared" si="7"/>
        <v>250</v>
      </c>
      <c r="S128" s="11">
        <f t="shared" si="4"/>
        <v>16.666666666666668</v>
      </c>
      <c r="T128" s="11">
        <f t="shared" si="5"/>
        <v>15.000000000000002</v>
      </c>
      <c r="U128" s="11">
        <f t="shared" si="6"/>
        <v>15.000000000000002</v>
      </c>
    </row>
    <row r="129" spans="1:21" ht="20.75" customHeight="1" x14ac:dyDescent="0.35">
      <c r="A129" s="11" t="s">
        <v>230</v>
      </c>
      <c r="B129" s="12" t="s">
        <v>421</v>
      </c>
      <c r="C129" s="13" t="s">
        <v>1812</v>
      </c>
      <c r="D129" s="11" t="s">
        <v>316</v>
      </c>
      <c r="E129" s="8">
        <v>26</v>
      </c>
      <c r="F129" s="8">
        <v>26</v>
      </c>
      <c r="G129" s="8">
        <v>144.19999999999999</v>
      </c>
      <c r="H129" s="8">
        <v>8</v>
      </c>
      <c r="I129" s="8">
        <v>10</v>
      </c>
      <c r="J129" s="8">
        <v>11</v>
      </c>
      <c r="K129" s="8">
        <v>0</v>
      </c>
      <c r="L129" s="8">
        <v>0</v>
      </c>
      <c r="M129" s="8">
        <v>141</v>
      </c>
      <c r="N129" s="8">
        <v>72</v>
      </c>
      <c r="O129" s="8">
        <v>24</v>
      </c>
      <c r="P129" s="8">
        <v>131</v>
      </c>
      <c r="Q129" s="8">
        <v>47</v>
      </c>
      <c r="R129" s="11">
        <f t="shared" si="7"/>
        <v>204.7</v>
      </c>
      <c r="S129" s="11">
        <f t="shared" si="4"/>
        <v>13.646666666666667</v>
      </c>
      <c r="T129" s="11">
        <f t="shared" si="5"/>
        <v>10.917333333333334</v>
      </c>
      <c r="U129" s="11">
        <f t="shared" si="6"/>
        <v>10.917333333333334</v>
      </c>
    </row>
    <row r="130" spans="1:21" ht="20.75" customHeight="1" x14ac:dyDescent="0.35">
      <c r="A130" s="11" t="s">
        <v>1318</v>
      </c>
      <c r="B130" s="12" t="s">
        <v>56</v>
      </c>
      <c r="C130" s="13" t="s">
        <v>1812</v>
      </c>
      <c r="D130" s="11" t="s">
        <v>319</v>
      </c>
      <c r="E130" s="8">
        <v>23</v>
      </c>
      <c r="F130" s="8">
        <v>35</v>
      </c>
      <c r="G130" s="8">
        <v>136.19999999999999</v>
      </c>
      <c r="H130" s="8">
        <v>8</v>
      </c>
      <c r="I130" s="8">
        <v>9</v>
      </c>
      <c r="J130" s="8">
        <v>10</v>
      </c>
      <c r="K130" s="8">
        <v>0</v>
      </c>
      <c r="L130" s="8">
        <v>1</v>
      </c>
      <c r="M130" s="8">
        <v>131</v>
      </c>
      <c r="N130" s="8">
        <v>64</v>
      </c>
      <c r="O130" s="8">
        <v>19</v>
      </c>
      <c r="P130" s="8">
        <v>134</v>
      </c>
      <c r="Q130" s="8">
        <v>48</v>
      </c>
      <c r="R130" s="11">
        <f t="shared" si="7"/>
        <v>211.7</v>
      </c>
      <c r="S130" s="11">
        <f t="shared" ref="S130:S193" si="8">R130/15</f>
        <v>14.113333333333333</v>
      </c>
      <c r="T130" s="11">
        <f t="shared" ref="T130:T193" si="9">IF(R130 &gt;= 550,S130*1.35,IF(R130 &gt;= 500,S130*1.3,IF(R130 &gt;= 450,S130*1.25,IF(R130 &gt;= 400,S130*1.2,IF(R130 &gt;= 350,S130*1.1,IF(R130 &gt;= 300,S130,IF(R130 &gt;= 250,S130*0.9,IF(R130 &gt;= 200,S130*0.8,IF(R130 &gt;= 150,S130*0.7,IF(R130 &gt;= 100,S130*0.6,IF(R130 &gt;= 50,S130*0.5,S130*0.4)))))))))))</f>
        <v>11.290666666666667</v>
      </c>
      <c r="U130" s="11">
        <f t="shared" ref="U130:U193" si="10">IF(T130 &lt; 1.5,1,T130)</f>
        <v>11.290666666666667</v>
      </c>
    </row>
    <row r="131" spans="1:21" ht="20.75" customHeight="1" x14ac:dyDescent="0.35">
      <c r="A131" s="11" t="s">
        <v>185</v>
      </c>
      <c r="B131" s="12" t="s">
        <v>426</v>
      </c>
      <c r="C131" s="13" t="s">
        <v>1812</v>
      </c>
      <c r="D131" s="11" t="s">
        <v>315</v>
      </c>
      <c r="E131" s="8">
        <v>21</v>
      </c>
      <c r="F131" s="8">
        <v>45</v>
      </c>
      <c r="G131" s="8">
        <v>136</v>
      </c>
      <c r="H131" s="8">
        <v>8</v>
      </c>
      <c r="I131" s="8">
        <v>8</v>
      </c>
      <c r="J131" s="8">
        <v>9</v>
      </c>
      <c r="K131" s="8">
        <v>0</v>
      </c>
      <c r="L131" s="8">
        <v>1</v>
      </c>
      <c r="M131" s="8">
        <v>129</v>
      </c>
      <c r="N131" s="8">
        <v>61</v>
      </c>
      <c r="O131" s="8">
        <v>18</v>
      </c>
      <c r="P131" s="8">
        <v>133</v>
      </c>
      <c r="Q131" s="8">
        <v>47</v>
      </c>
      <c r="R131" s="11">
        <f t="shared" ref="R131:R194" si="11">G131+(10*H131)-(3*I131)+(3*J131)+(7*K131)+(4*L131)-(0.5*M131)-(0.5*N131)+P131-Q131</f>
        <v>214</v>
      </c>
      <c r="S131" s="11">
        <f t="shared" si="8"/>
        <v>14.266666666666667</v>
      </c>
      <c r="T131" s="11">
        <f t="shared" si="9"/>
        <v>11.413333333333334</v>
      </c>
      <c r="U131" s="11">
        <f t="shared" si="10"/>
        <v>11.413333333333334</v>
      </c>
    </row>
    <row r="132" spans="1:21" ht="20.75" customHeight="1" x14ac:dyDescent="0.35">
      <c r="A132" s="11" t="s">
        <v>49</v>
      </c>
      <c r="B132" s="12" t="s">
        <v>618</v>
      </c>
      <c r="C132" s="13" t="s">
        <v>1812</v>
      </c>
      <c r="D132" s="11" t="s">
        <v>300</v>
      </c>
      <c r="E132" s="8">
        <v>29</v>
      </c>
      <c r="F132" s="8">
        <v>29</v>
      </c>
      <c r="G132" s="8">
        <v>167.2</v>
      </c>
      <c r="H132" s="8">
        <v>8</v>
      </c>
      <c r="I132" s="8">
        <v>12</v>
      </c>
      <c r="J132" s="8">
        <v>11</v>
      </c>
      <c r="K132" s="8">
        <v>0</v>
      </c>
      <c r="L132" s="8">
        <v>0</v>
      </c>
      <c r="M132" s="8">
        <v>197</v>
      </c>
      <c r="N132" s="8">
        <v>96</v>
      </c>
      <c r="O132" s="8">
        <v>28</v>
      </c>
      <c r="P132" s="8">
        <v>125</v>
      </c>
      <c r="Q132" s="8">
        <v>44</v>
      </c>
      <c r="R132" s="11">
        <f t="shared" si="11"/>
        <v>178.7</v>
      </c>
      <c r="S132" s="11">
        <f t="shared" si="8"/>
        <v>11.913333333333332</v>
      </c>
      <c r="T132" s="11">
        <f t="shared" si="9"/>
        <v>8.3393333333333324</v>
      </c>
      <c r="U132" s="11">
        <f t="shared" si="10"/>
        <v>8.3393333333333324</v>
      </c>
    </row>
    <row r="133" spans="1:21" ht="20.75" customHeight="1" x14ac:dyDescent="0.35">
      <c r="A133" s="11" t="s">
        <v>1010</v>
      </c>
      <c r="B133" s="12" t="s">
        <v>139</v>
      </c>
      <c r="C133" s="13" t="s">
        <v>1812</v>
      </c>
      <c r="D133" s="11" t="s">
        <v>363</v>
      </c>
      <c r="E133" s="8">
        <v>23</v>
      </c>
      <c r="F133" s="8">
        <v>31</v>
      </c>
      <c r="G133" s="8">
        <v>135</v>
      </c>
      <c r="H133" s="8">
        <v>8</v>
      </c>
      <c r="I133" s="8">
        <v>8</v>
      </c>
      <c r="J133" s="8">
        <v>11</v>
      </c>
      <c r="K133" s="8">
        <v>0</v>
      </c>
      <c r="L133" s="8">
        <v>1</v>
      </c>
      <c r="M133" s="8">
        <v>135</v>
      </c>
      <c r="N133" s="8">
        <v>58</v>
      </c>
      <c r="O133" s="8">
        <v>16</v>
      </c>
      <c r="P133" s="8">
        <v>118</v>
      </c>
      <c r="Q133" s="8">
        <v>34</v>
      </c>
      <c r="R133" s="11">
        <f t="shared" si="11"/>
        <v>215.5</v>
      </c>
      <c r="S133" s="11">
        <f t="shared" si="8"/>
        <v>14.366666666666667</v>
      </c>
      <c r="T133" s="11">
        <f t="shared" si="9"/>
        <v>11.493333333333334</v>
      </c>
      <c r="U133" s="11">
        <f t="shared" si="10"/>
        <v>11.493333333333334</v>
      </c>
    </row>
    <row r="134" spans="1:21" ht="20.75" customHeight="1" x14ac:dyDescent="0.35">
      <c r="A134" s="11" t="s">
        <v>156</v>
      </c>
      <c r="B134" s="12" t="s">
        <v>1349</v>
      </c>
      <c r="C134" s="13" t="s">
        <v>1812</v>
      </c>
      <c r="D134" s="11" t="s">
        <v>300</v>
      </c>
      <c r="E134" s="8">
        <v>0</v>
      </c>
      <c r="F134" s="8">
        <v>64</v>
      </c>
      <c r="G134" s="8">
        <v>64</v>
      </c>
      <c r="H134" s="8">
        <v>3</v>
      </c>
      <c r="I134" s="8">
        <v>3</v>
      </c>
      <c r="J134" s="8">
        <v>0</v>
      </c>
      <c r="K134" s="8">
        <v>22</v>
      </c>
      <c r="L134" s="8">
        <v>4</v>
      </c>
      <c r="M134" s="8">
        <v>64</v>
      </c>
      <c r="N134" s="8">
        <v>31</v>
      </c>
      <c r="O134" s="8">
        <v>7</v>
      </c>
      <c r="P134" s="8">
        <v>63</v>
      </c>
      <c r="Q134" s="8">
        <v>30</v>
      </c>
      <c r="R134" s="11">
        <f t="shared" si="11"/>
        <v>240.5</v>
      </c>
      <c r="S134" s="11">
        <f t="shared" si="8"/>
        <v>16.033333333333335</v>
      </c>
      <c r="T134" s="11">
        <f t="shared" si="9"/>
        <v>12.826666666666668</v>
      </c>
      <c r="U134" s="11">
        <f t="shared" si="10"/>
        <v>12.826666666666668</v>
      </c>
    </row>
    <row r="135" spans="1:21" ht="20.75" customHeight="1" x14ac:dyDescent="0.35">
      <c r="A135" s="11" t="s">
        <v>620</v>
      </c>
      <c r="B135" s="12" t="s">
        <v>1075</v>
      </c>
      <c r="C135" s="13" t="s">
        <v>1812</v>
      </c>
      <c r="D135" s="11" t="s">
        <v>1048</v>
      </c>
      <c r="E135" s="8">
        <v>0</v>
      </c>
      <c r="F135" s="8">
        <v>67</v>
      </c>
      <c r="G135" s="8">
        <v>67</v>
      </c>
      <c r="H135" s="8">
        <v>4</v>
      </c>
      <c r="I135" s="8">
        <v>3</v>
      </c>
      <c r="J135" s="8">
        <v>0</v>
      </c>
      <c r="K135" s="8">
        <v>12</v>
      </c>
      <c r="L135" s="8">
        <v>10</v>
      </c>
      <c r="M135" s="8">
        <v>53</v>
      </c>
      <c r="N135" s="8">
        <v>22</v>
      </c>
      <c r="O135" s="8">
        <v>6</v>
      </c>
      <c r="P135" s="8">
        <v>84</v>
      </c>
      <c r="Q135" s="8">
        <v>20</v>
      </c>
      <c r="R135" s="11">
        <f t="shared" si="11"/>
        <v>248.5</v>
      </c>
      <c r="S135" s="11">
        <f t="shared" si="8"/>
        <v>16.566666666666666</v>
      </c>
      <c r="T135" s="11">
        <f t="shared" si="9"/>
        <v>13.253333333333334</v>
      </c>
      <c r="U135" s="11">
        <f t="shared" si="10"/>
        <v>13.253333333333334</v>
      </c>
    </row>
    <row r="136" spans="1:21" ht="20.75" customHeight="1" x14ac:dyDescent="0.35">
      <c r="A136" s="11" t="s">
        <v>57</v>
      </c>
      <c r="B136" s="12" t="s">
        <v>1029</v>
      </c>
      <c r="C136" s="13" t="s">
        <v>1812</v>
      </c>
      <c r="D136" s="11" t="s">
        <v>315</v>
      </c>
      <c r="E136" s="8">
        <v>19</v>
      </c>
      <c r="F136" s="8">
        <v>41</v>
      </c>
      <c r="G136" s="8">
        <v>128.1</v>
      </c>
      <c r="H136" s="8">
        <v>8</v>
      </c>
      <c r="I136" s="8">
        <v>7</v>
      </c>
      <c r="J136" s="8">
        <v>9</v>
      </c>
      <c r="K136" s="8">
        <v>0</v>
      </c>
      <c r="L136" s="8">
        <v>1</v>
      </c>
      <c r="M136" s="8">
        <v>119</v>
      </c>
      <c r="N136" s="8">
        <v>54</v>
      </c>
      <c r="O136" s="8">
        <v>17</v>
      </c>
      <c r="P136" s="8">
        <v>127</v>
      </c>
      <c r="Q136" s="8">
        <v>43</v>
      </c>
      <c r="R136" s="11">
        <f t="shared" si="11"/>
        <v>215.60000000000002</v>
      </c>
      <c r="S136" s="11">
        <f t="shared" si="8"/>
        <v>14.373333333333335</v>
      </c>
      <c r="T136" s="11">
        <f t="shared" si="9"/>
        <v>11.498666666666669</v>
      </c>
      <c r="U136" s="11">
        <f t="shared" si="10"/>
        <v>11.498666666666669</v>
      </c>
    </row>
    <row r="137" spans="1:21" ht="20.75" customHeight="1" x14ac:dyDescent="0.35">
      <c r="A137" s="11" t="s">
        <v>396</v>
      </c>
      <c r="B137" s="12" t="s">
        <v>151</v>
      </c>
      <c r="C137" s="13" t="s">
        <v>1812</v>
      </c>
      <c r="D137" s="11" t="s">
        <v>1523</v>
      </c>
      <c r="E137" s="8">
        <v>24</v>
      </c>
      <c r="F137" s="8">
        <v>24</v>
      </c>
      <c r="G137" s="8">
        <v>133</v>
      </c>
      <c r="H137" s="8">
        <v>8</v>
      </c>
      <c r="I137" s="8">
        <v>8</v>
      </c>
      <c r="J137" s="8">
        <v>10</v>
      </c>
      <c r="K137" s="8">
        <v>0</v>
      </c>
      <c r="L137" s="8">
        <v>0</v>
      </c>
      <c r="M137" s="8">
        <v>123</v>
      </c>
      <c r="N137" s="8">
        <v>64</v>
      </c>
      <c r="O137" s="8">
        <v>20</v>
      </c>
      <c r="P137" s="8">
        <v>133</v>
      </c>
      <c r="Q137" s="8">
        <v>54</v>
      </c>
      <c r="R137" s="11">
        <f t="shared" si="11"/>
        <v>204.5</v>
      </c>
      <c r="S137" s="11">
        <f t="shared" si="8"/>
        <v>13.633333333333333</v>
      </c>
      <c r="T137" s="11">
        <f t="shared" si="9"/>
        <v>10.906666666666666</v>
      </c>
      <c r="U137" s="11">
        <f t="shared" si="10"/>
        <v>10.906666666666666</v>
      </c>
    </row>
    <row r="138" spans="1:21" ht="20.75" customHeight="1" x14ac:dyDescent="0.35">
      <c r="A138" s="11" t="s">
        <v>39</v>
      </c>
      <c r="B138" s="12" t="s">
        <v>2091</v>
      </c>
      <c r="C138" s="13" t="s">
        <v>1812</v>
      </c>
      <c r="D138" s="11" t="s">
        <v>307</v>
      </c>
      <c r="E138" s="8">
        <v>19</v>
      </c>
      <c r="F138" s="8">
        <v>51</v>
      </c>
      <c r="G138" s="8">
        <v>142.19999999999999</v>
      </c>
      <c r="H138" s="8">
        <v>8</v>
      </c>
      <c r="I138" s="8">
        <v>9</v>
      </c>
      <c r="J138" s="8">
        <v>8</v>
      </c>
      <c r="K138" s="8">
        <v>0</v>
      </c>
      <c r="L138" s="8">
        <v>1</v>
      </c>
      <c r="M138" s="8">
        <v>144</v>
      </c>
      <c r="N138" s="8">
        <v>68</v>
      </c>
      <c r="O138" s="8">
        <v>21</v>
      </c>
      <c r="P138" s="8">
        <v>125</v>
      </c>
      <c r="Q138" s="8">
        <v>42</v>
      </c>
      <c r="R138" s="11">
        <f t="shared" si="11"/>
        <v>200.2</v>
      </c>
      <c r="S138" s="11">
        <f t="shared" si="8"/>
        <v>13.346666666666666</v>
      </c>
      <c r="T138" s="11">
        <f t="shared" si="9"/>
        <v>10.677333333333333</v>
      </c>
      <c r="U138" s="11">
        <f t="shared" si="10"/>
        <v>10.677333333333333</v>
      </c>
    </row>
    <row r="139" spans="1:21" ht="20.75" customHeight="1" x14ac:dyDescent="0.35">
      <c r="A139" s="11" t="s">
        <v>1010</v>
      </c>
      <c r="B139" s="12" t="s">
        <v>1113</v>
      </c>
      <c r="C139" s="13" t="s">
        <v>1812</v>
      </c>
      <c r="D139" s="11" t="s">
        <v>302</v>
      </c>
      <c r="E139" s="8">
        <v>23</v>
      </c>
      <c r="F139" s="8">
        <v>45</v>
      </c>
      <c r="G139" s="8">
        <v>145.1</v>
      </c>
      <c r="H139" s="8">
        <v>8</v>
      </c>
      <c r="I139" s="8">
        <v>9</v>
      </c>
      <c r="J139" s="8">
        <v>10</v>
      </c>
      <c r="K139" s="8">
        <v>0</v>
      </c>
      <c r="L139" s="8">
        <v>1</v>
      </c>
      <c r="M139" s="8">
        <v>146</v>
      </c>
      <c r="N139" s="8">
        <v>66</v>
      </c>
      <c r="O139" s="8">
        <v>17</v>
      </c>
      <c r="P139" s="8">
        <v>124</v>
      </c>
      <c r="Q139" s="8">
        <v>48</v>
      </c>
      <c r="R139" s="11">
        <f t="shared" si="11"/>
        <v>202.1</v>
      </c>
      <c r="S139" s="11">
        <f t="shared" si="8"/>
        <v>13.473333333333333</v>
      </c>
      <c r="T139" s="11">
        <f t="shared" si="9"/>
        <v>10.778666666666666</v>
      </c>
      <c r="U139" s="11">
        <f t="shared" si="10"/>
        <v>10.778666666666666</v>
      </c>
    </row>
    <row r="140" spans="1:21" ht="20.75" customHeight="1" x14ac:dyDescent="0.35">
      <c r="A140" s="11" t="s">
        <v>1642</v>
      </c>
      <c r="B140" s="12" t="s">
        <v>1643</v>
      </c>
      <c r="C140" s="13" t="s">
        <v>1812</v>
      </c>
      <c r="D140" s="11" t="s">
        <v>319</v>
      </c>
      <c r="E140" s="8">
        <v>21</v>
      </c>
      <c r="F140" s="8">
        <v>35</v>
      </c>
      <c r="G140" s="8">
        <v>127.2</v>
      </c>
      <c r="H140" s="8">
        <v>8</v>
      </c>
      <c r="I140" s="8">
        <v>8</v>
      </c>
      <c r="J140" s="8">
        <v>9</v>
      </c>
      <c r="K140" s="8">
        <v>0</v>
      </c>
      <c r="L140" s="8">
        <v>1</v>
      </c>
      <c r="M140" s="8">
        <v>125</v>
      </c>
      <c r="N140" s="8">
        <v>58</v>
      </c>
      <c r="O140" s="8">
        <v>18</v>
      </c>
      <c r="P140" s="8">
        <v>119</v>
      </c>
      <c r="Q140" s="8">
        <v>32</v>
      </c>
      <c r="R140" s="11">
        <f t="shared" si="11"/>
        <v>209.7</v>
      </c>
      <c r="S140" s="11">
        <f t="shared" si="8"/>
        <v>13.979999999999999</v>
      </c>
      <c r="T140" s="11">
        <f t="shared" si="9"/>
        <v>11.183999999999999</v>
      </c>
      <c r="U140" s="11">
        <f t="shared" si="10"/>
        <v>11.183999999999999</v>
      </c>
    </row>
    <row r="141" spans="1:21" ht="20.75" customHeight="1" x14ac:dyDescent="0.35">
      <c r="A141" s="11" t="s">
        <v>82</v>
      </c>
      <c r="B141" s="12" t="s">
        <v>154</v>
      </c>
      <c r="C141" s="13" t="s">
        <v>1812</v>
      </c>
      <c r="D141" s="11" t="s">
        <v>323</v>
      </c>
      <c r="E141" s="8">
        <v>28</v>
      </c>
      <c r="F141" s="8">
        <v>28</v>
      </c>
      <c r="G141" s="8">
        <v>159</v>
      </c>
      <c r="H141" s="8">
        <v>8</v>
      </c>
      <c r="I141" s="8">
        <v>11</v>
      </c>
      <c r="J141" s="8">
        <v>12</v>
      </c>
      <c r="K141" s="8">
        <v>0</v>
      </c>
      <c r="L141" s="8">
        <v>0</v>
      </c>
      <c r="M141" s="8">
        <v>167</v>
      </c>
      <c r="N141" s="8">
        <v>82</v>
      </c>
      <c r="O141" s="8">
        <v>24</v>
      </c>
      <c r="P141" s="8">
        <v>124</v>
      </c>
      <c r="Q141" s="8">
        <v>56</v>
      </c>
      <c r="R141" s="11">
        <f t="shared" si="11"/>
        <v>185.5</v>
      </c>
      <c r="S141" s="11">
        <f t="shared" si="8"/>
        <v>12.366666666666667</v>
      </c>
      <c r="T141" s="11">
        <f t="shared" si="9"/>
        <v>8.6566666666666663</v>
      </c>
      <c r="U141" s="11">
        <f t="shared" si="10"/>
        <v>8.6566666666666663</v>
      </c>
    </row>
    <row r="142" spans="1:21" ht="20.75" customHeight="1" x14ac:dyDescent="0.35">
      <c r="A142" s="11" t="s">
        <v>401</v>
      </c>
      <c r="B142" s="12" t="s">
        <v>574</v>
      </c>
      <c r="C142" s="13" t="s">
        <v>1812</v>
      </c>
      <c r="D142" s="11" t="s">
        <v>1048</v>
      </c>
      <c r="E142" s="8">
        <v>23</v>
      </c>
      <c r="F142" s="8">
        <v>37</v>
      </c>
      <c r="G142" s="8">
        <v>139.19999999999999</v>
      </c>
      <c r="H142" s="8">
        <v>8</v>
      </c>
      <c r="I142" s="8">
        <v>9</v>
      </c>
      <c r="J142" s="8">
        <v>10</v>
      </c>
      <c r="K142" s="8">
        <v>0</v>
      </c>
      <c r="L142" s="8">
        <v>1</v>
      </c>
      <c r="M142" s="8">
        <v>138</v>
      </c>
      <c r="N142" s="8">
        <v>63</v>
      </c>
      <c r="O142" s="8">
        <v>18</v>
      </c>
      <c r="P142" s="8">
        <v>118</v>
      </c>
      <c r="Q142" s="8">
        <v>40</v>
      </c>
      <c r="R142" s="11">
        <f t="shared" si="11"/>
        <v>203.7</v>
      </c>
      <c r="S142" s="11">
        <f t="shared" si="8"/>
        <v>13.58</v>
      </c>
      <c r="T142" s="11">
        <f t="shared" si="9"/>
        <v>10.864000000000001</v>
      </c>
      <c r="U142" s="11">
        <f t="shared" si="10"/>
        <v>10.864000000000001</v>
      </c>
    </row>
    <row r="143" spans="1:21" ht="20.75" customHeight="1" x14ac:dyDescent="0.35">
      <c r="A143" s="11" t="s">
        <v>158</v>
      </c>
      <c r="B143" s="12" t="s">
        <v>288</v>
      </c>
      <c r="C143" s="13" t="s">
        <v>1812</v>
      </c>
      <c r="D143" s="11" t="s">
        <v>309</v>
      </c>
      <c r="E143" s="8">
        <v>26</v>
      </c>
      <c r="F143" s="8">
        <v>26</v>
      </c>
      <c r="G143" s="8">
        <v>143.1</v>
      </c>
      <c r="H143" s="8">
        <v>8</v>
      </c>
      <c r="I143" s="8">
        <v>10</v>
      </c>
      <c r="J143" s="8">
        <v>11</v>
      </c>
      <c r="K143" s="8">
        <v>0</v>
      </c>
      <c r="L143" s="8">
        <v>0</v>
      </c>
      <c r="M143" s="8">
        <v>142</v>
      </c>
      <c r="N143" s="8">
        <v>70</v>
      </c>
      <c r="O143" s="8">
        <v>21</v>
      </c>
      <c r="P143" s="8">
        <v>120</v>
      </c>
      <c r="Q143" s="8">
        <v>44</v>
      </c>
      <c r="R143" s="11">
        <f t="shared" si="11"/>
        <v>196.1</v>
      </c>
      <c r="S143" s="11">
        <f t="shared" si="8"/>
        <v>13.073333333333332</v>
      </c>
      <c r="T143" s="11">
        <f t="shared" si="9"/>
        <v>9.1513333333333318</v>
      </c>
      <c r="U143" s="11">
        <f t="shared" si="10"/>
        <v>9.1513333333333318</v>
      </c>
    </row>
    <row r="144" spans="1:21" ht="20.75" customHeight="1" x14ac:dyDescent="0.35">
      <c r="A144" s="11" t="s">
        <v>232</v>
      </c>
      <c r="B144" s="12" t="s">
        <v>279</v>
      </c>
      <c r="C144" s="13" t="s">
        <v>1812</v>
      </c>
      <c r="D144" s="11" t="s">
        <v>319</v>
      </c>
      <c r="E144" s="8">
        <v>0</v>
      </c>
      <c r="F144" s="8">
        <v>61</v>
      </c>
      <c r="G144" s="8">
        <v>61</v>
      </c>
      <c r="H144" s="8">
        <v>3</v>
      </c>
      <c r="I144" s="8">
        <v>3</v>
      </c>
      <c r="J144" s="8">
        <v>0</v>
      </c>
      <c r="K144" s="8">
        <v>20</v>
      </c>
      <c r="L144" s="8">
        <v>5</v>
      </c>
      <c r="M144" s="8">
        <v>56</v>
      </c>
      <c r="N144" s="8">
        <v>27</v>
      </c>
      <c r="O144" s="8">
        <v>7</v>
      </c>
      <c r="P144" s="8">
        <v>64</v>
      </c>
      <c r="Q144" s="8">
        <v>26</v>
      </c>
      <c r="R144" s="11">
        <f t="shared" si="11"/>
        <v>238.5</v>
      </c>
      <c r="S144" s="11">
        <f t="shared" si="8"/>
        <v>15.9</v>
      </c>
      <c r="T144" s="11">
        <f t="shared" si="9"/>
        <v>12.72</v>
      </c>
      <c r="U144" s="11">
        <f t="shared" si="10"/>
        <v>12.72</v>
      </c>
    </row>
    <row r="145" spans="1:21" ht="20.75" customHeight="1" x14ac:dyDescent="0.35">
      <c r="A145" s="11" t="s">
        <v>258</v>
      </c>
      <c r="B145" s="12" t="s">
        <v>1357</v>
      </c>
      <c r="C145" s="13" t="s">
        <v>1812</v>
      </c>
      <c r="D145" s="11" t="s">
        <v>1047</v>
      </c>
      <c r="E145" s="8">
        <v>0</v>
      </c>
      <c r="F145" s="8">
        <v>63</v>
      </c>
      <c r="G145" s="8">
        <v>63</v>
      </c>
      <c r="H145" s="8">
        <v>3</v>
      </c>
      <c r="I145" s="8">
        <v>3</v>
      </c>
      <c r="J145" s="8">
        <v>0</v>
      </c>
      <c r="K145" s="8">
        <v>17</v>
      </c>
      <c r="L145" s="8">
        <v>9</v>
      </c>
      <c r="M145" s="8">
        <v>53</v>
      </c>
      <c r="N145" s="8">
        <v>26</v>
      </c>
      <c r="O145" s="8">
        <v>7</v>
      </c>
      <c r="P145" s="8">
        <v>70</v>
      </c>
      <c r="Q145" s="8">
        <v>31</v>
      </c>
      <c r="R145" s="11">
        <f t="shared" si="11"/>
        <v>238.5</v>
      </c>
      <c r="S145" s="11">
        <f t="shared" si="8"/>
        <v>15.9</v>
      </c>
      <c r="T145" s="11">
        <f t="shared" si="9"/>
        <v>12.72</v>
      </c>
      <c r="U145" s="11">
        <f t="shared" si="10"/>
        <v>12.72</v>
      </c>
    </row>
    <row r="146" spans="1:21" ht="20.75" customHeight="1" x14ac:dyDescent="0.35">
      <c r="A146" s="11" t="s">
        <v>446</v>
      </c>
      <c r="B146" s="12" t="s">
        <v>915</v>
      </c>
      <c r="C146" s="13" t="s">
        <v>1812</v>
      </c>
      <c r="D146" s="11" t="s">
        <v>305</v>
      </c>
      <c r="E146" s="8">
        <v>21</v>
      </c>
      <c r="F146" s="8">
        <v>42</v>
      </c>
      <c r="G146" s="8">
        <v>139</v>
      </c>
      <c r="H146" s="8">
        <v>8</v>
      </c>
      <c r="I146" s="8">
        <v>9</v>
      </c>
      <c r="J146" s="8">
        <v>9</v>
      </c>
      <c r="K146" s="8">
        <v>0</v>
      </c>
      <c r="L146" s="8">
        <v>1</v>
      </c>
      <c r="M146" s="8">
        <v>143</v>
      </c>
      <c r="N146" s="8">
        <v>69</v>
      </c>
      <c r="O146" s="8">
        <v>22</v>
      </c>
      <c r="P146" s="8">
        <v>120</v>
      </c>
      <c r="Q146" s="8">
        <v>42</v>
      </c>
      <c r="R146" s="11">
        <f t="shared" si="11"/>
        <v>195</v>
      </c>
      <c r="S146" s="11">
        <f t="shared" si="8"/>
        <v>13</v>
      </c>
      <c r="T146" s="11">
        <f t="shared" si="9"/>
        <v>9.1</v>
      </c>
      <c r="U146" s="11">
        <f t="shared" si="10"/>
        <v>9.1</v>
      </c>
    </row>
    <row r="147" spans="1:21" ht="20.75" customHeight="1" x14ac:dyDescent="0.35">
      <c r="A147" s="11" t="s">
        <v>99</v>
      </c>
      <c r="B147" s="12" t="s">
        <v>155</v>
      </c>
      <c r="C147" s="13" t="s">
        <v>1812</v>
      </c>
      <c r="D147" s="11" t="s">
        <v>1048</v>
      </c>
      <c r="E147" s="8">
        <v>21</v>
      </c>
      <c r="F147" s="8">
        <v>47</v>
      </c>
      <c r="G147" s="8">
        <v>144.1</v>
      </c>
      <c r="H147" s="8">
        <v>8</v>
      </c>
      <c r="I147" s="8">
        <v>9</v>
      </c>
      <c r="J147" s="8">
        <v>9</v>
      </c>
      <c r="K147" s="8">
        <v>0</v>
      </c>
      <c r="L147" s="8">
        <v>1</v>
      </c>
      <c r="M147" s="8">
        <v>150</v>
      </c>
      <c r="N147" s="8">
        <v>70</v>
      </c>
      <c r="O147" s="8">
        <v>21</v>
      </c>
      <c r="P147" s="8">
        <v>114</v>
      </c>
      <c r="Q147" s="8">
        <v>39</v>
      </c>
      <c r="R147" s="11">
        <f t="shared" si="11"/>
        <v>193.1</v>
      </c>
      <c r="S147" s="11">
        <f t="shared" si="8"/>
        <v>12.873333333333333</v>
      </c>
      <c r="T147" s="11">
        <f t="shared" si="9"/>
        <v>9.011333333333333</v>
      </c>
      <c r="U147" s="11">
        <f t="shared" si="10"/>
        <v>9.011333333333333</v>
      </c>
    </row>
    <row r="148" spans="1:21" ht="20.75" customHeight="1" x14ac:dyDescent="0.35">
      <c r="A148" s="11" t="s">
        <v>93</v>
      </c>
      <c r="B148" s="12" t="s">
        <v>587</v>
      </c>
      <c r="C148" s="13" t="s">
        <v>1812</v>
      </c>
      <c r="D148" s="10"/>
      <c r="E148" s="8">
        <v>24</v>
      </c>
      <c r="F148" s="8">
        <v>24</v>
      </c>
      <c r="G148" s="8">
        <v>142.1</v>
      </c>
      <c r="H148" s="8">
        <v>8</v>
      </c>
      <c r="I148" s="8">
        <v>10</v>
      </c>
      <c r="J148" s="8">
        <v>11</v>
      </c>
      <c r="K148" s="8">
        <v>0</v>
      </c>
      <c r="L148" s="8">
        <v>0</v>
      </c>
      <c r="M148" s="8">
        <v>143</v>
      </c>
      <c r="N148" s="8">
        <v>74</v>
      </c>
      <c r="O148" s="8">
        <v>23</v>
      </c>
      <c r="P148" s="8">
        <v>127</v>
      </c>
      <c r="Q148" s="8">
        <v>55</v>
      </c>
      <c r="R148" s="11">
        <f t="shared" si="11"/>
        <v>188.6</v>
      </c>
      <c r="S148" s="11">
        <f t="shared" si="8"/>
        <v>12.573333333333332</v>
      </c>
      <c r="T148" s="11">
        <f t="shared" si="9"/>
        <v>8.8013333333333321</v>
      </c>
      <c r="U148" s="11">
        <f t="shared" si="10"/>
        <v>8.8013333333333321</v>
      </c>
    </row>
    <row r="149" spans="1:21" ht="20.75" customHeight="1" x14ac:dyDescent="0.35">
      <c r="A149" s="11" t="s">
        <v>1686</v>
      </c>
      <c r="B149" s="12" t="s">
        <v>1258</v>
      </c>
      <c r="C149" s="13" t="s">
        <v>1812</v>
      </c>
      <c r="D149" s="11" t="s">
        <v>319</v>
      </c>
      <c r="E149" s="8">
        <v>24</v>
      </c>
      <c r="F149" s="8">
        <v>32</v>
      </c>
      <c r="G149" s="8">
        <v>139</v>
      </c>
      <c r="H149" s="8">
        <v>8</v>
      </c>
      <c r="I149" s="8">
        <v>9</v>
      </c>
      <c r="J149" s="8">
        <v>9</v>
      </c>
      <c r="K149" s="8">
        <v>0</v>
      </c>
      <c r="L149" s="8">
        <v>1</v>
      </c>
      <c r="M149" s="8">
        <v>139</v>
      </c>
      <c r="N149" s="8">
        <v>71</v>
      </c>
      <c r="O149" s="8">
        <v>21</v>
      </c>
      <c r="P149" s="8">
        <v>125</v>
      </c>
      <c r="Q149" s="8">
        <v>53</v>
      </c>
      <c r="R149" s="11">
        <f t="shared" si="11"/>
        <v>190</v>
      </c>
      <c r="S149" s="11">
        <f t="shared" si="8"/>
        <v>12.666666666666666</v>
      </c>
      <c r="T149" s="11">
        <f t="shared" si="9"/>
        <v>8.8666666666666654</v>
      </c>
      <c r="U149" s="11">
        <f t="shared" si="10"/>
        <v>8.8666666666666654</v>
      </c>
    </row>
    <row r="150" spans="1:21" ht="20.75" customHeight="1" x14ac:dyDescent="0.35">
      <c r="A150" s="11" t="s">
        <v>329</v>
      </c>
      <c r="B150" s="12" t="s">
        <v>187</v>
      </c>
      <c r="C150" s="13" t="s">
        <v>1812</v>
      </c>
      <c r="D150" s="11" t="s">
        <v>297</v>
      </c>
      <c r="E150" s="8">
        <v>23</v>
      </c>
      <c r="F150" s="8">
        <v>31</v>
      </c>
      <c r="G150" s="8">
        <v>133.19999999999999</v>
      </c>
      <c r="H150" s="8">
        <v>8</v>
      </c>
      <c r="I150" s="8">
        <v>8</v>
      </c>
      <c r="J150" s="8">
        <v>10</v>
      </c>
      <c r="K150" s="8">
        <v>0</v>
      </c>
      <c r="L150" s="8">
        <v>1</v>
      </c>
      <c r="M150" s="8">
        <v>134</v>
      </c>
      <c r="N150" s="8">
        <v>63</v>
      </c>
      <c r="O150" s="8">
        <v>18</v>
      </c>
      <c r="P150" s="8">
        <v>119</v>
      </c>
      <c r="Q150" s="8">
        <v>46</v>
      </c>
      <c r="R150" s="11">
        <f t="shared" si="11"/>
        <v>197.7</v>
      </c>
      <c r="S150" s="11">
        <f t="shared" si="8"/>
        <v>13.18</v>
      </c>
      <c r="T150" s="11">
        <f t="shared" si="9"/>
        <v>9.2259999999999991</v>
      </c>
      <c r="U150" s="11">
        <f t="shared" si="10"/>
        <v>9.2259999999999991</v>
      </c>
    </row>
    <row r="151" spans="1:21" ht="20.75" customHeight="1" x14ac:dyDescent="0.35">
      <c r="A151" s="11" t="s">
        <v>54</v>
      </c>
      <c r="B151" s="12" t="s">
        <v>1384</v>
      </c>
      <c r="C151" s="13" t="s">
        <v>1812</v>
      </c>
      <c r="D151" s="11" t="s">
        <v>303</v>
      </c>
      <c r="E151" s="8">
        <v>24</v>
      </c>
      <c r="F151" s="8">
        <v>34</v>
      </c>
      <c r="G151" s="8">
        <v>148.19999999999999</v>
      </c>
      <c r="H151" s="8">
        <v>8</v>
      </c>
      <c r="I151" s="8">
        <v>9</v>
      </c>
      <c r="J151" s="8">
        <v>12</v>
      </c>
      <c r="K151" s="8">
        <v>0</v>
      </c>
      <c r="L151" s="8">
        <v>1</v>
      </c>
      <c r="M151" s="8">
        <v>159</v>
      </c>
      <c r="N151" s="8">
        <v>67</v>
      </c>
      <c r="O151" s="8">
        <v>17</v>
      </c>
      <c r="P151" s="8">
        <v>101</v>
      </c>
      <c r="Q151" s="8">
        <v>36</v>
      </c>
      <c r="R151" s="11">
        <f t="shared" si="11"/>
        <v>193.2</v>
      </c>
      <c r="S151" s="11">
        <f t="shared" si="8"/>
        <v>12.879999999999999</v>
      </c>
      <c r="T151" s="11">
        <f t="shared" si="9"/>
        <v>9.0159999999999982</v>
      </c>
      <c r="U151" s="11">
        <f t="shared" si="10"/>
        <v>9.0159999999999982</v>
      </c>
    </row>
    <row r="152" spans="1:21" ht="20.75" customHeight="1" x14ac:dyDescent="0.35">
      <c r="A152" s="11" t="s">
        <v>1704</v>
      </c>
      <c r="B152" s="12" t="s">
        <v>1705</v>
      </c>
      <c r="C152" s="13" t="s">
        <v>1812</v>
      </c>
      <c r="D152" s="11" t="s">
        <v>311</v>
      </c>
      <c r="E152" s="8">
        <v>19</v>
      </c>
      <c r="F152" s="8">
        <v>41</v>
      </c>
      <c r="G152" s="8">
        <v>128.1</v>
      </c>
      <c r="H152" s="8">
        <v>8</v>
      </c>
      <c r="I152" s="8">
        <v>7</v>
      </c>
      <c r="J152" s="8">
        <v>8</v>
      </c>
      <c r="K152" s="8">
        <v>0</v>
      </c>
      <c r="L152" s="8">
        <v>1</v>
      </c>
      <c r="M152" s="8">
        <v>124</v>
      </c>
      <c r="N152" s="8">
        <v>60</v>
      </c>
      <c r="O152" s="8">
        <v>17</v>
      </c>
      <c r="P152" s="8">
        <v>122</v>
      </c>
      <c r="Q152" s="8">
        <v>47</v>
      </c>
      <c r="R152" s="11">
        <f t="shared" si="11"/>
        <v>198.1</v>
      </c>
      <c r="S152" s="11">
        <f t="shared" si="8"/>
        <v>13.206666666666667</v>
      </c>
      <c r="T152" s="11">
        <f t="shared" si="9"/>
        <v>9.2446666666666655</v>
      </c>
      <c r="U152" s="11">
        <f t="shared" si="10"/>
        <v>9.2446666666666655</v>
      </c>
    </row>
    <row r="153" spans="1:21" ht="20.75" customHeight="1" x14ac:dyDescent="0.35">
      <c r="A153" s="11" t="s">
        <v>488</v>
      </c>
      <c r="B153" s="12" t="s">
        <v>1878</v>
      </c>
      <c r="C153" s="13" t="s">
        <v>1812</v>
      </c>
      <c r="D153" s="11" t="s">
        <v>315</v>
      </c>
      <c r="E153" s="8">
        <v>23</v>
      </c>
      <c r="F153" s="8">
        <v>23</v>
      </c>
      <c r="G153" s="8">
        <v>126.1</v>
      </c>
      <c r="H153" s="8">
        <v>8</v>
      </c>
      <c r="I153" s="8">
        <v>8</v>
      </c>
      <c r="J153" s="8">
        <v>11</v>
      </c>
      <c r="K153" s="8">
        <v>0</v>
      </c>
      <c r="L153" s="8">
        <v>0</v>
      </c>
      <c r="M153" s="8">
        <v>117</v>
      </c>
      <c r="N153" s="8">
        <v>56</v>
      </c>
      <c r="O153" s="8">
        <v>16</v>
      </c>
      <c r="P153" s="8">
        <v>121</v>
      </c>
      <c r="Q153" s="8">
        <v>48</v>
      </c>
      <c r="R153" s="11">
        <f t="shared" si="11"/>
        <v>201.6</v>
      </c>
      <c r="S153" s="11">
        <f t="shared" si="8"/>
        <v>13.44</v>
      </c>
      <c r="T153" s="11">
        <f t="shared" si="9"/>
        <v>10.752000000000001</v>
      </c>
      <c r="U153" s="11">
        <f t="shared" si="10"/>
        <v>10.752000000000001</v>
      </c>
    </row>
    <row r="154" spans="1:21" ht="20.75" customHeight="1" x14ac:dyDescent="0.35">
      <c r="A154" s="11" t="s">
        <v>1237</v>
      </c>
      <c r="B154" s="12" t="s">
        <v>1238</v>
      </c>
      <c r="C154" s="13" t="s">
        <v>1812</v>
      </c>
      <c r="D154" s="11" t="s">
        <v>314</v>
      </c>
      <c r="E154" s="8">
        <v>19</v>
      </c>
      <c r="F154" s="8">
        <v>35</v>
      </c>
      <c r="G154" s="8">
        <v>123.1</v>
      </c>
      <c r="H154" s="8">
        <v>8</v>
      </c>
      <c r="I154" s="8">
        <v>7</v>
      </c>
      <c r="J154" s="8">
        <v>9</v>
      </c>
      <c r="K154" s="8">
        <v>0</v>
      </c>
      <c r="L154" s="8">
        <v>1</v>
      </c>
      <c r="M154" s="8">
        <v>112</v>
      </c>
      <c r="N154" s="8">
        <v>53</v>
      </c>
      <c r="O154" s="8">
        <v>15</v>
      </c>
      <c r="P154" s="8">
        <v>125</v>
      </c>
      <c r="Q154" s="8">
        <v>52</v>
      </c>
      <c r="R154" s="11">
        <f t="shared" si="11"/>
        <v>203.6</v>
      </c>
      <c r="S154" s="11">
        <f t="shared" si="8"/>
        <v>13.573333333333332</v>
      </c>
      <c r="T154" s="11">
        <f t="shared" si="9"/>
        <v>10.858666666666666</v>
      </c>
      <c r="U154" s="11">
        <f t="shared" si="10"/>
        <v>10.858666666666666</v>
      </c>
    </row>
    <row r="155" spans="1:21" ht="20.75" customHeight="1" x14ac:dyDescent="0.35">
      <c r="A155" s="11" t="s">
        <v>97</v>
      </c>
      <c r="B155" s="12" t="s">
        <v>1090</v>
      </c>
      <c r="C155" s="13" t="s">
        <v>1812</v>
      </c>
      <c r="D155" s="11" t="s">
        <v>1048</v>
      </c>
      <c r="E155" s="8">
        <v>0</v>
      </c>
      <c r="F155" s="8">
        <v>68</v>
      </c>
      <c r="G155" s="8">
        <v>68</v>
      </c>
      <c r="H155" s="8">
        <v>3</v>
      </c>
      <c r="I155" s="8">
        <v>3</v>
      </c>
      <c r="J155" s="8">
        <v>0</v>
      </c>
      <c r="K155" s="8">
        <v>12</v>
      </c>
      <c r="L155" s="8">
        <v>11</v>
      </c>
      <c r="M155" s="8">
        <v>56</v>
      </c>
      <c r="N155" s="8">
        <v>27</v>
      </c>
      <c r="O155" s="8">
        <v>9</v>
      </c>
      <c r="P155" s="8">
        <v>79</v>
      </c>
      <c r="Q155" s="8">
        <v>25</v>
      </c>
      <c r="R155" s="11">
        <f t="shared" si="11"/>
        <v>229.5</v>
      </c>
      <c r="S155" s="11">
        <f t="shared" si="8"/>
        <v>15.3</v>
      </c>
      <c r="T155" s="11">
        <f t="shared" si="9"/>
        <v>12.240000000000002</v>
      </c>
      <c r="U155" s="11">
        <f t="shared" si="10"/>
        <v>12.240000000000002</v>
      </c>
    </row>
    <row r="156" spans="1:21" ht="20.75" customHeight="1" x14ac:dyDescent="0.35">
      <c r="A156" s="11" t="s">
        <v>1144</v>
      </c>
      <c r="B156" s="12" t="s">
        <v>1876</v>
      </c>
      <c r="C156" s="13" t="s">
        <v>1812</v>
      </c>
      <c r="D156" s="11" t="s">
        <v>310</v>
      </c>
      <c r="E156" s="8">
        <v>24</v>
      </c>
      <c r="F156" s="8">
        <v>24</v>
      </c>
      <c r="G156" s="8">
        <v>134</v>
      </c>
      <c r="H156" s="8">
        <v>8</v>
      </c>
      <c r="I156" s="8">
        <v>9</v>
      </c>
      <c r="J156" s="8">
        <v>10</v>
      </c>
      <c r="K156" s="8">
        <v>0</v>
      </c>
      <c r="L156" s="8">
        <v>0</v>
      </c>
      <c r="M156" s="8">
        <v>132</v>
      </c>
      <c r="N156" s="8">
        <v>65</v>
      </c>
      <c r="O156" s="8">
        <v>19</v>
      </c>
      <c r="P156" s="8">
        <v>117</v>
      </c>
      <c r="Q156" s="8">
        <v>45</v>
      </c>
      <c r="R156" s="11">
        <f t="shared" si="11"/>
        <v>190.5</v>
      </c>
      <c r="S156" s="11">
        <f t="shared" si="8"/>
        <v>12.7</v>
      </c>
      <c r="T156" s="11">
        <f t="shared" si="9"/>
        <v>8.8899999999999988</v>
      </c>
      <c r="U156" s="11">
        <f t="shared" si="10"/>
        <v>8.8899999999999988</v>
      </c>
    </row>
    <row r="157" spans="1:21" ht="20.75" customHeight="1" x14ac:dyDescent="0.35">
      <c r="A157" s="11" t="s">
        <v>1626</v>
      </c>
      <c r="B157" s="12" t="s">
        <v>1627</v>
      </c>
      <c r="C157" s="13" t="s">
        <v>1812</v>
      </c>
      <c r="D157" s="11" t="s">
        <v>1049</v>
      </c>
      <c r="E157" s="8">
        <v>23</v>
      </c>
      <c r="F157" s="8">
        <v>33</v>
      </c>
      <c r="G157" s="8">
        <v>132</v>
      </c>
      <c r="H157" s="8">
        <v>8</v>
      </c>
      <c r="I157" s="8">
        <v>8</v>
      </c>
      <c r="J157" s="8">
        <v>9</v>
      </c>
      <c r="K157" s="8">
        <v>0</v>
      </c>
      <c r="L157" s="8">
        <v>1</v>
      </c>
      <c r="M157" s="8">
        <v>128</v>
      </c>
      <c r="N157" s="8">
        <v>60</v>
      </c>
      <c r="O157" s="8">
        <v>15</v>
      </c>
      <c r="P157" s="8">
        <v>122</v>
      </c>
      <c r="Q157" s="8">
        <v>52</v>
      </c>
      <c r="R157" s="11">
        <f t="shared" si="11"/>
        <v>195</v>
      </c>
      <c r="S157" s="11">
        <f t="shared" si="8"/>
        <v>13</v>
      </c>
      <c r="T157" s="11">
        <f t="shared" si="9"/>
        <v>9.1</v>
      </c>
      <c r="U157" s="11">
        <f t="shared" si="10"/>
        <v>9.1</v>
      </c>
    </row>
    <row r="158" spans="1:21" ht="20.75" customHeight="1" x14ac:dyDescent="0.35">
      <c r="A158" s="11" t="s">
        <v>658</v>
      </c>
      <c r="B158" s="12" t="s">
        <v>469</v>
      </c>
      <c r="C158" s="13" t="s">
        <v>1812</v>
      </c>
      <c r="D158" s="11" t="s">
        <v>303</v>
      </c>
      <c r="E158" s="8">
        <v>0</v>
      </c>
      <c r="F158" s="8">
        <v>63</v>
      </c>
      <c r="G158" s="8">
        <v>63</v>
      </c>
      <c r="H158" s="8">
        <v>3</v>
      </c>
      <c r="I158" s="8">
        <v>3</v>
      </c>
      <c r="J158" s="8">
        <v>0</v>
      </c>
      <c r="K158" s="8">
        <v>16</v>
      </c>
      <c r="L158" s="8">
        <v>9</v>
      </c>
      <c r="M158" s="8">
        <v>56</v>
      </c>
      <c r="N158" s="8">
        <v>25</v>
      </c>
      <c r="O158" s="8">
        <v>6</v>
      </c>
      <c r="P158" s="8">
        <v>64</v>
      </c>
      <c r="Q158" s="8">
        <v>27</v>
      </c>
      <c r="R158" s="11">
        <f t="shared" si="11"/>
        <v>228.5</v>
      </c>
      <c r="S158" s="11">
        <f t="shared" si="8"/>
        <v>15.233333333333333</v>
      </c>
      <c r="T158" s="11">
        <f t="shared" si="9"/>
        <v>12.186666666666667</v>
      </c>
      <c r="U158" s="11">
        <f t="shared" si="10"/>
        <v>12.186666666666667</v>
      </c>
    </row>
    <row r="159" spans="1:21" ht="20.75" customHeight="1" x14ac:dyDescent="0.35">
      <c r="A159" s="11" t="s">
        <v>96</v>
      </c>
      <c r="B159" s="12" t="s">
        <v>1836</v>
      </c>
      <c r="C159" s="13" t="s">
        <v>1812</v>
      </c>
      <c r="D159" s="11" t="s">
        <v>1047</v>
      </c>
      <c r="E159" s="8">
        <v>24</v>
      </c>
      <c r="F159" s="8">
        <v>37</v>
      </c>
      <c r="G159" s="8">
        <v>148</v>
      </c>
      <c r="H159" s="8">
        <v>8</v>
      </c>
      <c r="I159" s="8">
        <v>10</v>
      </c>
      <c r="J159" s="8">
        <v>10</v>
      </c>
      <c r="K159" s="8">
        <v>0</v>
      </c>
      <c r="L159" s="8">
        <v>1</v>
      </c>
      <c r="M159" s="8">
        <v>152</v>
      </c>
      <c r="N159" s="8">
        <v>71</v>
      </c>
      <c r="O159" s="8">
        <v>19</v>
      </c>
      <c r="P159" s="8">
        <v>114</v>
      </c>
      <c r="Q159" s="8">
        <v>53</v>
      </c>
      <c r="R159" s="11">
        <f t="shared" si="11"/>
        <v>181.5</v>
      </c>
      <c r="S159" s="11">
        <f t="shared" si="8"/>
        <v>12.1</v>
      </c>
      <c r="T159" s="11">
        <f t="shared" si="9"/>
        <v>8.4699999999999989</v>
      </c>
      <c r="U159" s="11">
        <f t="shared" si="10"/>
        <v>8.4699999999999989</v>
      </c>
    </row>
    <row r="160" spans="1:21" ht="20.75" customHeight="1" x14ac:dyDescent="0.35">
      <c r="A160" s="11" t="s">
        <v>80</v>
      </c>
      <c r="B160" s="12" t="s">
        <v>873</v>
      </c>
      <c r="C160" s="13" t="s">
        <v>1812</v>
      </c>
      <c r="D160" s="11" t="s">
        <v>1523</v>
      </c>
      <c r="E160" s="8">
        <v>24</v>
      </c>
      <c r="F160" s="8">
        <v>24</v>
      </c>
      <c r="G160" s="8">
        <v>133.19999999999999</v>
      </c>
      <c r="H160" s="8">
        <v>8</v>
      </c>
      <c r="I160" s="8">
        <v>9</v>
      </c>
      <c r="J160" s="8">
        <v>9</v>
      </c>
      <c r="K160" s="8">
        <v>0</v>
      </c>
      <c r="L160" s="8">
        <v>0</v>
      </c>
      <c r="M160" s="8">
        <v>138</v>
      </c>
      <c r="N160" s="8">
        <v>70</v>
      </c>
      <c r="O160" s="8">
        <v>22</v>
      </c>
      <c r="P160" s="8">
        <v>115</v>
      </c>
      <c r="Q160" s="8">
        <v>42</v>
      </c>
      <c r="R160" s="11">
        <f t="shared" si="11"/>
        <v>182.2</v>
      </c>
      <c r="S160" s="11">
        <f t="shared" si="8"/>
        <v>12.146666666666667</v>
      </c>
      <c r="T160" s="11">
        <f t="shared" si="9"/>
        <v>8.5026666666666664</v>
      </c>
      <c r="U160" s="11">
        <f t="shared" si="10"/>
        <v>8.5026666666666664</v>
      </c>
    </row>
    <row r="161" spans="1:21" ht="20.75" customHeight="1" x14ac:dyDescent="0.35">
      <c r="A161" s="11" t="s">
        <v>330</v>
      </c>
      <c r="B161" s="12" t="s">
        <v>565</v>
      </c>
      <c r="C161" s="13" t="s">
        <v>1812</v>
      </c>
      <c r="D161" s="11" t="s">
        <v>296</v>
      </c>
      <c r="E161" s="8">
        <v>0</v>
      </c>
      <c r="F161" s="8">
        <v>60</v>
      </c>
      <c r="G161" s="8">
        <v>60</v>
      </c>
      <c r="H161" s="8">
        <v>3</v>
      </c>
      <c r="I161" s="8">
        <v>3</v>
      </c>
      <c r="J161" s="8">
        <v>0</v>
      </c>
      <c r="K161" s="8">
        <v>15</v>
      </c>
      <c r="L161" s="8">
        <v>8</v>
      </c>
      <c r="M161" s="8">
        <v>53</v>
      </c>
      <c r="N161" s="8">
        <v>26</v>
      </c>
      <c r="O161" s="8">
        <v>9</v>
      </c>
      <c r="P161" s="8">
        <v>66</v>
      </c>
      <c r="Q161" s="8">
        <v>21</v>
      </c>
      <c r="R161" s="11">
        <f t="shared" si="11"/>
        <v>223.5</v>
      </c>
      <c r="S161" s="11">
        <f t="shared" si="8"/>
        <v>14.9</v>
      </c>
      <c r="T161" s="11">
        <f t="shared" si="9"/>
        <v>11.920000000000002</v>
      </c>
      <c r="U161" s="11">
        <f t="shared" si="10"/>
        <v>11.920000000000002</v>
      </c>
    </row>
    <row r="162" spans="1:21" ht="20.75" customHeight="1" x14ac:dyDescent="0.35">
      <c r="A162" s="11" t="s">
        <v>44</v>
      </c>
      <c r="B162" s="12" t="s">
        <v>585</v>
      </c>
      <c r="C162" s="13" t="s">
        <v>1812</v>
      </c>
      <c r="D162" s="11" t="s">
        <v>1049</v>
      </c>
      <c r="E162" s="8">
        <v>26</v>
      </c>
      <c r="F162" s="8">
        <v>26</v>
      </c>
      <c r="G162" s="8">
        <v>147.1</v>
      </c>
      <c r="H162" s="8">
        <v>8</v>
      </c>
      <c r="I162" s="8">
        <v>10</v>
      </c>
      <c r="J162" s="8">
        <v>12</v>
      </c>
      <c r="K162" s="8">
        <v>0</v>
      </c>
      <c r="L162" s="8">
        <v>0</v>
      </c>
      <c r="M162" s="8">
        <v>158</v>
      </c>
      <c r="N162" s="8">
        <v>71</v>
      </c>
      <c r="O162" s="8">
        <v>17</v>
      </c>
      <c r="P162" s="8">
        <v>107</v>
      </c>
      <c r="Q162" s="8">
        <v>49</v>
      </c>
      <c r="R162" s="11">
        <f t="shared" si="11"/>
        <v>176.6</v>
      </c>
      <c r="S162" s="11">
        <f t="shared" si="8"/>
        <v>11.773333333333333</v>
      </c>
      <c r="T162" s="11">
        <f t="shared" si="9"/>
        <v>8.2413333333333334</v>
      </c>
      <c r="U162" s="11">
        <f t="shared" si="10"/>
        <v>8.2413333333333334</v>
      </c>
    </row>
    <row r="163" spans="1:21" ht="20.75" customHeight="1" x14ac:dyDescent="0.35">
      <c r="A163" s="11" t="s">
        <v>274</v>
      </c>
      <c r="B163" s="12" t="s">
        <v>1882</v>
      </c>
      <c r="C163" s="13" t="s">
        <v>1812</v>
      </c>
      <c r="D163" s="11" t="s">
        <v>318</v>
      </c>
      <c r="E163" s="8">
        <v>23</v>
      </c>
      <c r="F163" s="8">
        <v>23</v>
      </c>
      <c r="G163" s="8">
        <v>129</v>
      </c>
      <c r="H163" s="8">
        <v>7</v>
      </c>
      <c r="I163" s="8">
        <v>8</v>
      </c>
      <c r="J163" s="8">
        <v>11</v>
      </c>
      <c r="K163" s="8">
        <v>0</v>
      </c>
      <c r="L163" s="8">
        <v>0</v>
      </c>
      <c r="M163" s="8">
        <v>126</v>
      </c>
      <c r="N163" s="8">
        <v>58</v>
      </c>
      <c r="O163" s="8">
        <v>16</v>
      </c>
      <c r="P163" s="8">
        <v>115</v>
      </c>
      <c r="Q163" s="8">
        <v>44</v>
      </c>
      <c r="R163" s="11">
        <f t="shared" si="11"/>
        <v>187</v>
      </c>
      <c r="S163" s="11">
        <f t="shared" si="8"/>
        <v>12.466666666666667</v>
      </c>
      <c r="T163" s="11">
        <f t="shared" si="9"/>
        <v>8.7266666666666666</v>
      </c>
      <c r="U163" s="11">
        <f t="shared" si="10"/>
        <v>8.7266666666666666</v>
      </c>
    </row>
    <row r="164" spans="1:21" ht="20.75" customHeight="1" x14ac:dyDescent="0.35">
      <c r="A164" s="11" t="s">
        <v>227</v>
      </c>
      <c r="B164" s="12" t="s">
        <v>782</v>
      </c>
      <c r="C164" s="13" t="s">
        <v>1812</v>
      </c>
      <c r="D164" s="11" t="s">
        <v>320</v>
      </c>
      <c r="E164" s="8">
        <v>19</v>
      </c>
      <c r="F164" s="8">
        <v>35</v>
      </c>
      <c r="G164" s="8">
        <v>124</v>
      </c>
      <c r="H164" s="8">
        <v>7</v>
      </c>
      <c r="I164" s="8">
        <v>7</v>
      </c>
      <c r="J164" s="8">
        <v>8</v>
      </c>
      <c r="K164" s="8">
        <v>0</v>
      </c>
      <c r="L164" s="8">
        <v>1</v>
      </c>
      <c r="M164" s="8">
        <v>121</v>
      </c>
      <c r="N164" s="8">
        <v>58</v>
      </c>
      <c r="O164" s="8">
        <v>16</v>
      </c>
      <c r="P164" s="8">
        <v>122</v>
      </c>
      <c r="Q164" s="8">
        <v>47</v>
      </c>
      <c r="R164" s="11">
        <f t="shared" si="11"/>
        <v>186.5</v>
      </c>
      <c r="S164" s="11">
        <f t="shared" si="8"/>
        <v>12.433333333333334</v>
      </c>
      <c r="T164" s="11">
        <f t="shared" si="9"/>
        <v>8.7033333333333331</v>
      </c>
      <c r="U164" s="11">
        <f t="shared" si="10"/>
        <v>8.7033333333333331</v>
      </c>
    </row>
    <row r="165" spans="1:21" ht="20.75" customHeight="1" x14ac:dyDescent="0.35">
      <c r="A165" s="11" t="s">
        <v>674</v>
      </c>
      <c r="B165" s="12" t="s">
        <v>797</v>
      </c>
      <c r="C165" s="13" t="s">
        <v>1812</v>
      </c>
      <c r="D165" s="11" t="s">
        <v>1047</v>
      </c>
      <c r="E165" s="8">
        <v>26</v>
      </c>
      <c r="F165" s="8">
        <v>26</v>
      </c>
      <c r="G165" s="8">
        <v>147.1</v>
      </c>
      <c r="H165" s="8">
        <v>7</v>
      </c>
      <c r="I165" s="8">
        <v>10</v>
      </c>
      <c r="J165" s="8">
        <v>11</v>
      </c>
      <c r="K165" s="8">
        <v>0</v>
      </c>
      <c r="L165" s="8">
        <v>0</v>
      </c>
      <c r="M165" s="8">
        <v>163</v>
      </c>
      <c r="N165" s="8">
        <v>77</v>
      </c>
      <c r="O165" s="8">
        <v>24</v>
      </c>
      <c r="P165" s="8">
        <v>100</v>
      </c>
      <c r="Q165" s="8">
        <v>33</v>
      </c>
      <c r="R165" s="11">
        <f t="shared" si="11"/>
        <v>167.1</v>
      </c>
      <c r="S165" s="11">
        <f t="shared" si="8"/>
        <v>11.139999999999999</v>
      </c>
      <c r="T165" s="11">
        <f t="shared" si="9"/>
        <v>7.7979999999999983</v>
      </c>
      <c r="U165" s="11">
        <f t="shared" si="10"/>
        <v>7.7979999999999983</v>
      </c>
    </row>
    <row r="166" spans="1:21" ht="20.75" customHeight="1" x14ac:dyDescent="0.35">
      <c r="A166" s="11" t="s">
        <v>77</v>
      </c>
      <c r="B166" s="12" t="s">
        <v>918</v>
      </c>
      <c r="C166" s="13" t="s">
        <v>1812</v>
      </c>
      <c r="D166" s="11" t="s">
        <v>316</v>
      </c>
      <c r="E166" s="8">
        <v>0</v>
      </c>
      <c r="F166" s="8">
        <v>66</v>
      </c>
      <c r="G166" s="8">
        <v>66</v>
      </c>
      <c r="H166" s="8">
        <v>3</v>
      </c>
      <c r="I166" s="8">
        <v>3</v>
      </c>
      <c r="J166" s="8">
        <v>0</v>
      </c>
      <c r="K166" s="8">
        <v>11</v>
      </c>
      <c r="L166" s="8">
        <v>9</v>
      </c>
      <c r="M166" s="8">
        <v>53</v>
      </c>
      <c r="N166" s="8">
        <v>25</v>
      </c>
      <c r="O166" s="8">
        <v>8</v>
      </c>
      <c r="P166" s="8">
        <v>82</v>
      </c>
      <c r="Q166" s="8">
        <v>24</v>
      </c>
      <c r="R166" s="11">
        <f t="shared" si="11"/>
        <v>219</v>
      </c>
      <c r="S166" s="11">
        <f t="shared" si="8"/>
        <v>14.6</v>
      </c>
      <c r="T166" s="11">
        <f t="shared" si="9"/>
        <v>11.68</v>
      </c>
      <c r="U166" s="11">
        <f t="shared" si="10"/>
        <v>11.68</v>
      </c>
    </row>
    <row r="167" spans="1:21" ht="20.75" customHeight="1" x14ac:dyDescent="0.35">
      <c r="A167" s="11" t="s">
        <v>1673</v>
      </c>
      <c r="B167" s="12" t="s">
        <v>620</v>
      </c>
      <c r="C167" s="13" t="s">
        <v>1812</v>
      </c>
      <c r="D167" s="11" t="s">
        <v>1047</v>
      </c>
      <c r="E167" s="8">
        <v>19</v>
      </c>
      <c r="F167" s="8">
        <v>34</v>
      </c>
      <c r="G167" s="8">
        <v>125.2</v>
      </c>
      <c r="H167" s="8">
        <v>7</v>
      </c>
      <c r="I167" s="8">
        <v>8</v>
      </c>
      <c r="J167" s="8">
        <v>10</v>
      </c>
      <c r="K167" s="8">
        <v>0</v>
      </c>
      <c r="L167" s="8">
        <v>1</v>
      </c>
      <c r="M167" s="8">
        <v>125</v>
      </c>
      <c r="N167" s="8">
        <v>55</v>
      </c>
      <c r="O167" s="8">
        <v>15</v>
      </c>
      <c r="P167" s="8">
        <v>109</v>
      </c>
      <c r="Q167" s="8">
        <v>36</v>
      </c>
      <c r="R167" s="11">
        <f t="shared" si="11"/>
        <v>188.2</v>
      </c>
      <c r="S167" s="11">
        <f t="shared" si="8"/>
        <v>12.546666666666665</v>
      </c>
      <c r="T167" s="11">
        <f t="shared" si="9"/>
        <v>8.7826666666666657</v>
      </c>
      <c r="U167" s="11">
        <f t="shared" si="10"/>
        <v>8.7826666666666657</v>
      </c>
    </row>
    <row r="168" spans="1:21" ht="20.75" customHeight="1" x14ac:dyDescent="0.35">
      <c r="A168" s="11" t="s">
        <v>335</v>
      </c>
      <c r="B168" s="12" t="s">
        <v>138</v>
      </c>
      <c r="C168" s="13" t="s">
        <v>1812</v>
      </c>
      <c r="D168" s="11" t="s">
        <v>302</v>
      </c>
      <c r="E168" s="8">
        <v>18</v>
      </c>
      <c r="F168" s="8">
        <v>24</v>
      </c>
      <c r="G168" s="8">
        <v>107</v>
      </c>
      <c r="H168" s="8">
        <v>7</v>
      </c>
      <c r="I168" s="8">
        <v>6</v>
      </c>
      <c r="J168" s="8">
        <v>9</v>
      </c>
      <c r="K168" s="8">
        <v>0</v>
      </c>
      <c r="L168" s="8">
        <v>1</v>
      </c>
      <c r="M168" s="8">
        <v>97</v>
      </c>
      <c r="N168" s="8">
        <v>46</v>
      </c>
      <c r="O168" s="8">
        <v>13</v>
      </c>
      <c r="P168" s="8">
        <v>113</v>
      </c>
      <c r="Q168" s="8">
        <v>36</v>
      </c>
      <c r="R168" s="11">
        <f t="shared" si="11"/>
        <v>195.5</v>
      </c>
      <c r="S168" s="11">
        <f t="shared" si="8"/>
        <v>13.033333333333333</v>
      </c>
      <c r="T168" s="11">
        <f t="shared" si="9"/>
        <v>9.1233333333333331</v>
      </c>
      <c r="U168" s="11">
        <f t="shared" si="10"/>
        <v>9.1233333333333331</v>
      </c>
    </row>
    <row r="169" spans="1:21" ht="20.75" customHeight="1" x14ac:dyDescent="0.35">
      <c r="A169" s="11" t="s">
        <v>188</v>
      </c>
      <c r="B169" s="12" t="s">
        <v>889</v>
      </c>
      <c r="C169" s="13" t="s">
        <v>1812</v>
      </c>
      <c r="D169" s="11" t="s">
        <v>323</v>
      </c>
      <c r="E169" s="8">
        <v>26</v>
      </c>
      <c r="F169" s="8">
        <v>26</v>
      </c>
      <c r="G169" s="8">
        <v>142</v>
      </c>
      <c r="H169" s="8">
        <v>7</v>
      </c>
      <c r="I169" s="8">
        <v>10</v>
      </c>
      <c r="J169" s="8">
        <v>9</v>
      </c>
      <c r="K169" s="8">
        <v>0</v>
      </c>
      <c r="L169" s="8">
        <v>0</v>
      </c>
      <c r="M169" s="8">
        <v>140</v>
      </c>
      <c r="N169" s="8">
        <v>76</v>
      </c>
      <c r="O169" s="8">
        <v>23</v>
      </c>
      <c r="P169" s="8">
        <v>128</v>
      </c>
      <c r="Q169" s="8">
        <v>64</v>
      </c>
      <c r="R169" s="11">
        <f t="shared" si="11"/>
        <v>165</v>
      </c>
      <c r="S169" s="11">
        <f t="shared" si="8"/>
        <v>11</v>
      </c>
      <c r="T169" s="11">
        <f t="shared" si="9"/>
        <v>7.6999999999999993</v>
      </c>
      <c r="U169" s="11">
        <f t="shared" si="10"/>
        <v>7.6999999999999993</v>
      </c>
    </row>
    <row r="170" spans="1:21" ht="20.75" customHeight="1" x14ac:dyDescent="0.35">
      <c r="A170" s="11" t="s">
        <v>64</v>
      </c>
      <c r="B170" s="12" t="s">
        <v>772</v>
      </c>
      <c r="C170" s="13" t="s">
        <v>1812</v>
      </c>
      <c r="D170" s="11" t="s">
        <v>363</v>
      </c>
      <c r="E170" s="8">
        <v>21</v>
      </c>
      <c r="F170" s="8">
        <v>41</v>
      </c>
      <c r="G170" s="8">
        <v>135</v>
      </c>
      <c r="H170" s="8">
        <v>7</v>
      </c>
      <c r="I170" s="8">
        <v>9</v>
      </c>
      <c r="J170" s="8">
        <v>8</v>
      </c>
      <c r="K170" s="8">
        <v>0</v>
      </c>
      <c r="L170" s="8">
        <v>1</v>
      </c>
      <c r="M170" s="8">
        <v>143</v>
      </c>
      <c r="N170" s="8">
        <v>68</v>
      </c>
      <c r="O170" s="8">
        <v>22</v>
      </c>
      <c r="P170" s="8">
        <v>105</v>
      </c>
      <c r="Q170" s="8">
        <v>34</v>
      </c>
      <c r="R170" s="11">
        <f t="shared" si="11"/>
        <v>171.5</v>
      </c>
      <c r="S170" s="11">
        <f t="shared" si="8"/>
        <v>11.433333333333334</v>
      </c>
      <c r="T170" s="11">
        <f t="shared" si="9"/>
        <v>8.0033333333333339</v>
      </c>
      <c r="U170" s="11">
        <f t="shared" si="10"/>
        <v>8.0033333333333339</v>
      </c>
    </row>
    <row r="171" spans="1:21" ht="20.75" customHeight="1" x14ac:dyDescent="0.35">
      <c r="A171" s="11" t="s">
        <v>54</v>
      </c>
      <c r="B171" s="12" t="s">
        <v>575</v>
      </c>
      <c r="C171" s="13" t="s">
        <v>1812</v>
      </c>
      <c r="D171" s="11" t="s">
        <v>300</v>
      </c>
      <c r="E171" s="8">
        <v>26</v>
      </c>
      <c r="F171" s="8">
        <v>26</v>
      </c>
      <c r="G171" s="8">
        <v>149</v>
      </c>
      <c r="H171" s="8">
        <v>7</v>
      </c>
      <c r="I171" s="8">
        <v>11</v>
      </c>
      <c r="J171" s="8">
        <v>9</v>
      </c>
      <c r="K171" s="8">
        <v>0</v>
      </c>
      <c r="L171" s="8">
        <v>0</v>
      </c>
      <c r="M171" s="8">
        <v>167</v>
      </c>
      <c r="N171" s="8">
        <v>87</v>
      </c>
      <c r="O171" s="8">
        <v>25</v>
      </c>
      <c r="P171" s="8">
        <v>121</v>
      </c>
      <c r="Q171" s="8">
        <v>55</v>
      </c>
      <c r="R171" s="11">
        <f t="shared" si="11"/>
        <v>152</v>
      </c>
      <c r="S171" s="11">
        <f t="shared" si="8"/>
        <v>10.133333333333333</v>
      </c>
      <c r="T171" s="11">
        <f t="shared" si="9"/>
        <v>7.0933333333333328</v>
      </c>
      <c r="U171" s="11">
        <f t="shared" si="10"/>
        <v>7.0933333333333328</v>
      </c>
    </row>
    <row r="172" spans="1:21" ht="20.75" customHeight="1" x14ac:dyDescent="0.35">
      <c r="A172" s="11" t="s">
        <v>139</v>
      </c>
      <c r="B172" s="12" t="s">
        <v>947</v>
      </c>
      <c r="C172" s="13" t="s">
        <v>1812</v>
      </c>
      <c r="D172" s="11" t="s">
        <v>1048</v>
      </c>
      <c r="E172" s="8">
        <v>0</v>
      </c>
      <c r="F172" s="8">
        <v>66</v>
      </c>
      <c r="G172" s="8">
        <v>66</v>
      </c>
      <c r="H172" s="8">
        <v>3</v>
      </c>
      <c r="I172" s="8">
        <v>3</v>
      </c>
      <c r="J172" s="8">
        <v>0</v>
      </c>
      <c r="K172" s="8">
        <v>8</v>
      </c>
      <c r="L172" s="8">
        <v>13</v>
      </c>
      <c r="M172" s="8">
        <v>52</v>
      </c>
      <c r="N172" s="8">
        <v>24</v>
      </c>
      <c r="O172" s="8">
        <v>7</v>
      </c>
      <c r="P172" s="8">
        <v>84</v>
      </c>
      <c r="Q172" s="8">
        <v>26</v>
      </c>
      <c r="R172" s="11">
        <f t="shared" si="11"/>
        <v>215</v>
      </c>
      <c r="S172" s="11">
        <f t="shared" si="8"/>
        <v>14.333333333333334</v>
      </c>
      <c r="T172" s="11">
        <f t="shared" si="9"/>
        <v>11.466666666666669</v>
      </c>
      <c r="U172" s="11">
        <f t="shared" si="10"/>
        <v>11.466666666666669</v>
      </c>
    </row>
    <row r="173" spans="1:21" ht="20.75" customHeight="1" x14ac:dyDescent="0.35">
      <c r="A173" s="11" t="s">
        <v>144</v>
      </c>
      <c r="B173" s="12" t="s">
        <v>871</v>
      </c>
      <c r="C173" s="13" t="s">
        <v>1812</v>
      </c>
      <c r="D173" s="11" t="s">
        <v>297</v>
      </c>
      <c r="E173" s="8">
        <v>0</v>
      </c>
      <c r="F173" s="8">
        <v>62</v>
      </c>
      <c r="G173" s="8">
        <v>62</v>
      </c>
      <c r="H173" s="8">
        <v>3</v>
      </c>
      <c r="I173" s="8">
        <v>3</v>
      </c>
      <c r="J173" s="8">
        <v>0</v>
      </c>
      <c r="K173" s="8">
        <v>12</v>
      </c>
      <c r="L173" s="8">
        <v>11</v>
      </c>
      <c r="M173" s="8">
        <v>57</v>
      </c>
      <c r="N173" s="8">
        <v>26</v>
      </c>
      <c r="O173" s="8">
        <v>6</v>
      </c>
      <c r="P173" s="8">
        <v>64</v>
      </c>
      <c r="Q173" s="8">
        <v>22</v>
      </c>
      <c r="R173" s="11">
        <f t="shared" si="11"/>
        <v>211.5</v>
      </c>
      <c r="S173" s="11">
        <f t="shared" si="8"/>
        <v>14.1</v>
      </c>
      <c r="T173" s="11">
        <f t="shared" si="9"/>
        <v>11.280000000000001</v>
      </c>
      <c r="U173" s="11">
        <f t="shared" si="10"/>
        <v>11.280000000000001</v>
      </c>
    </row>
    <row r="174" spans="1:21" ht="20.75" customHeight="1" x14ac:dyDescent="0.35">
      <c r="A174" s="11" t="s">
        <v>1022</v>
      </c>
      <c r="B174" s="12" t="s">
        <v>280</v>
      </c>
      <c r="C174" s="13" t="s">
        <v>1812</v>
      </c>
      <c r="D174" s="11" t="s">
        <v>303</v>
      </c>
      <c r="E174" s="8">
        <v>0</v>
      </c>
      <c r="F174" s="8">
        <v>64</v>
      </c>
      <c r="G174" s="8">
        <v>64</v>
      </c>
      <c r="H174" s="8">
        <v>3</v>
      </c>
      <c r="I174" s="8">
        <v>3</v>
      </c>
      <c r="J174" s="8">
        <v>0</v>
      </c>
      <c r="K174" s="8">
        <v>14</v>
      </c>
      <c r="L174" s="8">
        <v>9</v>
      </c>
      <c r="M174" s="8">
        <v>59</v>
      </c>
      <c r="N174" s="8">
        <v>25</v>
      </c>
      <c r="O174" s="8">
        <v>6</v>
      </c>
      <c r="P174" s="8">
        <v>61</v>
      </c>
      <c r="Q174" s="8">
        <v>26</v>
      </c>
      <c r="R174" s="11">
        <f t="shared" si="11"/>
        <v>212</v>
      </c>
      <c r="S174" s="11">
        <f t="shared" si="8"/>
        <v>14.133333333333333</v>
      </c>
      <c r="T174" s="11">
        <f t="shared" si="9"/>
        <v>11.306666666666667</v>
      </c>
      <c r="U174" s="11">
        <f t="shared" si="10"/>
        <v>11.306666666666667</v>
      </c>
    </row>
    <row r="175" spans="1:21" ht="20.75" customHeight="1" x14ac:dyDescent="0.35">
      <c r="A175" s="11" t="s">
        <v>1028</v>
      </c>
      <c r="B175" s="12" t="s">
        <v>1245</v>
      </c>
      <c r="C175" s="13" t="s">
        <v>1812</v>
      </c>
      <c r="D175" s="11" t="s">
        <v>303</v>
      </c>
      <c r="E175" s="8">
        <v>26</v>
      </c>
      <c r="F175" s="8">
        <v>26</v>
      </c>
      <c r="G175" s="8">
        <v>148</v>
      </c>
      <c r="H175" s="8">
        <v>8</v>
      </c>
      <c r="I175" s="8">
        <v>10</v>
      </c>
      <c r="J175" s="8">
        <v>12</v>
      </c>
      <c r="K175" s="8">
        <v>0</v>
      </c>
      <c r="L175" s="8">
        <v>0</v>
      </c>
      <c r="M175" s="8">
        <v>157</v>
      </c>
      <c r="N175" s="8">
        <v>69</v>
      </c>
      <c r="O175" s="8">
        <v>14</v>
      </c>
      <c r="P175" s="8">
        <v>103</v>
      </c>
      <c r="Q175" s="8">
        <v>57</v>
      </c>
      <c r="R175" s="11">
        <f t="shared" si="11"/>
        <v>167</v>
      </c>
      <c r="S175" s="11">
        <f t="shared" si="8"/>
        <v>11.133333333333333</v>
      </c>
      <c r="T175" s="11">
        <f t="shared" si="9"/>
        <v>7.7933333333333321</v>
      </c>
      <c r="U175" s="11">
        <f t="shared" si="10"/>
        <v>7.7933333333333321</v>
      </c>
    </row>
    <row r="176" spans="1:21" ht="20.75" customHeight="1" x14ac:dyDescent="0.35">
      <c r="A176" s="11" t="s">
        <v>330</v>
      </c>
      <c r="B176" s="12" t="s">
        <v>451</v>
      </c>
      <c r="C176" s="13" t="s">
        <v>1812</v>
      </c>
      <c r="D176" s="11" t="s">
        <v>320</v>
      </c>
      <c r="E176" s="8">
        <v>0</v>
      </c>
      <c r="F176" s="8">
        <v>67</v>
      </c>
      <c r="G176" s="8">
        <v>67</v>
      </c>
      <c r="H176" s="8">
        <v>4</v>
      </c>
      <c r="I176" s="8">
        <v>3</v>
      </c>
      <c r="J176" s="8">
        <v>0</v>
      </c>
      <c r="K176" s="8">
        <v>8</v>
      </c>
      <c r="L176" s="8">
        <v>11</v>
      </c>
      <c r="M176" s="8">
        <v>59</v>
      </c>
      <c r="N176" s="8">
        <v>26</v>
      </c>
      <c r="O176" s="8">
        <v>8</v>
      </c>
      <c r="P176" s="8">
        <v>73</v>
      </c>
      <c r="Q176" s="8">
        <v>21</v>
      </c>
      <c r="R176" s="11">
        <f t="shared" si="11"/>
        <v>207.5</v>
      </c>
      <c r="S176" s="11">
        <f t="shared" si="8"/>
        <v>13.833333333333334</v>
      </c>
      <c r="T176" s="11">
        <f t="shared" si="9"/>
        <v>11.066666666666668</v>
      </c>
      <c r="U176" s="11">
        <f t="shared" si="10"/>
        <v>11.066666666666668</v>
      </c>
    </row>
    <row r="177" spans="1:21" ht="20.75" customHeight="1" x14ac:dyDescent="0.35">
      <c r="A177" s="11" t="s">
        <v>661</v>
      </c>
      <c r="B177" s="12" t="s">
        <v>1015</v>
      </c>
      <c r="C177" s="13" t="s">
        <v>1812</v>
      </c>
      <c r="D177" s="11" t="s">
        <v>304</v>
      </c>
      <c r="E177" s="8">
        <v>15</v>
      </c>
      <c r="F177" s="8">
        <v>55</v>
      </c>
      <c r="G177" s="8">
        <v>120</v>
      </c>
      <c r="H177" s="8">
        <v>7</v>
      </c>
      <c r="I177" s="8">
        <v>7</v>
      </c>
      <c r="J177" s="8">
        <v>6</v>
      </c>
      <c r="K177" s="8">
        <v>0</v>
      </c>
      <c r="L177" s="8">
        <v>1</v>
      </c>
      <c r="M177" s="8">
        <v>114</v>
      </c>
      <c r="N177" s="8">
        <v>56</v>
      </c>
      <c r="O177" s="8">
        <v>15</v>
      </c>
      <c r="P177" s="8">
        <v>118</v>
      </c>
      <c r="Q177" s="8">
        <v>49</v>
      </c>
      <c r="R177" s="11">
        <f t="shared" si="11"/>
        <v>175</v>
      </c>
      <c r="S177" s="11">
        <f t="shared" si="8"/>
        <v>11.666666666666666</v>
      </c>
      <c r="T177" s="11">
        <f t="shared" si="9"/>
        <v>8.1666666666666661</v>
      </c>
      <c r="U177" s="11">
        <f t="shared" si="10"/>
        <v>8.1666666666666661</v>
      </c>
    </row>
    <row r="178" spans="1:21" ht="20.75" customHeight="1" x14ac:dyDescent="0.35">
      <c r="A178" s="11" t="s">
        <v>169</v>
      </c>
      <c r="B178" s="12" t="s">
        <v>1197</v>
      </c>
      <c r="C178" s="13" t="s">
        <v>1812</v>
      </c>
      <c r="D178" s="11" t="s">
        <v>316</v>
      </c>
      <c r="E178" s="8">
        <v>16</v>
      </c>
      <c r="F178" s="8">
        <v>38</v>
      </c>
      <c r="G178" s="8">
        <v>113.1</v>
      </c>
      <c r="H178" s="8">
        <v>6</v>
      </c>
      <c r="I178" s="8">
        <v>7</v>
      </c>
      <c r="J178" s="8">
        <v>7</v>
      </c>
      <c r="K178" s="8">
        <v>0</v>
      </c>
      <c r="L178" s="8">
        <v>1</v>
      </c>
      <c r="M178" s="8">
        <v>105</v>
      </c>
      <c r="N178" s="8">
        <v>52</v>
      </c>
      <c r="O178" s="8">
        <v>18</v>
      </c>
      <c r="P178" s="8">
        <v>112</v>
      </c>
      <c r="Q178" s="8">
        <v>34</v>
      </c>
      <c r="R178" s="11">
        <f t="shared" si="11"/>
        <v>176.6</v>
      </c>
      <c r="S178" s="11">
        <f t="shared" si="8"/>
        <v>11.773333333333333</v>
      </c>
      <c r="T178" s="11">
        <f t="shared" si="9"/>
        <v>8.2413333333333334</v>
      </c>
      <c r="U178" s="11">
        <f t="shared" si="10"/>
        <v>8.2413333333333334</v>
      </c>
    </row>
    <row r="179" spans="1:21" ht="20.75" customHeight="1" x14ac:dyDescent="0.35">
      <c r="A179" s="11" t="s">
        <v>390</v>
      </c>
      <c r="B179" s="12" t="s">
        <v>1250</v>
      </c>
      <c r="C179" s="13" t="s">
        <v>1812</v>
      </c>
      <c r="D179" s="11" t="s">
        <v>320</v>
      </c>
      <c r="E179" s="8">
        <v>21</v>
      </c>
      <c r="F179" s="8">
        <v>27</v>
      </c>
      <c r="G179" s="8">
        <v>124</v>
      </c>
      <c r="H179" s="8">
        <v>7</v>
      </c>
      <c r="I179" s="8">
        <v>8</v>
      </c>
      <c r="J179" s="8">
        <v>9</v>
      </c>
      <c r="K179" s="8">
        <v>0</v>
      </c>
      <c r="L179" s="8">
        <v>1</v>
      </c>
      <c r="M179" s="8">
        <v>133</v>
      </c>
      <c r="N179" s="8">
        <v>62</v>
      </c>
      <c r="O179" s="8">
        <v>16</v>
      </c>
      <c r="P179" s="8">
        <v>101</v>
      </c>
      <c r="Q179" s="8">
        <v>41</v>
      </c>
      <c r="R179" s="11">
        <f t="shared" si="11"/>
        <v>163.5</v>
      </c>
      <c r="S179" s="11">
        <f t="shared" si="8"/>
        <v>10.9</v>
      </c>
      <c r="T179" s="11">
        <f t="shared" si="9"/>
        <v>7.63</v>
      </c>
      <c r="U179" s="11">
        <f t="shared" si="10"/>
        <v>7.63</v>
      </c>
    </row>
    <row r="180" spans="1:21" ht="20.75" customHeight="1" x14ac:dyDescent="0.35">
      <c r="A180" s="11" t="s">
        <v>66</v>
      </c>
      <c r="B180" s="12" t="s">
        <v>1880</v>
      </c>
      <c r="C180" s="13" t="s">
        <v>1812</v>
      </c>
      <c r="D180" s="11" t="s">
        <v>1523</v>
      </c>
      <c r="E180" s="8">
        <v>19</v>
      </c>
      <c r="F180" s="8">
        <v>33</v>
      </c>
      <c r="G180" s="8">
        <v>123</v>
      </c>
      <c r="H180" s="8">
        <v>7</v>
      </c>
      <c r="I180" s="8">
        <v>8</v>
      </c>
      <c r="J180" s="8">
        <v>8</v>
      </c>
      <c r="K180" s="8">
        <v>0</v>
      </c>
      <c r="L180" s="8">
        <v>1</v>
      </c>
      <c r="M180" s="8">
        <v>122</v>
      </c>
      <c r="N180" s="8">
        <v>63</v>
      </c>
      <c r="O180" s="8">
        <v>18</v>
      </c>
      <c r="P180" s="8">
        <v>107</v>
      </c>
      <c r="Q180" s="8">
        <v>50</v>
      </c>
      <c r="R180" s="11">
        <f t="shared" si="11"/>
        <v>161.5</v>
      </c>
      <c r="S180" s="11">
        <f t="shared" si="8"/>
        <v>10.766666666666667</v>
      </c>
      <c r="T180" s="11">
        <f t="shared" si="9"/>
        <v>7.5366666666666671</v>
      </c>
      <c r="U180" s="11">
        <f t="shared" si="10"/>
        <v>7.5366666666666671</v>
      </c>
    </row>
    <row r="181" spans="1:21" ht="20.75" customHeight="1" x14ac:dyDescent="0.35">
      <c r="A181" s="11" t="s">
        <v>632</v>
      </c>
      <c r="B181" s="12" t="s">
        <v>631</v>
      </c>
      <c r="C181" s="13" t="s">
        <v>1812</v>
      </c>
      <c r="D181" s="11" t="s">
        <v>1046</v>
      </c>
      <c r="E181" s="8">
        <v>24</v>
      </c>
      <c r="F181" s="8">
        <v>24</v>
      </c>
      <c r="G181" s="8">
        <v>130</v>
      </c>
      <c r="H181" s="8">
        <v>7</v>
      </c>
      <c r="I181" s="8">
        <v>9</v>
      </c>
      <c r="J181" s="8">
        <v>8</v>
      </c>
      <c r="K181" s="8">
        <v>0</v>
      </c>
      <c r="L181" s="8">
        <v>1</v>
      </c>
      <c r="M181" s="8">
        <v>137</v>
      </c>
      <c r="N181" s="8">
        <v>69</v>
      </c>
      <c r="O181" s="8">
        <v>21</v>
      </c>
      <c r="P181" s="8">
        <v>100</v>
      </c>
      <c r="Q181" s="8">
        <v>43</v>
      </c>
      <c r="R181" s="11">
        <f t="shared" si="11"/>
        <v>155</v>
      </c>
      <c r="S181" s="11">
        <f t="shared" si="8"/>
        <v>10.333333333333334</v>
      </c>
      <c r="T181" s="11">
        <f t="shared" si="9"/>
        <v>7.2333333333333334</v>
      </c>
      <c r="U181" s="11">
        <f t="shared" si="10"/>
        <v>7.2333333333333334</v>
      </c>
    </row>
    <row r="182" spans="1:21" ht="20.75" customHeight="1" x14ac:dyDescent="0.35">
      <c r="A182" s="11" t="s">
        <v>1321</v>
      </c>
      <c r="B182" s="12" t="s">
        <v>117</v>
      </c>
      <c r="C182" s="13" t="s">
        <v>1812</v>
      </c>
      <c r="D182" s="11" t="s">
        <v>1523</v>
      </c>
      <c r="E182" s="8">
        <v>0</v>
      </c>
      <c r="F182" s="8">
        <v>66</v>
      </c>
      <c r="G182" s="8">
        <v>66</v>
      </c>
      <c r="H182" s="8">
        <v>3</v>
      </c>
      <c r="I182" s="8">
        <v>3</v>
      </c>
      <c r="J182" s="8">
        <v>0</v>
      </c>
      <c r="K182" s="8">
        <v>10</v>
      </c>
      <c r="L182" s="8">
        <v>11</v>
      </c>
      <c r="M182" s="8">
        <v>61</v>
      </c>
      <c r="N182" s="8">
        <v>30</v>
      </c>
      <c r="O182" s="8">
        <v>8</v>
      </c>
      <c r="P182" s="8">
        <v>64</v>
      </c>
      <c r="Q182" s="8">
        <v>29</v>
      </c>
      <c r="R182" s="11">
        <f t="shared" si="11"/>
        <v>190.5</v>
      </c>
      <c r="S182" s="11">
        <f t="shared" si="8"/>
        <v>12.7</v>
      </c>
      <c r="T182" s="11">
        <f t="shared" si="9"/>
        <v>8.8899999999999988</v>
      </c>
      <c r="U182" s="11">
        <f t="shared" si="10"/>
        <v>8.8899999999999988</v>
      </c>
    </row>
    <row r="183" spans="1:21" ht="20.75" customHeight="1" x14ac:dyDescent="0.35">
      <c r="A183" s="11" t="s">
        <v>54</v>
      </c>
      <c r="B183" s="12" t="s">
        <v>790</v>
      </c>
      <c r="C183" s="13" t="s">
        <v>1812</v>
      </c>
      <c r="D183" s="11" t="s">
        <v>297</v>
      </c>
      <c r="E183" s="8">
        <v>11</v>
      </c>
      <c r="F183" s="8">
        <v>52</v>
      </c>
      <c r="G183" s="8">
        <v>102.1</v>
      </c>
      <c r="H183" s="8">
        <v>6</v>
      </c>
      <c r="I183" s="8">
        <v>6</v>
      </c>
      <c r="J183" s="8">
        <v>5</v>
      </c>
      <c r="K183" s="8">
        <v>2</v>
      </c>
      <c r="L183" s="8">
        <v>1</v>
      </c>
      <c r="M183" s="8">
        <v>96</v>
      </c>
      <c r="N183" s="8">
        <v>46</v>
      </c>
      <c r="O183" s="8">
        <v>12</v>
      </c>
      <c r="P183" s="8">
        <v>104</v>
      </c>
      <c r="Q183" s="8">
        <v>36</v>
      </c>
      <c r="R183" s="11">
        <f t="shared" si="11"/>
        <v>174.1</v>
      </c>
      <c r="S183" s="11">
        <f t="shared" si="8"/>
        <v>11.606666666666666</v>
      </c>
      <c r="T183" s="11">
        <f t="shared" si="9"/>
        <v>8.1246666666666663</v>
      </c>
      <c r="U183" s="11">
        <f t="shared" si="10"/>
        <v>8.1246666666666663</v>
      </c>
    </row>
    <row r="184" spans="1:21" ht="20.75" customHeight="1" x14ac:dyDescent="0.35">
      <c r="A184" s="11" t="s">
        <v>1664</v>
      </c>
      <c r="B184" s="12" t="s">
        <v>1665</v>
      </c>
      <c r="C184" s="13" t="s">
        <v>1812</v>
      </c>
      <c r="D184" s="11" t="s">
        <v>306</v>
      </c>
      <c r="E184" s="8">
        <v>16</v>
      </c>
      <c r="F184" s="8">
        <v>42</v>
      </c>
      <c r="G184" s="8">
        <v>113</v>
      </c>
      <c r="H184" s="8">
        <v>7</v>
      </c>
      <c r="I184" s="8">
        <v>7</v>
      </c>
      <c r="J184" s="8">
        <v>6</v>
      </c>
      <c r="K184" s="8">
        <v>0</v>
      </c>
      <c r="L184" s="8">
        <v>1</v>
      </c>
      <c r="M184" s="8">
        <v>112</v>
      </c>
      <c r="N184" s="8">
        <v>52</v>
      </c>
      <c r="O184" s="8">
        <v>14</v>
      </c>
      <c r="P184" s="8">
        <v>101</v>
      </c>
      <c r="Q184" s="8">
        <v>35</v>
      </c>
      <c r="R184" s="11">
        <f t="shared" si="11"/>
        <v>168</v>
      </c>
      <c r="S184" s="11">
        <f t="shared" si="8"/>
        <v>11.2</v>
      </c>
      <c r="T184" s="11">
        <f t="shared" si="9"/>
        <v>7.839999999999999</v>
      </c>
      <c r="U184" s="11">
        <f t="shared" si="10"/>
        <v>7.839999999999999</v>
      </c>
    </row>
    <row r="185" spans="1:21" ht="20.75" customHeight="1" x14ac:dyDescent="0.35">
      <c r="A185" s="11" t="s">
        <v>45</v>
      </c>
      <c r="B185" s="12" t="s">
        <v>572</v>
      </c>
      <c r="C185" s="13" t="s">
        <v>1812</v>
      </c>
      <c r="D185" s="11" t="s">
        <v>312</v>
      </c>
      <c r="E185" s="8">
        <v>19</v>
      </c>
      <c r="F185" s="8">
        <v>33</v>
      </c>
      <c r="G185" s="8">
        <v>116.1</v>
      </c>
      <c r="H185" s="8">
        <v>7</v>
      </c>
      <c r="I185" s="8">
        <v>7</v>
      </c>
      <c r="J185" s="8">
        <v>7</v>
      </c>
      <c r="K185" s="8">
        <v>0</v>
      </c>
      <c r="L185" s="8">
        <v>1</v>
      </c>
      <c r="M185" s="8">
        <v>113</v>
      </c>
      <c r="N185" s="8">
        <v>57</v>
      </c>
      <c r="O185" s="8">
        <v>15</v>
      </c>
      <c r="P185" s="8">
        <v>109</v>
      </c>
      <c r="Q185" s="8">
        <v>52</v>
      </c>
      <c r="R185" s="11">
        <f t="shared" si="11"/>
        <v>162.1</v>
      </c>
      <c r="S185" s="11">
        <f t="shared" si="8"/>
        <v>10.806666666666667</v>
      </c>
      <c r="T185" s="11">
        <f t="shared" si="9"/>
        <v>7.5646666666666658</v>
      </c>
      <c r="U185" s="11">
        <f t="shared" si="10"/>
        <v>7.5646666666666658</v>
      </c>
    </row>
    <row r="186" spans="1:21" ht="20.75" customHeight="1" x14ac:dyDescent="0.35">
      <c r="A186" s="11" t="s">
        <v>49</v>
      </c>
      <c r="B186" s="12" t="s">
        <v>1497</v>
      </c>
      <c r="C186" s="13" t="s">
        <v>1812</v>
      </c>
      <c r="D186" s="11" t="s">
        <v>303</v>
      </c>
      <c r="E186" s="8">
        <v>18</v>
      </c>
      <c r="F186" s="8">
        <v>46</v>
      </c>
      <c r="G186" s="8">
        <v>128.1</v>
      </c>
      <c r="H186" s="8">
        <v>7</v>
      </c>
      <c r="I186" s="8">
        <v>8</v>
      </c>
      <c r="J186" s="8">
        <v>8</v>
      </c>
      <c r="K186" s="8">
        <v>0</v>
      </c>
      <c r="L186" s="8">
        <v>1</v>
      </c>
      <c r="M186" s="8">
        <v>132</v>
      </c>
      <c r="N186" s="8">
        <v>62</v>
      </c>
      <c r="O186" s="8">
        <v>16</v>
      </c>
      <c r="P186" s="8">
        <v>100</v>
      </c>
      <c r="Q186" s="8">
        <v>48</v>
      </c>
      <c r="R186" s="11">
        <f t="shared" si="11"/>
        <v>157.1</v>
      </c>
      <c r="S186" s="11">
        <f t="shared" si="8"/>
        <v>10.473333333333333</v>
      </c>
      <c r="T186" s="11">
        <f t="shared" si="9"/>
        <v>7.3313333333333324</v>
      </c>
      <c r="U186" s="11">
        <f t="shared" si="10"/>
        <v>7.3313333333333324</v>
      </c>
    </row>
    <row r="187" spans="1:21" ht="20.75" customHeight="1" x14ac:dyDescent="0.35">
      <c r="A187" s="11" t="s">
        <v>174</v>
      </c>
      <c r="B187" s="12" t="s">
        <v>22</v>
      </c>
      <c r="C187" s="13" t="s">
        <v>1812</v>
      </c>
      <c r="D187" s="11" t="s">
        <v>312</v>
      </c>
      <c r="E187" s="8">
        <v>0</v>
      </c>
      <c r="F187" s="8">
        <v>68</v>
      </c>
      <c r="G187" s="8">
        <v>68</v>
      </c>
      <c r="H187" s="8">
        <v>4</v>
      </c>
      <c r="I187" s="8">
        <v>3</v>
      </c>
      <c r="J187" s="8">
        <v>0</v>
      </c>
      <c r="K187" s="8">
        <v>3</v>
      </c>
      <c r="L187" s="8">
        <v>13</v>
      </c>
      <c r="M187" s="8">
        <v>52</v>
      </c>
      <c r="N187" s="8">
        <v>24</v>
      </c>
      <c r="O187" s="8">
        <v>7</v>
      </c>
      <c r="P187" s="8">
        <v>88</v>
      </c>
      <c r="Q187" s="8">
        <v>28</v>
      </c>
      <c r="R187" s="11">
        <f t="shared" si="11"/>
        <v>194</v>
      </c>
      <c r="S187" s="11">
        <f t="shared" si="8"/>
        <v>12.933333333333334</v>
      </c>
      <c r="T187" s="11">
        <f t="shared" si="9"/>
        <v>9.0533333333333328</v>
      </c>
      <c r="U187" s="11">
        <f t="shared" si="10"/>
        <v>9.0533333333333328</v>
      </c>
    </row>
    <row r="188" spans="1:21" ht="20.75" customHeight="1" x14ac:dyDescent="0.35">
      <c r="A188" s="11" t="s">
        <v>284</v>
      </c>
      <c r="B188" s="12" t="s">
        <v>1943</v>
      </c>
      <c r="C188" s="13" t="s">
        <v>1812</v>
      </c>
      <c r="D188" s="11" t="s">
        <v>323</v>
      </c>
      <c r="E188" s="8">
        <v>23</v>
      </c>
      <c r="F188" s="8">
        <v>23</v>
      </c>
      <c r="G188" s="8">
        <v>129.1</v>
      </c>
      <c r="H188" s="8">
        <v>7</v>
      </c>
      <c r="I188" s="8">
        <v>9</v>
      </c>
      <c r="J188" s="8">
        <v>10</v>
      </c>
      <c r="K188" s="8">
        <v>0</v>
      </c>
      <c r="L188" s="8">
        <v>0</v>
      </c>
      <c r="M188" s="8">
        <v>134</v>
      </c>
      <c r="N188" s="8">
        <v>61</v>
      </c>
      <c r="O188" s="8">
        <v>15</v>
      </c>
      <c r="P188" s="8">
        <v>101</v>
      </c>
      <c r="Q188" s="8">
        <v>49</v>
      </c>
      <c r="R188" s="11">
        <f t="shared" si="11"/>
        <v>156.6</v>
      </c>
      <c r="S188" s="11">
        <f t="shared" si="8"/>
        <v>10.44</v>
      </c>
      <c r="T188" s="11">
        <f t="shared" si="9"/>
        <v>7.3079999999999989</v>
      </c>
      <c r="U188" s="11">
        <f t="shared" si="10"/>
        <v>7.3079999999999989</v>
      </c>
    </row>
    <row r="189" spans="1:21" ht="20.75" customHeight="1" x14ac:dyDescent="0.35">
      <c r="A189" s="11" t="s">
        <v>169</v>
      </c>
      <c r="B189" s="12" t="s">
        <v>26</v>
      </c>
      <c r="C189" s="13" t="s">
        <v>1812</v>
      </c>
      <c r="D189" s="11" t="s">
        <v>318</v>
      </c>
      <c r="E189" s="8">
        <v>21</v>
      </c>
      <c r="F189" s="8">
        <v>29</v>
      </c>
      <c r="G189" s="8">
        <v>123</v>
      </c>
      <c r="H189" s="8">
        <v>7</v>
      </c>
      <c r="I189" s="8">
        <v>8</v>
      </c>
      <c r="J189" s="8">
        <v>8</v>
      </c>
      <c r="K189" s="8">
        <v>0</v>
      </c>
      <c r="L189" s="8">
        <v>1</v>
      </c>
      <c r="M189" s="8">
        <v>127</v>
      </c>
      <c r="N189" s="8">
        <v>61</v>
      </c>
      <c r="O189" s="8">
        <v>18</v>
      </c>
      <c r="P189" s="8">
        <v>100</v>
      </c>
      <c r="Q189" s="8">
        <v>48</v>
      </c>
      <c r="R189" s="11">
        <f t="shared" si="11"/>
        <v>155</v>
      </c>
      <c r="S189" s="11">
        <f t="shared" si="8"/>
        <v>10.333333333333334</v>
      </c>
      <c r="T189" s="11">
        <f t="shared" si="9"/>
        <v>7.2333333333333334</v>
      </c>
      <c r="U189" s="11">
        <f t="shared" si="10"/>
        <v>7.2333333333333334</v>
      </c>
    </row>
    <row r="190" spans="1:21" ht="20.75" customHeight="1" x14ac:dyDescent="0.35">
      <c r="A190" s="11" t="s">
        <v>139</v>
      </c>
      <c r="B190" s="12" t="s">
        <v>1002</v>
      </c>
      <c r="C190" s="13" t="s">
        <v>1812</v>
      </c>
      <c r="D190" s="11" t="s">
        <v>304</v>
      </c>
      <c r="E190" s="8">
        <v>0</v>
      </c>
      <c r="F190" s="8">
        <v>70</v>
      </c>
      <c r="G190" s="8">
        <v>70</v>
      </c>
      <c r="H190" s="8">
        <v>4</v>
      </c>
      <c r="I190" s="8">
        <v>3</v>
      </c>
      <c r="J190" s="8">
        <v>0</v>
      </c>
      <c r="K190" s="8">
        <v>3</v>
      </c>
      <c r="L190" s="8">
        <v>14</v>
      </c>
      <c r="M190" s="8">
        <v>63</v>
      </c>
      <c r="N190" s="8">
        <v>27</v>
      </c>
      <c r="O190" s="8">
        <v>7</v>
      </c>
      <c r="P190" s="8">
        <v>77</v>
      </c>
      <c r="Q190" s="8">
        <v>21</v>
      </c>
      <c r="R190" s="11">
        <f t="shared" si="11"/>
        <v>189</v>
      </c>
      <c r="S190" s="11">
        <f t="shared" si="8"/>
        <v>12.6</v>
      </c>
      <c r="T190" s="11">
        <f t="shared" si="9"/>
        <v>8.8199999999999985</v>
      </c>
      <c r="U190" s="11">
        <f t="shared" si="10"/>
        <v>8.8199999999999985</v>
      </c>
    </row>
    <row r="191" spans="1:21" ht="20.75" customHeight="1" x14ac:dyDescent="0.35">
      <c r="A191" s="11" t="s">
        <v>200</v>
      </c>
      <c r="B191" s="12" t="s">
        <v>289</v>
      </c>
      <c r="C191" s="13" t="s">
        <v>1812</v>
      </c>
      <c r="D191" s="11" t="s">
        <v>314</v>
      </c>
      <c r="E191" s="8">
        <v>0</v>
      </c>
      <c r="F191" s="8">
        <v>67</v>
      </c>
      <c r="G191" s="8">
        <v>67</v>
      </c>
      <c r="H191" s="8">
        <v>4</v>
      </c>
      <c r="I191" s="8">
        <v>3</v>
      </c>
      <c r="J191" s="8">
        <v>0</v>
      </c>
      <c r="K191" s="8">
        <v>4</v>
      </c>
      <c r="L191" s="8">
        <v>14</v>
      </c>
      <c r="M191" s="8">
        <v>59</v>
      </c>
      <c r="N191" s="8">
        <v>27</v>
      </c>
      <c r="O191" s="8">
        <v>9</v>
      </c>
      <c r="P191" s="8">
        <v>71</v>
      </c>
      <c r="Q191" s="8">
        <v>21</v>
      </c>
      <c r="R191" s="11">
        <f t="shared" si="11"/>
        <v>189</v>
      </c>
      <c r="S191" s="11">
        <f t="shared" si="8"/>
        <v>12.6</v>
      </c>
      <c r="T191" s="11">
        <f t="shared" si="9"/>
        <v>8.8199999999999985</v>
      </c>
      <c r="U191" s="11">
        <f t="shared" si="10"/>
        <v>8.8199999999999985</v>
      </c>
    </row>
    <row r="192" spans="1:21" ht="20.75" customHeight="1" x14ac:dyDescent="0.35">
      <c r="A192" s="11" t="s">
        <v>39</v>
      </c>
      <c r="B192" s="12" t="s">
        <v>439</v>
      </c>
      <c r="C192" s="13" t="s">
        <v>1812</v>
      </c>
      <c r="D192" s="11" t="s">
        <v>300</v>
      </c>
      <c r="E192" s="8">
        <v>26</v>
      </c>
      <c r="F192" s="8">
        <v>26</v>
      </c>
      <c r="G192" s="8">
        <v>147.19999999999999</v>
      </c>
      <c r="H192" s="8">
        <v>7</v>
      </c>
      <c r="I192" s="8">
        <v>11</v>
      </c>
      <c r="J192" s="8">
        <v>9</v>
      </c>
      <c r="K192" s="8">
        <v>0</v>
      </c>
      <c r="L192" s="8">
        <v>0</v>
      </c>
      <c r="M192" s="8">
        <v>175</v>
      </c>
      <c r="N192" s="8">
        <v>89</v>
      </c>
      <c r="O192" s="8">
        <v>23</v>
      </c>
      <c r="P192" s="8">
        <v>104</v>
      </c>
      <c r="Q192" s="8">
        <v>57</v>
      </c>
      <c r="R192" s="11">
        <f t="shared" si="11"/>
        <v>126.19999999999999</v>
      </c>
      <c r="S192" s="11">
        <f t="shared" si="8"/>
        <v>8.4133333333333322</v>
      </c>
      <c r="T192" s="11">
        <f t="shared" si="9"/>
        <v>5.0479999999999992</v>
      </c>
      <c r="U192" s="11">
        <f t="shared" si="10"/>
        <v>5.0479999999999992</v>
      </c>
    </row>
    <row r="193" spans="1:21" ht="20.75" customHeight="1" x14ac:dyDescent="0.35">
      <c r="A193" s="11" t="s">
        <v>468</v>
      </c>
      <c r="B193" s="12" t="s">
        <v>73</v>
      </c>
      <c r="C193" s="13" t="s">
        <v>1812</v>
      </c>
      <c r="D193" s="11" t="s">
        <v>311</v>
      </c>
      <c r="E193" s="8">
        <v>0</v>
      </c>
      <c r="F193" s="8">
        <v>63</v>
      </c>
      <c r="G193" s="8">
        <v>63</v>
      </c>
      <c r="H193" s="8">
        <v>4</v>
      </c>
      <c r="I193" s="8">
        <v>3</v>
      </c>
      <c r="J193" s="8">
        <v>0</v>
      </c>
      <c r="K193" s="8">
        <v>4</v>
      </c>
      <c r="L193" s="8">
        <v>15</v>
      </c>
      <c r="M193" s="8">
        <v>52</v>
      </c>
      <c r="N193" s="8">
        <v>24</v>
      </c>
      <c r="O193" s="8">
        <v>7</v>
      </c>
      <c r="P193" s="8">
        <v>73</v>
      </c>
      <c r="Q193" s="8">
        <v>26</v>
      </c>
      <c r="R193" s="11">
        <f t="shared" si="11"/>
        <v>191</v>
      </c>
      <c r="S193" s="11">
        <f t="shared" si="8"/>
        <v>12.733333333333333</v>
      </c>
      <c r="T193" s="11">
        <f t="shared" si="9"/>
        <v>8.9133333333333322</v>
      </c>
      <c r="U193" s="11">
        <f t="shared" si="10"/>
        <v>8.9133333333333322</v>
      </c>
    </row>
    <row r="194" spans="1:21" ht="20.75" customHeight="1" x14ac:dyDescent="0.35">
      <c r="A194" s="11" t="s">
        <v>39</v>
      </c>
      <c r="B194" s="12" t="s">
        <v>1366</v>
      </c>
      <c r="C194" s="13" t="s">
        <v>1812</v>
      </c>
      <c r="D194" s="11" t="s">
        <v>298</v>
      </c>
      <c r="E194" s="8">
        <v>0</v>
      </c>
      <c r="F194" s="8">
        <v>70</v>
      </c>
      <c r="G194" s="8">
        <v>70</v>
      </c>
      <c r="H194" s="8">
        <v>4</v>
      </c>
      <c r="I194" s="8">
        <v>3</v>
      </c>
      <c r="J194" s="8">
        <v>0</v>
      </c>
      <c r="K194" s="8">
        <v>3</v>
      </c>
      <c r="L194" s="8">
        <v>16</v>
      </c>
      <c r="M194" s="8">
        <v>63</v>
      </c>
      <c r="N194" s="8">
        <v>24</v>
      </c>
      <c r="O194" s="8">
        <v>6</v>
      </c>
      <c r="P194" s="8">
        <v>68</v>
      </c>
      <c r="Q194" s="8">
        <v>21</v>
      </c>
      <c r="R194" s="11">
        <f t="shared" si="11"/>
        <v>189.5</v>
      </c>
      <c r="S194" s="11">
        <f t="shared" ref="S194:S257" si="12">R194/15</f>
        <v>12.633333333333333</v>
      </c>
      <c r="T194" s="11">
        <f t="shared" ref="T194:T257" si="13">IF(R194 &gt;= 550,S194*1.35,IF(R194 &gt;= 500,S194*1.3,IF(R194 &gt;= 450,S194*1.25,IF(R194 &gt;= 400,S194*1.2,IF(R194 &gt;= 350,S194*1.1,IF(R194 &gt;= 300,S194,IF(R194 &gt;= 250,S194*0.9,IF(R194 &gt;= 200,S194*0.8,IF(R194 &gt;= 150,S194*0.7,IF(R194 &gt;= 100,S194*0.6,IF(R194 &gt;= 50,S194*0.5,S194*0.4)))))))))))</f>
        <v>8.8433333333333319</v>
      </c>
      <c r="U194" s="11">
        <f t="shared" ref="U194:U257" si="14">IF(T194 &lt; 1.5,1,T194)</f>
        <v>8.8433333333333319</v>
      </c>
    </row>
    <row r="195" spans="1:21" ht="20.75" customHeight="1" x14ac:dyDescent="0.35">
      <c r="A195" s="11" t="s">
        <v>185</v>
      </c>
      <c r="B195" s="12" t="s">
        <v>1026</v>
      </c>
      <c r="C195" s="13" t="s">
        <v>1812</v>
      </c>
      <c r="D195" s="11" t="s">
        <v>309</v>
      </c>
      <c r="E195" s="8">
        <v>0</v>
      </c>
      <c r="F195" s="8">
        <v>68</v>
      </c>
      <c r="G195" s="8">
        <v>68</v>
      </c>
      <c r="H195" s="8">
        <v>4</v>
      </c>
      <c r="I195" s="8">
        <v>3</v>
      </c>
      <c r="J195" s="8">
        <v>0</v>
      </c>
      <c r="K195" s="8">
        <v>5</v>
      </c>
      <c r="L195" s="8">
        <v>12</v>
      </c>
      <c r="M195" s="8">
        <v>61</v>
      </c>
      <c r="N195" s="8">
        <v>25</v>
      </c>
      <c r="O195" s="8">
        <v>6</v>
      </c>
      <c r="P195" s="8">
        <v>70</v>
      </c>
      <c r="Q195" s="8">
        <v>21</v>
      </c>
      <c r="R195" s="11">
        <f t="shared" ref="R195:R258" si="15">G195+(10*H195)-(3*I195)+(3*J195)+(7*K195)+(4*L195)-(0.5*M195)-(0.5*N195)+P195-Q195</f>
        <v>188</v>
      </c>
      <c r="S195" s="11">
        <f t="shared" si="12"/>
        <v>12.533333333333333</v>
      </c>
      <c r="T195" s="11">
        <f t="shared" si="13"/>
        <v>8.7733333333333334</v>
      </c>
      <c r="U195" s="11">
        <f t="shared" si="14"/>
        <v>8.7733333333333334</v>
      </c>
    </row>
    <row r="196" spans="1:21" ht="20.75" customHeight="1" x14ac:dyDescent="0.35">
      <c r="A196" s="11" t="s">
        <v>238</v>
      </c>
      <c r="B196" s="12" t="s">
        <v>1096</v>
      </c>
      <c r="C196" s="13" t="s">
        <v>1812</v>
      </c>
      <c r="D196" s="11" t="s">
        <v>1046</v>
      </c>
      <c r="E196" s="8">
        <v>23</v>
      </c>
      <c r="F196" s="8">
        <v>37</v>
      </c>
      <c r="G196" s="8">
        <v>134.19999999999999</v>
      </c>
      <c r="H196" s="8">
        <v>7</v>
      </c>
      <c r="I196" s="8">
        <v>9</v>
      </c>
      <c r="J196" s="8">
        <v>7</v>
      </c>
      <c r="K196" s="8">
        <v>0</v>
      </c>
      <c r="L196" s="8">
        <v>1</v>
      </c>
      <c r="M196" s="8">
        <v>143</v>
      </c>
      <c r="N196" s="8">
        <v>73</v>
      </c>
      <c r="O196" s="8">
        <v>21</v>
      </c>
      <c r="P196" s="8">
        <v>94</v>
      </c>
      <c r="Q196" s="8">
        <v>49</v>
      </c>
      <c r="R196" s="11">
        <f t="shared" si="15"/>
        <v>139.19999999999999</v>
      </c>
      <c r="S196" s="11">
        <f t="shared" si="12"/>
        <v>9.2799999999999994</v>
      </c>
      <c r="T196" s="11">
        <f t="shared" si="13"/>
        <v>5.5679999999999996</v>
      </c>
      <c r="U196" s="11">
        <f t="shared" si="14"/>
        <v>5.5679999999999996</v>
      </c>
    </row>
    <row r="197" spans="1:21" ht="20.75" customHeight="1" x14ac:dyDescent="0.35">
      <c r="A197" s="11" t="s">
        <v>1244</v>
      </c>
      <c r="B197" s="12" t="s">
        <v>347</v>
      </c>
      <c r="C197" s="13" t="s">
        <v>1812</v>
      </c>
      <c r="D197" s="11" t="s">
        <v>1046</v>
      </c>
      <c r="E197" s="8">
        <v>0</v>
      </c>
      <c r="F197" s="8">
        <v>70</v>
      </c>
      <c r="G197" s="8">
        <v>70</v>
      </c>
      <c r="H197" s="8">
        <v>4</v>
      </c>
      <c r="I197" s="8">
        <v>3</v>
      </c>
      <c r="J197" s="8">
        <v>0</v>
      </c>
      <c r="K197" s="8">
        <v>0</v>
      </c>
      <c r="L197" s="8">
        <v>15</v>
      </c>
      <c r="M197" s="8">
        <v>53</v>
      </c>
      <c r="N197" s="8">
        <v>25</v>
      </c>
      <c r="O197" s="8">
        <v>8</v>
      </c>
      <c r="P197" s="8">
        <v>92</v>
      </c>
      <c r="Q197" s="8">
        <v>29</v>
      </c>
      <c r="R197" s="11">
        <f t="shared" si="15"/>
        <v>185</v>
      </c>
      <c r="S197" s="11">
        <f t="shared" si="12"/>
        <v>12.333333333333334</v>
      </c>
      <c r="T197" s="11">
        <f t="shared" si="13"/>
        <v>8.6333333333333329</v>
      </c>
      <c r="U197" s="11">
        <f t="shared" si="14"/>
        <v>8.6333333333333329</v>
      </c>
    </row>
    <row r="198" spans="1:21" ht="20.75" customHeight="1" x14ac:dyDescent="0.35">
      <c r="A198" s="11" t="s">
        <v>158</v>
      </c>
      <c r="B198" s="12" t="s">
        <v>1670</v>
      </c>
      <c r="C198" s="13" t="s">
        <v>1812</v>
      </c>
      <c r="D198" s="11" t="s">
        <v>1523</v>
      </c>
      <c r="E198" s="8">
        <v>0</v>
      </c>
      <c r="F198" s="8">
        <v>65</v>
      </c>
      <c r="G198" s="8">
        <v>65</v>
      </c>
      <c r="H198" s="8">
        <v>3</v>
      </c>
      <c r="I198" s="8">
        <v>3</v>
      </c>
      <c r="J198" s="8">
        <v>0</v>
      </c>
      <c r="K198" s="8">
        <v>8</v>
      </c>
      <c r="L198" s="8">
        <v>10</v>
      </c>
      <c r="M198" s="8">
        <v>61</v>
      </c>
      <c r="N198" s="8">
        <v>31</v>
      </c>
      <c r="O198" s="8">
        <v>10</v>
      </c>
      <c r="P198" s="8">
        <v>64</v>
      </c>
      <c r="Q198" s="8">
        <v>24</v>
      </c>
      <c r="R198" s="11">
        <f t="shared" si="15"/>
        <v>176</v>
      </c>
      <c r="S198" s="11">
        <f t="shared" si="12"/>
        <v>11.733333333333333</v>
      </c>
      <c r="T198" s="11">
        <f t="shared" si="13"/>
        <v>8.2133333333333329</v>
      </c>
      <c r="U198" s="11">
        <f t="shared" si="14"/>
        <v>8.2133333333333329</v>
      </c>
    </row>
    <row r="199" spans="1:21" ht="20.75" customHeight="1" x14ac:dyDescent="0.35">
      <c r="A199" s="11" t="s">
        <v>1343</v>
      </c>
      <c r="B199" s="12" t="s">
        <v>1344</v>
      </c>
      <c r="C199" s="13" t="s">
        <v>1812</v>
      </c>
      <c r="D199" s="11" t="s">
        <v>319</v>
      </c>
      <c r="E199" s="8">
        <v>18</v>
      </c>
      <c r="F199" s="8">
        <v>42</v>
      </c>
      <c r="G199" s="8">
        <v>121.1</v>
      </c>
      <c r="H199" s="8">
        <v>6</v>
      </c>
      <c r="I199" s="8">
        <v>8</v>
      </c>
      <c r="J199" s="8">
        <v>7</v>
      </c>
      <c r="K199" s="8">
        <v>0</v>
      </c>
      <c r="L199" s="8">
        <v>1</v>
      </c>
      <c r="M199" s="8">
        <v>120</v>
      </c>
      <c r="N199" s="8">
        <v>61</v>
      </c>
      <c r="O199" s="8">
        <v>16</v>
      </c>
      <c r="P199" s="8">
        <v>108</v>
      </c>
      <c r="Q199" s="8">
        <v>55</v>
      </c>
      <c r="R199" s="11">
        <f t="shared" si="15"/>
        <v>144.6</v>
      </c>
      <c r="S199" s="11">
        <f t="shared" si="12"/>
        <v>9.6399999999999988</v>
      </c>
      <c r="T199" s="11">
        <f t="shared" si="13"/>
        <v>5.7839999999999989</v>
      </c>
      <c r="U199" s="11">
        <f t="shared" si="14"/>
        <v>5.7839999999999989</v>
      </c>
    </row>
    <row r="200" spans="1:21" ht="20.75" customHeight="1" x14ac:dyDescent="0.35">
      <c r="A200" s="11" t="s">
        <v>84</v>
      </c>
      <c r="B200" s="12" t="s">
        <v>1241</v>
      </c>
      <c r="C200" s="13" t="s">
        <v>1812</v>
      </c>
      <c r="D200" s="11" t="s">
        <v>1523</v>
      </c>
      <c r="E200" s="8">
        <v>0</v>
      </c>
      <c r="F200" s="8">
        <v>64</v>
      </c>
      <c r="G200" s="8">
        <v>64</v>
      </c>
      <c r="H200" s="8">
        <v>3</v>
      </c>
      <c r="I200" s="8">
        <v>3</v>
      </c>
      <c r="J200" s="8">
        <v>0</v>
      </c>
      <c r="K200" s="8">
        <v>6</v>
      </c>
      <c r="L200" s="8">
        <v>13</v>
      </c>
      <c r="M200" s="8">
        <v>58</v>
      </c>
      <c r="N200" s="8">
        <v>28</v>
      </c>
      <c r="O200" s="8">
        <v>8</v>
      </c>
      <c r="P200" s="8">
        <v>66</v>
      </c>
      <c r="Q200" s="8">
        <v>25</v>
      </c>
      <c r="R200" s="11">
        <f t="shared" si="15"/>
        <v>177</v>
      </c>
      <c r="S200" s="11">
        <f t="shared" si="12"/>
        <v>11.8</v>
      </c>
      <c r="T200" s="11">
        <f t="shared" si="13"/>
        <v>8.26</v>
      </c>
      <c r="U200" s="11">
        <f t="shared" si="14"/>
        <v>8.26</v>
      </c>
    </row>
    <row r="201" spans="1:21" ht="20.75" customHeight="1" x14ac:dyDescent="0.35">
      <c r="A201" s="11" t="s">
        <v>88</v>
      </c>
      <c r="B201" s="12" t="s">
        <v>1829</v>
      </c>
      <c r="C201" s="13" t="s">
        <v>1812</v>
      </c>
      <c r="D201" s="11" t="s">
        <v>303</v>
      </c>
      <c r="E201" s="8">
        <v>0</v>
      </c>
      <c r="F201" s="8">
        <v>65</v>
      </c>
      <c r="G201" s="8">
        <v>65</v>
      </c>
      <c r="H201" s="8">
        <v>3</v>
      </c>
      <c r="I201" s="8">
        <v>3</v>
      </c>
      <c r="J201" s="8">
        <v>0</v>
      </c>
      <c r="K201" s="8">
        <v>6</v>
      </c>
      <c r="L201" s="8">
        <v>15</v>
      </c>
      <c r="M201" s="8">
        <v>62</v>
      </c>
      <c r="N201" s="8">
        <v>28</v>
      </c>
      <c r="O201" s="8">
        <v>7</v>
      </c>
      <c r="P201" s="8">
        <v>59</v>
      </c>
      <c r="Q201" s="8">
        <v>25</v>
      </c>
      <c r="R201" s="11">
        <f t="shared" si="15"/>
        <v>177</v>
      </c>
      <c r="S201" s="11">
        <f t="shared" si="12"/>
        <v>11.8</v>
      </c>
      <c r="T201" s="11">
        <f t="shared" si="13"/>
        <v>8.26</v>
      </c>
      <c r="U201" s="11">
        <f t="shared" si="14"/>
        <v>8.26</v>
      </c>
    </row>
    <row r="202" spans="1:21" ht="20.75" customHeight="1" x14ac:dyDescent="0.35">
      <c r="A202" s="11" t="s">
        <v>233</v>
      </c>
      <c r="B202" s="12" t="s">
        <v>560</v>
      </c>
      <c r="C202" s="13" t="s">
        <v>1812</v>
      </c>
      <c r="D202" s="11" t="s">
        <v>318</v>
      </c>
      <c r="E202" s="8">
        <v>0</v>
      </c>
      <c r="F202" s="8">
        <v>68</v>
      </c>
      <c r="G202" s="8">
        <v>68</v>
      </c>
      <c r="H202" s="8">
        <v>3</v>
      </c>
      <c r="I202" s="8">
        <v>3</v>
      </c>
      <c r="J202" s="8">
        <v>0</v>
      </c>
      <c r="K202" s="8">
        <v>3</v>
      </c>
      <c r="L202" s="8">
        <v>16</v>
      </c>
      <c r="M202" s="8">
        <v>63</v>
      </c>
      <c r="N202" s="8">
        <v>30</v>
      </c>
      <c r="O202" s="8">
        <v>9</v>
      </c>
      <c r="P202" s="8">
        <v>68</v>
      </c>
      <c r="Q202" s="8">
        <v>22</v>
      </c>
      <c r="R202" s="11">
        <f t="shared" si="15"/>
        <v>173.5</v>
      </c>
      <c r="S202" s="11">
        <f t="shared" si="12"/>
        <v>11.566666666666666</v>
      </c>
      <c r="T202" s="11">
        <f t="shared" si="13"/>
        <v>8.0966666666666658</v>
      </c>
      <c r="U202" s="11">
        <f t="shared" si="14"/>
        <v>8.0966666666666658</v>
      </c>
    </row>
    <row r="203" spans="1:21" ht="20.75" customHeight="1" x14ac:dyDescent="0.35">
      <c r="A203" s="11" t="s">
        <v>66</v>
      </c>
      <c r="B203" s="12" t="s">
        <v>1079</v>
      </c>
      <c r="C203" s="13" t="s">
        <v>1812</v>
      </c>
      <c r="D203" s="11" t="s">
        <v>315</v>
      </c>
      <c r="E203" s="8">
        <v>11</v>
      </c>
      <c r="F203" s="8">
        <v>51</v>
      </c>
      <c r="G203" s="8">
        <v>102.1</v>
      </c>
      <c r="H203" s="8">
        <v>6</v>
      </c>
      <c r="I203" s="8">
        <v>6</v>
      </c>
      <c r="J203" s="8">
        <v>5</v>
      </c>
      <c r="K203" s="8">
        <v>0</v>
      </c>
      <c r="L203" s="8">
        <v>1</v>
      </c>
      <c r="M203" s="8">
        <v>91</v>
      </c>
      <c r="N203" s="8">
        <v>48</v>
      </c>
      <c r="O203" s="8">
        <v>15</v>
      </c>
      <c r="P203" s="8">
        <v>107</v>
      </c>
      <c r="Q203" s="8">
        <v>46</v>
      </c>
      <c r="R203" s="11">
        <f t="shared" si="15"/>
        <v>154.6</v>
      </c>
      <c r="S203" s="11">
        <f t="shared" si="12"/>
        <v>10.306666666666667</v>
      </c>
      <c r="T203" s="11">
        <f t="shared" si="13"/>
        <v>7.2146666666666661</v>
      </c>
      <c r="U203" s="11">
        <f t="shared" si="14"/>
        <v>7.2146666666666661</v>
      </c>
    </row>
    <row r="204" spans="1:21" ht="20.75" customHeight="1" x14ac:dyDescent="0.35">
      <c r="A204" s="11" t="s">
        <v>44</v>
      </c>
      <c r="B204" s="12" t="s">
        <v>885</v>
      </c>
      <c r="C204" s="13" t="s">
        <v>1812</v>
      </c>
      <c r="D204" s="11" t="s">
        <v>1046</v>
      </c>
      <c r="E204" s="8">
        <v>0</v>
      </c>
      <c r="F204" s="8">
        <v>68</v>
      </c>
      <c r="G204" s="8">
        <v>68</v>
      </c>
      <c r="H204" s="8">
        <v>4</v>
      </c>
      <c r="I204" s="8">
        <v>3</v>
      </c>
      <c r="J204" s="8">
        <v>0</v>
      </c>
      <c r="K204" s="8">
        <v>3</v>
      </c>
      <c r="L204" s="8">
        <v>13</v>
      </c>
      <c r="M204" s="8">
        <v>60</v>
      </c>
      <c r="N204" s="8">
        <v>25</v>
      </c>
      <c r="O204" s="8">
        <v>7</v>
      </c>
      <c r="P204" s="8">
        <v>70</v>
      </c>
      <c r="Q204" s="8">
        <v>23</v>
      </c>
      <c r="R204" s="11">
        <f t="shared" si="15"/>
        <v>176.5</v>
      </c>
      <c r="S204" s="11">
        <f t="shared" si="12"/>
        <v>11.766666666666667</v>
      </c>
      <c r="T204" s="11">
        <f t="shared" si="13"/>
        <v>8.2366666666666664</v>
      </c>
      <c r="U204" s="11">
        <f t="shared" si="14"/>
        <v>8.2366666666666664</v>
      </c>
    </row>
    <row r="205" spans="1:21" ht="20.75" customHeight="1" x14ac:dyDescent="0.35">
      <c r="A205" s="11" t="s">
        <v>620</v>
      </c>
      <c r="B205" s="12" t="s">
        <v>868</v>
      </c>
      <c r="C205" s="13" t="s">
        <v>1812</v>
      </c>
      <c r="D205" s="11" t="s">
        <v>1046</v>
      </c>
      <c r="E205" s="8">
        <v>18</v>
      </c>
      <c r="F205" s="8">
        <v>30</v>
      </c>
      <c r="G205" s="8">
        <v>108.2</v>
      </c>
      <c r="H205" s="8">
        <v>6</v>
      </c>
      <c r="I205" s="8">
        <v>7</v>
      </c>
      <c r="J205" s="8">
        <v>7</v>
      </c>
      <c r="K205" s="8">
        <v>0</v>
      </c>
      <c r="L205" s="8">
        <v>1</v>
      </c>
      <c r="M205" s="8">
        <v>108</v>
      </c>
      <c r="N205" s="8">
        <v>52</v>
      </c>
      <c r="O205" s="8">
        <v>16</v>
      </c>
      <c r="P205" s="8">
        <v>96</v>
      </c>
      <c r="Q205" s="8">
        <v>39</v>
      </c>
      <c r="R205" s="11">
        <f t="shared" si="15"/>
        <v>149.19999999999999</v>
      </c>
      <c r="S205" s="11">
        <f t="shared" si="12"/>
        <v>9.9466666666666654</v>
      </c>
      <c r="T205" s="11">
        <f t="shared" si="13"/>
        <v>5.9679999999999991</v>
      </c>
      <c r="U205" s="11">
        <f t="shared" si="14"/>
        <v>5.9679999999999991</v>
      </c>
    </row>
    <row r="206" spans="1:21" ht="20.75" customHeight="1" x14ac:dyDescent="0.35">
      <c r="A206" s="11" t="s">
        <v>70</v>
      </c>
      <c r="B206" s="12" t="s">
        <v>279</v>
      </c>
      <c r="C206" s="13" t="s">
        <v>1812</v>
      </c>
      <c r="D206" s="11" t="s">
        <v>307</v>
      </c>
      <c r="E206" s="8">
        <v>0</v>
      </c>
      <c r="F206" s="8">
        <v>74</v>
      </c>
      <c r="G206" s="8">
        <v>74</v>
      </c>
      <c r="H206" s="8">
        <v>4</v>
      </c>
      <c r="I206" s="8">
        <v>4</v>
      </c>
      <c r="J206" s="8">
        <v>0</v>
      </c>
      <c r="K206" s="8">
        <v>2</v>
      </c>
      <c r="L206" s="8">
        <v>18</v>
      </c>
      <c r="M206" s="8">
        <v>80</v>
      </c>
      <c r="N206" s="8">
        <v>33</v>
      </c>
      <c r="O206" s="8">
        <v>8</v>
      </c>
      <c r="P206" s="8">
        <v>51</v>
      </c>
      <c r="Q206" s="8">
        <v>17</v>
      </c>
      <c r="R206" s="11">
        <f t="shared" si="15"/>
        <v>165.5</v>
      </c>
      <c r="S206" s="11">
        <f t="shared" si="12"/>
        <v>11.033333333333333</v>
      </c>
      <c r="T206" s="11">
        <f t="shared" si="13"/>
        <v>7.7233333333333327</v>
      </c>
      <c r="U206" s="11">
        <f t="shared" si="14"/>
        <v>7.7233333333333327</v>
      </c>
    </row>
    <row r="207" spans="1:21" ht="20.75" customHeight="1" x14ac:dyDescent="0.35">
      <c r="A207" s="11" t="s">
        <v>132</v>
      </c>
      <c r="B207" s="12" t="s">
        <v>799</v>
      </c>
      <c r="C207" s="13" t="s">
        <v>1812</v>
      </c>
      <c r="D207" s="11" t="s">
        <v>297</v>
      </c>
      <c r="E207" s="8">
        <v>0</v>
      </c>
      <c r="F207" s="8">
        <v>58</v>
      </c>
      <c r="G207" s="8">
        <v>58</v>
      </c>
      <c r="H207" s="8">
        <v>3</v>
      </c>
      <c r="I207" s="8">
        <v>3</v>
      </c>
      <c r="J207" s="8">
        <v>0</v>
      </c>
      <c r="K207" s="8">
        <v>8</v>
      </c>
      <c r="L207" s="8">
        <v>10</v>
      </c>
      <c r="M207" s="8">
        <v>55</v>
      </c>
      <c r="N207" s="8">
        <v>28</v>
      </c>
      <c r="O207" s="8">
        <v>9</v>
      </c>
      <c r="P207" s="8">
        <v>57</v>
      </c>
      <c r="Q207" s="8">
        <v>20</v>
      </c>
      <c r="R207" s="11">
        <f t="shared" si="15"/>
        <v>170.5</v>
      </c>
      <c r="S207" s="11">
        <f t="shared" si="12"/>
        <v>11.366666666666667</v>
      </c>
      <c r="T207" s="11">
        <f t="shared" si="13"/>
        <v>7.9566666666666661</v>
      </c>
      <c r="U207" s="11">
        <f t="shared" si="14"/>
        <v>7.9566666666666661</v>
      </c>
    </row>
    <row r="208" spans="1:21" ht="20.75" customHeight="1" x14ac:dyDescent="0.35">
      <c r="A208" s="11" t="s">
        <v>523</v>
      </c>
      <c r="B208" s="12" t="s">
        <v>1604</v>
      </c>
      <c r="C208" s="13" t="s">
        <v>1812</v>
      </c>
      <c r="D208" s="11" t="s">
        <v>320</v>
      </c>
      <c r="E208" s="8">
        <v>15</v>
      </c>
      <c r="F208" s="8">
        <v>15</v>
      </c>
      <c r="G208" s="8">
        <v>86.2</v>
      </c>
      <c r="H208" s="8">
        <v>6</v>
      </c>
      <c r="I208" s="8">
        <v>4</v>
      </c>
      <c r="J208" s="8">
        <v>8</v>
      </c>
      <c r="K208" s="8">
        <v>0</v>
      </c>
      <c r="L208" s="8">
        <v>0</v>
      </c>
      <c r="M208" s="8">
        <v>83</v>
      </c>
      <c r="N208" s="8">
        <v>35</v>
      </c>
      <c r="O208" s="8">
        <v>10</v>
      </c>
      <c r="P208" s="8">
        <v>84</v>
      </c>
      <c r="Q208" s="8">
        <v>20</v>
      </c>
      <c r="R208" s="11">
        <f t="shared" si="15"/>
        <v>163.19999999999999</v>
      </c>
      <c r="S208" s="11">
        <f t="shared" si="12"/>
        <v>10.879999999999999</v>
      </c>
      <c r="T208" s="11">
        <f t="shared" si="13"/>
        <v>7.6159999999999988</v>
      </c>
      <c r="U208" s="11">
        <f t="shared" si="14"/>
        <v>7.6159999999999988</v>
      </c>
    </row>
    <row r="209" spans="1:21" ht="20.75" customHeight="1" x14ac:dyDescent="0.35">
      <c r="A209" s="11" t="s">
        <v>88</v>
      </c>
      <c r="B209" s="12" t="s">
        <v>637</v>
      </c>
      <c r="C209" s="13" t="s">
        <v>1812</v>
      </c>
      <c r="D209" s="11" t="s">
        <v>1050</v>
      </c>
      <c r="E209" s="8">
        <v>0</v>
      </c>
      <c r="F209" s="8">
        <v>66</v>
      </c>
      <c r="G209" s="8">
        <v>66</v>
      </c>
      <c r="H209" s="8">
        <v>3</v>
      </c>
      <c r="I209" s="8">
        <v>3</v>
      </c>
      <c r="J209" s="8">
        <v>0</v>
      </c>
      <c r="K209" s="8">
        <v>1</v>
      </c>
      <c r="L209" s="8">
        <v>17</v>
      </c>
      <c r="M209" s="8">
        <v>58</v>
      </c>
      <c r="N209" s="8">
        <v>28</v>
      </c>
      <c r="O209" s="8">
        <v>9</v>
      </c>
      <c r="P209" s="8">
        <v>72</v>
      </c>
      <c r="Q209" s="8">
        <v>21</v>
      </c>
      <c r="R209" s="11">
        <f t="shared" si="15"/>
        <v>170</v>
      </c>
      <c r="S209" s="11">
        <f t="shared" si="12"/>
        <v>11.333333333333334</v>
      </c>
      <c r="T209" s="11">
        <f t="shared" si="13"/>
        <v>7.9333333333333336</v>
      </c>
      <c r="U209" s="11">
        <f t="shared" si="14"/>
        <v>7.9333333333333336</v>
      </c>
    </row>
    <row r="210" spans="1:21" ht="20.75" customHeight="1" x14ac:dyDescent="0.35">
      <c r="A210" s="11" t="s">
        <v>33</v>
      </c>
      <c r="B210" s="12" t="s">
        <v>944</v>
      </c>
      <c r="C210" s="13" t="s">
        <v>1812</v>
      </c>
      <c r="D210" s="11" t="s">
        <v>311</v>
      </c>
      <c r="E210" s="8">
        <v>0</v>
      </c>
      <c r="F210" s="8">
        <v>61</v>
      </c>
      <c r="G210" s="8">
        <v>61</v>
      </c>
      <c r="H210" s="8">
        <v>3</v>
      </c>
      <c r="I210" s="8">
        <v>3</v>
      </c>
      <c r="J210" s="8">
        <v>0</v>
      </c>
      <c r="K210" s="8">
        <v>1</v>
      </c>
      <c r="L210" s="8">
        <v>18</v>
      </c>
      <c r="M210" s="8">
        <v>49</v>
      </c>
      <c r="N210" s="8">
        <v>25</v>
      </c>
      <c r="O210" s="8">
        <v>9</v>
      </c>
      <c r="P210" s="8">
        <v>75</v>
      </c>
      <c r="Q210" s="8">
        <v>26</v>
      </c>
      <c r="R210" s="11">
        <f t="shared" si="15"/>
        <v>173</v>
      </c>
      <c r="S210" s="11">
        <f t="shared" si="12"/>
        <v>11.533333333333333</v>
      </c>
      <c r="T210" s="11">
        <f t="shared" si="13"/>
        <v>8.0733333333333324</v>
      </c>
      <c r="U210" s="11">
        <f t="shared" si="14"/>
        <v>8.0733333333333324</v>
      </c>
    </row>
    <row r="211" spans="1:21" ht="20.75" customHeight="1" x14ac:dyDescent="0.35">
      <c r="A211" s="11" t="s">
        <v>2092</v>
      </c>
      <c r="B211" s="12" t="s">
        <v>1254</v>
      </c>
      <c r="C211" s="13" t="s">
        <v>1812</v>
      </c>
      <c r="D211" s="11" t="s">
        <v>307</v>
      </c>
      <c r="E211" s="8">
        <v>0</v>
      </c>
      <c r="F211" s="8">
        <v>67</v>
      </c>
      <c r="G211" s="8">
        <v>67</v>
      </c>
      <c r="H211" s="8">
        <v>4</v>
      </c>
      <c r="I211" s="8">
        <v>3</v>
      </c>
      <c r="J211" s="8">
        <v>0</v>
      </c>
      <c r="K211" s="8">
        <v>2</v>
      </c>
      <c r="L211" s="8">
        <v>13</v>
      </c>
      <c r="M211" s="8">
        <v>61</v>
      </c>
      <c r="N211" s="8">
        <v>25</v>
      </c>
      <c r="O211" s="8">
        <v>7</v>
      </c>
      <c r="P211" s="8">
        <v>69</v>
      </c>
      <c r="Q211" s="8">
        <v>18</v>
      </c>
      <c r="R211" s="11">
        <f t="shared" si="15"/>
        <v>172</v>
      </c>
      <c r="S211" s="11">
        <f t="shared" si="12"/>
        <v>11.466666666666667</v>
      </c>
      <c r="T211" s="11">
        <f t="shared" si="13"/>
        <v>8.0266666666666655</v>
      </c>
      <c r="U211" s="11">
        <f t="shared" si="14"/>
        <v>8.0266666666666655</v>
      </c>
    </row>
    <row r="212" spans="1:21" ht="20.75" customHeight="1" x14ac:dyDescent="0.35">
      <c r="A212" s="11" t="s">
        <v>162</v>
      </c>
      <c r="B212" s="12" t="s">
        <v>788</v>
      </c>
      <c r="C212" s="13" t="s">
        <v>1812</v>
      </c>
      <c r="D212" s="11" t="s">
        <v>305</v>
      </c>
      <c r="E212" s="8">
        <v>0</v>
      </c>
      <c r="F212" s="8">
        <v>67</v>
      </c>
      <c r="G212" s="8">
        <v>67</v>
      </c>
      <c r="H212" s="8">
        <v>3</v>
      </c>
      <c r="I212" s="8">
        <v>3</v>
      </c>
      <c r="J212" s="8">
        <v>0</v>
      </c>
      <c r="K212" s="8">
        <v>4</v>
      </c>
      <c r="L212" s="8">
        <v>13</v>
      </c>
      <c r="M212" s="8">
        <v>65</v>
      </c>
      <c r="N212" s="8">
        <v>29</v>
      </c>
      <c r="O212" s="8">
        <v>8</v>
      </c>
      <c r="P212" s="8">
        <v>67</v>
      </c>
      <c r="Q212" s="8">
        <v>20</v>
      </c>
      <c r="R212" s="11">
        <f t="shared" si="15"/>
        <v>168</v>
      </c>
      <c r="S212" s="11">
        <f t="shared" si="12"/>
        <v>11.2</v>
      </c>
      <c r="T212" s="11">
        <f t="shared" si="13"/>
        <v>7.839999999999999</v>
      </c>
      <c r="U212" s="11">
        <f t="shared" si="14"/>
        <v>7.839999999999999</v>
      </c>
    </row>
    <row r="213" spans="1:21" ht="20.75" customHeight="1" x14ac:dyDescent="0.35">
      <c r="A213" s="11" t="s">
        <v>239</v>
      </c>
      <c r="B213" s="12" t="s">
        <v>761</v>
      </c>
      <c r="C213" s="13" t="s">
        <v>1812</v>
      </c>
      <c r="D213" s="11" t="s">
        <v>310</v>
      </c>
      <c r="E213" s="8">
        <v>0</v>
      </c>
      <c r="F213" s="8">
        <v>65</v>
      </c>
      <c r="G213" s="8">
        <v>65</v>
      </c>
      <c r="H213" s="8">
        <v>3</v>
      </c>
      <c r="I213" s="8">
        <v>3</v>
      </c>
      <c r="J213" s="8">
        <v>0</v>
      </c>
      <c r="K213" s="8">
        <v>4</v>
      </c>
      <c r="L213" s="8">
        <v>14</v>
      </c>
      <c r="M213" s="8">
        <v>58</v>
      </c>
      <c r="N213" s="8">
        <v>28</v>
      </c>
      <c r="O213" s="8">
        <v>8</v>
      </c>
      <c r="P213" s="8">
        <v>67</v>
      </c>
      <c r="Q213" s="8">
        <v>25</v>
      </c>
      <c r="R213" s="11">
        <f t="shared" si="15"/>
        <v>169</v>
      </c>
      <c r="S213" s="11">
        <f t="shared" si="12"/>
        <v>11.266666666666667</v>
      </c>
      <c r="T213" s="11">
        <f t="shared" si="13"/>
        <v>7.8866666666666667</v>
      </c>
      <c r="U213" s="11">
        <f t="shared" si="14"/>
        <v>7.8866666666666667</v>
      </c>
    </row>
    <row r="214" spans="1:21" ht="20.75" customHeight="1" x14ac:dyDescent="0.35">
      <c r="A214" s="11" t="s">
        <v>229</v>
      </c>
      <c r="B214" s="12" t="s">
        <v>265</v>
      </c>
      <c r="C214" s="13" t="s">
        <v>1812</v>
      </c>
      <c r="D214" s="11" t="s">
        <v>1049</v>
      </c>
      <c r="E214" s="8">
        <v>0</v>
      </c>
      <c r="F214" s="8">
        <v>62</v>
      </c>
      <c r="G214" s="8">
        <v>62</v>
      </c>
      <c r="H214" s="8">
        <v>3</v>
      </c>
      <c r="I214" s="8">
        <v>3</v>
      </c>
      <c r="J214" s="8">
        <v>0</v>
      </c>
      <c r="K214" s="8">
        <v>4</v>
      </c>
      <c r="L214" s="8">
        <v>15</v>
      </c>
      <c r="M214" s="8">
        <v>52</v>
      </c>
      <c r="N214" s="8">
        <v>24</v>
      </c>
      <c r="O214" s="8">
        <v>6</v>
      </c>
      <c r="P214" s="8">
        <v>71</v>
      </c>
      <c r="Q214" s="8">
        <v>32</v>
      </c>
      <c r="R214" s="11">
        <f t="shared" si="15"/>
        <v>172</v>
      </c>
      <c r="S214" s="11">
        <f t="shared" si="12"/>
        <v>11.466666666666667</v>
      </c>
      <c r="T214" s="11">
        <f t="shared" si="13"/>
        <v>8.0266666666666655</v>
      </c>
      <c r="U214" s="11">
        <f t="shared" si="14"/>
        <v>8.0266666666666655</v>
      </c>
    </row>
    <row r="215" spans="1:21" ht="20.75" customHeight="1" x14ac:dyDescent="0.35">
      <c r="A215" s="11" t="s">
        <v>910</v>
      </c>
      <c r="B215" s="12" t="s">
        <v>911</v>
      </c>
      <c r="C215" s="13" t="s">
        <v>1812</v>
      </c>
      <c r="D215" s="11" t="s">
        <v>305</v>
      </c>
      <c r="E215" s="8">
        <v>0</v>
      </c>
      <c r="F215" s="8">
        <v>66</v>
      </c>
      <c r="G215" s="8">
        <v>66</v>
      </c>
      <c r="H215" s="8">
        <v>3</v>
      </c>
      <c r="I215" s="8">
        <v>3</v>
      </c>
      <c r="J215" s="8">
        <v>0</v>
      </c>
      <c r="K215" s="8">
        <v>3</v>
      </c>
      <c r="L215" s="8">
        <v>15</v>
      </c>
      <c r="M215" s="8">
        <v>61</v>
      </c>
      <c r="N215" s="8">
        <v>29</v>
      </c>
      <c r="O215" s="8">
        <v>9</v>
      </c>
      <c r="P215" s="8">
        <v>68</v>
      </c>
      <c r="Q215" s="8">
        <v>24</v>
      </c>
      <c r="R215" s="11">
        <f t="shared" si="15"/>
        <v>167</v>
      </c>
      <c r="S215" s="11">
        <f t="shared" si="12"/>
        <v>11.133333333333333</v>
      </c>
      <c r="T215" s="11">
        <f t="shared" si="13"/>
        <v>7.7933333333333321</v>
      </c>
      <c r="U215" s="11">
        <f t="shared" si="14"/>
        <v>7.7933333333333321</v>
      </c>
    </row>
    <row r="216" spans="1:21" ht="20.75" customHeight="1" x14ac:dyDescent="0.35">
      <c r="A216" s="11" t="s">
        <v>162</v>
      </c>
      <c r="B216" s="12" t="s">
        <v>1714</v>
      </c>
      <c r="C216" s="13" t="s">
        <v>1812</v>
      </c>
      <c r="D216" s="11" t="s">
        <v>317</v>
      </c>
      <c r="E216" s="8">
        <v>18</v>
      </c>
      <c r="F216" s="8">
        <v>31</v>
      </c>
      <c r="G216" s="8">
        <v>114.2</v>
      </c>
      <c r="H216" s="8">
        <v>6</v>
      </c>
      <c r="I216" s="8">
        <v>7</v>
      </c>
      <c r="J216" s="8">
        <v>7</v>
      </c>
      <c r="K216" s="8">
        <v>0</v>
      </c>
      <c r="L216" s="8">
        <v>1</v>
      </c>
      <c r="M216" s="8">
        <v>118</v>
      </c>
      <c r="N216" s="8">
        <v>59</v>
      </c>
      <c r="O216" s="8">
        <v>18</v>
      </c>
      <c r="P216" s="8">
        <v>89</v>
      </c>
      <c r="Q216" s="8">
        <v>42</v>
      </c>
      <c r="R216" s="11">
        <f t="shared" si="15"/>
        <v>136.69999999999999</v>
      </c>
      <c r="S216" s="11">
        <f t="shared" si="12"/>
        <v>9.1133333333333333</v>
      </c>
      <c r="T216" s="11">
        <f t="shared" si="13"/>
        <v>5.468</v>
      </c>
      <c r="U216" s="11">
        <f t="shared" si="14"/>
        <v>5.468</v>
      </c>
    </row>
    <row r="217" spans="1:21" ht="20.75" customHeight="1" x14ac:dyDescent="0.35">
      <c r="A217" s="11" t="s">
        <v>24</v>
      </c>
      <c r="B217" s="12" t="s">
        <v>954</v>
      </c>
      <c r="C217" s="13" t="s">
        <v>1812</v>
      </c>
      <c r="D217" s="11" t="s">
        <v>301</v>
      </c>
      <c r="E217" s="8">
        <v>0</v>
      </c>
      <c r="F217" s="8">
        <v>70</v>
      </c>
      <c r="G217" s="8">
        <v>70</v>
      </c>
      <c r="H217" s="8">
        <v>3</v>
      </c>
      <c r="I217" s="8">
        <v>4</v>
      </c>
      <c r="J217" s="8">
        <v>0</v>
      </c>
      <c r="K217" s="8">
        <v>4</v>
      </c>
      <c r="L217" s="8">
        <v>13</v>
      </c>
      <c r="M217" s="8">
        <v>64</v>
      </c>
      <c r="N217" s="8">
        <v>33</v>
      </c>
      <c r="O217" s="8">
        <v>10</v>
      </c>
      <c r="P217" s="8">
        <v>74</v>
      </c>
      <c r="Q217" s="8">
        <v>31</v>
      </c>
      <c r="R217" s="11">
        <f t="shared" si="15"/>
        <v>162.5</v>
      </c>
      <c r="S217" s="11">
        <f t="shared" si="12"/>
        <v>10.833333333333334</v>
      </c>
      <c r="T217" s="11">
        <f t="shared" si="13"/>
        <v>7.583333333333333</v>
      </c>
      <c r="U217" s="11">
        <f t="shared" si="14"/>
        <v>7.583333333333333</v>
      </c>
    </row>
    <row r="218" spans="1:21" ht="20.75" customHeight="1" x14ac:dyDescent="0.35">
      <c r="A218" s="11" t="s">
        <v>34</v>
      </c>
      <c r="B218" s="12" t="s">
        <v>1505</v>
      </c>
      <c r="C218" s="13" t="s">
        <v>1812</v>
      </c>
      <c r="D218" s="11" t="s">
        <v>323</v>
      </c>
      <c r="E218" s="8">
        <v>3</v>
      </c>
      <c r="F218" s="8">
        <v>76</v>
      </c>
      <c r="G218" s="8">
        <v>91</v>
      </c>
      <c r="H218" s="8">
        <v>4</v>
      </c>
      <c r="I218" s="8">
        <v>5</v>
      </c>
      <c r="J218" s="8">
        <v>1</v>
      </c>
      <c r="K218" s="8">
        <v>1</v>
      </c>
      <c r="L218" s="8">
        <v>14</v>
      </c>
      <c r="M218" s="8">
        <v>92</v>
      </c>
      <c r="N218" s="8">
        <v>45</v>
      </c>
      <c r="O218" s="8">
        <v>12</v>
      </c>
      <c r="P218" s="8">
        <v>73</v>
      </c>
      <c r="Q218" s="8">
        <v>36</v>
      </c>
      <c r="R218" s="11">
        <f t="shared" si="15"/>
        <v>150.5</v>
      </c>
      <c r="S218" s="11">
        <f t="shared" si="12"/>
        <v>10.033333333333333</v>
      </c>
      <c r="T218" s="11">
        <f t="shared" si="13"/>
        <v>7.0233333333333325</v>
      </c>
      <c r="U218" s="11">
        <f t="shared" si="14"/>
        <v>7.0233333333333325</v>
      </c>
    </row>
    <row r="219" spans="1:21" ht="20.75" customHeight="1" x14ac:dyDescent="0.35">
      <c r="A219" s="11" t="s">
        <v>221</v>
      </c>
      <c r="B219" s="12" t="s">
        <v>78</v>
      </c>
      <c r="C219" s="13" t="s">
        <v>1812</v>
      </c>
      <c r="D219" s="11" t="s">
        <v>315</v>
      </c>
      <c r="E219" s="8">
        <v>0</v>
      </c>
      <c r="F219" s="8">
        <v>61</v>
      </c>
      <c r="G219" s="8">
        <v>61</v>
      </c>
      <c r="H219" s="8">
        <v>3</v>
      </c>
      <c r="I219" s="8">
        <v>3</v>
      </c>
      <c r="J219" s="8">
        <v>0</v>
      </c>
      <c r="K219" s="8">
        <v>1</v>
      </c>
      <c r="L219" s="8">
        <v>16</v>
      </c>
      <c r="M219" s="8">
        <v>46</v>
      </c>
      <c r="N219" s="8">
        <v>22</v>
      </c>
      <c r="O219" s="8">
        <v>7</v>
      </c>
      <c r="P219" s="8">
        <v>81</v>
      </c>
      <c r="Q219" s="8">
        <v>27</v>
      </c>
      <c r="R219" s="11">
        <f t="shared" si="15"/>
        <v>173</v>
      </c>
      <c r="S219" s="11">
        <f t="shared" si="12"/>
        <v>11.533333333333333</v>
      </c>
      <c r="T219" s="11">
        <f t="shared" si="13"/>
        <v>8.0733333333333324</v>
      </c>
      <c r="U219" s="11">
        <f t="shared" si="14"/>
        <v>8.0733333333333324</v>
      </c>
    </row>
    <row r="220" spans="1:21" ht="20.75" customHeight="1" x14ac:dyDescent="0.35">
      <c r="A220" s="11" t="s">
        <v>948</v>
      </c>
      <c r="B220" s="12" t="s">
        <v>348</v>
      </c>
      <c r="C220" s="13" t="s">
        <v>1812</v>
      </c>
      <c r="D220" s="11" t="s">
        <v>1047</v>
      </c>
      <c r="E220" s="8">
        <v>21</v>
      </c>
      <c r="F220" s="8">
        <v>21</v>
      </c>
      <c r="G220" s="8">
        <v>118</v>
      </c>
      <c r="H220" s="8">
        <v>6</v>
      </c>
      <c r="I220" s="8">
        <v>9</v>
      </c>
      <c r="J220" s="8">
        <v>7</v>
      </c>
      <c r="K220" s="8">
        <v>0</v>
      </c>
      <c r="L220" s="8">
        <v>0</v>
      </c>
      <c r="M220" s="8">
        <v>121</v>
      </c>
      <c r="N220" s="8">
        <v>67</v>
      </c>
      <c r="O220" s="8">
        <v>22</v>
      </c>
      <c r="P220" s="8">
        <v>99</v>
      </c>
      <c r="Q220" s="8">
        <v>49</v>
      </c>
      <c r="R220" s="11">
        <f t="shared" si="15"/>
        <v>128</v>
      </c>
      <c r="S220" s="11">
        <f t="shared" si="12"/>
        <v>8.5333333333333332</v>
      </c>
      <c r="T220" s="11">
        <f t="shared" si="13"/>
        <v>5.12</v>
      </c>
      <c r="U220" s="11">
        <f t="shared" si="14"/>
        <v>5.12</v>
      </c>
    </row>
    <row r="221" spans="1:21" ht="20.75" customHeight="1" x14ac:dyDescent="0.35">
      <c r="A221" s="11" t="s">
        <v>127</v>
      </c>
      <c r="B221" s="12" t="s">
        <v>436</v>
      </c>
      <c r="C221" s="13" t="s">
        <v>1812</v>
      </c>
      <c r="D221" s="11" t="s">
        <v>310</v>
      </c>
      <c r="E221" s="8">
        <v>0</v>
      </c>
      <c r="F221" s="8">
        <v>52</v>
      </c>
      <c r="G221" s="8">
        <v>52</v>
      </c>
      <c r="H221" s="8">
        <v>3</v>
      </c>
      <c r="I221" s="8">
        <v>2</v>
      </c>
      <c r="J221" s="8">
        <v>0</v>
      </c>
      <c r="K221" s="8">
        <v>5</v>
      </c>
      <c r="L221" s="8">
        <v>13</v>
      </c>
      <c r="M221" s="8">
        <v>44</v>
      </c>
      <c r="N221" s="8">
        <v>19</v>
      </c>
      <c r="O221" s="8">
        <v>5</v>
      </c>
      <c r="P221" s="8">
        <v>58</v>
      </c>
      <c r="Q221" s="8">
        <v>16</v>
      </c>
      <c r="R221" s="11">
        <f t="shared" si="15"/>
        <v>173.5</v>
      </c>
      <c r="S221" s="11">
        <f t="shared" si="12"/>
        <v>11.566666666666666</v>
      </c>
      <c r="T221" s="11">
        <f t="shared" si="13"/>
        <v>8.0966666666666658</v>
      </c>
      <c r="U221" s="11">
        <f t="shared" si="14"/>
        <v>8.0966666666666658</v>
      </c>
    </row>
    <row r="222" spans="1:21" ht="20.75" customHeight="1" x14ac:dyDescent="0.35">
      <c r="A222" s="11" t="s">
        <v>402</v>
      </c>
      <c r="B222" s="12" t="s">
        <v>204</v>
      </c>
      <c r="C222" s="13" t="s">
        <v>1812</v>
      </c>
      <c r="D222" s="11" t="s">
        <v>302</v>
      </c>
      <c r="E222" s="8">
        <v>0</v>
      </c>
      <c r="F222" s="8">
        <v>61</v>
      </c>
      <c r="G222" s="8">
        <v>61</v>
      </c>
      <c r="H222" s="8">
        <v>3</v>
      </c>
      <c r="I222" s="8">
        <v>3</v>
      </c>
      <c r="J222" s="8">
        <v>0</v>
      </c>
      <c r="K222" s="8">
        <v>4</v>
      </c>
      <c r="L222" s="8">
        <v>14</v>
      </c>
      <c r="M222" s="8">
        <v>53</v>
      </c>
      <c r="N222" s="8">
        <v>24</v>
      </c>
      <c r="O222" s="8">
        <v>6</v>
      </c>
      <c r="P222" s="8">
        <v>66</v>
      </c>
      <c r="Q222" s="8">
        <v>25</v>
      </c>
      <c r="R222" s="11">
        <f t="shared" si="15"/>
        <v>168.5</v>
      </c>
      <c r="S222" s="11">
        <f t="shared" si="12"/>
        <v>11.233333333333333</v>
      </c>
      <c r="T222" s="11">
        <f t="shared" si="13"/>
        <v>7.8633333333333324</v>
      </c>
      <c r="U222" s="11">
        <f t="shared" si="14"/>
        <v>7.8633333333333324</v>
      </c>
    </row>
    <row r="223" spans="1:21" ht="20.75" customHeight="1" x14ac:dyDescent="0.35">
      <c r="A223" s="11" t="s">
        <v>262</v>
      </c>
      <c r="B223" s="12" t="s">
        <v>1512</v>
      </c>
      <c r="C223" s="13" t="s">
        <v>1812</v>
      </c>
      <c r="D223" s="11" t="s">
        <v>323</v>
      </c>
      <c r="E223" s="8">
        <v>0</v>
      </c>
      <c r="F223" s="8">
        <v>64</v>
      </c>
      <c r="G223" s="8">
        <v>64</v>
      </c>
      <c r="H223" s="8">
        <v>3</v>
      </c>
      <c r="I223" s="8">
        <v>3</v>
      </c>
      <c r="J223" s="8">
        <v>0</v>
      </c>
      <c r="K223" s="8">
        <v>5</v>
      </c>
      <c r="L223" s="8">
        <v>11</v>
      </c>
      <c r="M223" s="8">
        <v>55</v>
      </c>
      <c r="N223" s="8">
        <v>28</v>
      </c>
      <c r="O223" s="8">
        <v>9</v>
      </c>
      <c r="P223" s="8">
        <v>71</v>
      </c>
      <c r="Q223" s="8">
        <v>29</v>
      </c>
      <c r="R223" s="11">
        <f t="shared" si="15"/>
        <v>164.5</v>
      </c>
      <c r="S223" s="11">
        <f t="shared" si="12"/>
        <v>10.966666666666667</v>
      </c>
      <c r="T223" s="11">
        <f t="shared" si="13"/>
        <v>7.6766666666666659</v>
      </c>
      <c r="U223" s="11">
        <f t="shared" si="14"/>
        <v>7.6766666666666659</v>
      </c>
    </row>
    <row r="224" spans="1:21" ht="20.75" customHeight="1" x14ac:dyDescent="0.35">
      <c r="A224" s="11" t="s">
        <v>388</v>
      </c>
      <c r="B224" s="12" t="s">
        <v>146</v>
      </c>
      <c r="C224" s="13" t="s">
        <v>1812</v>
      </c>
      <c r="D224" s="11" t="s">
        <v>320</v>
      </c>
      <c r="E224" s="8">
        <v>0</v>
      </c>
      <c r="F224" s="8">
        <v>65</v>
      </c>
      <c r="G224" s="8">
        <v>65</v>
      </c>
      <c r="H224" s="8">
        <v>3</v>
      </c>
      <c r="I224" s="8">
        <v>3</v>
      </c>
      <c r="J224" s="8">
        <v>0</v>
      </c>
      <c r="K224" s="8">
        <v>1</v>
      </c>
      <c r="L224" s="8">
        <v>16</v>
      </c>
      <c r="M224" s="8">
        <v>58</v>
      </c>
      <c r="N224" s="8">
        <v>26</v>
      </c>
      <c r="O224" s="8">
        <v>9</v>
      </c>
      <c r="P224" s="8">
        <v>71</v>
      </c>
      <c r="Q224" s="8">
        <v>20</v>
      </c>
      <c r="R224" s="11">
        <f t="shared" si="15"/>
        <v>166</v>
      </c>
      <c r="S224" s="11">
        <f t="shared" si="12"/>
        <v>11.066666666666666</v>
      </c>
      <c r="T224" s="11">
        <f t="shared" si="13"/>
        <v>7.7466666666666661</v>
      </c>
      <c r="U224" s="11">
        <f t="shared" si="14"/>
        <v>7.7466666666666661</v>
      </c>
    </row>
    <row r="225" spans="1:21" ht="20.75" customHeight="1" x14ac:dyDescent="0.35">
      <c r="A225" s="11" t="s">
        <v>190</v>
      </c>
      <c r="B225" s="12" t="s">
        <v>888</v>
      </c>
      <c r="C225" s="13" t="s">
        <v>1812</v>
      </c>
      <c r="D225" s="11" t="s">
        <v>300</v>
      </c>
      <c r="E225" s="8">
        <v>0</v>
      </c>
      <c r="F225" s="8">
        <v>77</v>
      </c>
      <c r="G225" s="8">
        <v>77</v>
      </c>
      <c r="H225" s="8">
        <v>3</v>
      </c>
      <c r="I225" s="8">
        <v>4</v>
      </c>
      <c r="J225" s="8">
        <v>0</v>
      </c>
      <c r="K225" s="8">
        <v>2</v>
      </c>
      <c r="L225" s="8">
        <v>15</v>
      </c>
      <c r="M225" s="8">
        <v>81</v>
      </c>
      <c r="N225" s="8">
        <v>41</v>
      </c>
      <c r="O225" s="8">
        <v>12</v>
      </c>
      <c r="P225" s="8">
        <v>68</v>
      </c>
      <c r="Q225" s="8">
        <v>25</v>
      </c>
      <c r="R225" s="11">
        <f t="shared" si="15"/>
        <v>151</v>
      </c>
      <c r="S225" s="11">
        <f t="shared" si="12"/>
        <v>10.066666666666666</v>
      </c>
      <c r="T225" s="11">
        <f t="shared" si="13"/>
        <v>7.046666666666666</v>
      </c>
      <c r="U225" s="11">
        <f t="shared" si="14"/>
        <v>7.046666666666666</v>
      </c>
    </row>
    <row r="226" spans="1:21" ht="20.75" customHeight="1" x14ac:dyDescent="0.35">
      <c r="A226" s="11" t="s">
        <v>421</v>
      </c>
      <c r="B226" s="12" t="s">
        <v>472</v>
      </c>
      <c r="C226" s="13" t="s">
        <v>1812</v>
      </c>
      <c r="D226" s="10"/>
      <c r="E226" s="8">
        <v>19</v>
      </c>
      <c r="F226" s="8">
        <v>19</v>
      </c>
      <c r="G226" s="8">
        <v>108</v>
      </c>
      <c r="H226" s="8">
        <v>6</v>
      </c>
      <c r="I226" s="8">
        <v>7</v>
      </c>
      <c r="J226" s="8">
        <v>8</v>
      </c>
      <c r="K226" s="8">
        <v>0</v>
      </c>
      <c r="L226" s="8">
        <v>0</v>
      </c>
      <c r="M226" s="8">
        <v>114</v>
      </c>
      <c r="N226" s="8">
        <v>55</v>
      </c>
      <c r="O226" s="8">
        <v>16</v>
      </c>
      <c r="P226" s="8">
        <v>85</v>
      </c>
      <c r="Q226" s="8">
        <v>35</v>
      </c>
      <c r="R226" s="11">
        <f t="shared" si="15"/>
        <v>136.5</v>
      </c>
      <c r="S226" s="11">
        <f t="shared" si="12"/>
        <v>9.1</v>
      </c>
      <c r="T226" s="11">
        <f t="shared" si="13"/>
        <v>5.46</v>
      </c>
      <c r="U226" s="11">
        <f t="shared" si="14"/>
        <v>5.46</v>
      </c>
    </row>
    <row r="227" spans="1:21" ht="20.75" customHeight="1" x14ac:dyDescent="0.35">
      <c r="A227" s="11" t="s">
        <v>174</v>
      </c>
      <c r="B227" s="12" t="s">
        <v>867</v>
      </c>
      <c r="C227" s="13" t="s">
        <v>1812</v>
      </c>
      <c r="D227" s="11" t="s">
        <v>312</v>
      </c>
      <c r="E227" s="8">
        <v>0</v>
      </c>
      <c r="F227" s="8">
        <v>67</v>
      </c>
      <c r="G227" s="8">
        <v>67</v>
      </c>
      <c r="H227" s="8">
        <v>3</v>
      </c>
      <c r="I227" s="8">
        <v>3</v>
      </c>
      <c r="J227" s="8">
        <v>0</v>
      </c>
      <c r="K227" s="8">
        <v>1</v>
      </c>
      <c r="L227" s="8">
        <v>17</v>
      </c>
      <c r="M227" s="8">
        <v>62</v>
      </c>
      <c r="N227" s="8">
        <v>28</v>
      </c>
      <c r="O227" s="8">
        <v>8</v>
      </c>
      <c r="P227" s="8">
        <v>67</v>
      </c>
      <c r="Q227" s="8">
        <v>22</v>
      </c>
      <c r="R227" s="11">
        <f t="shared" si="15"/>
        <v>163</v>
      </c>
      <c r="S227" s="11">
        <f t="shared" si="12"/>
        <v>10.866666666666667</v>
      </c>
      <c r="T227" s="11">
        <f t="shared" si="13"/>
        <v>7.6066666666666665</v>
      </c>
      <c r="U227" s="11">
        <f t="shared" si="14"/>
        <v>7.6066666666666665</v>
      </c>
    </row>
    <row r="228" spans="1:21" ht="20.75" customHeight="1" x14ac:dyDescent="0.35">
      <c r="A228" s="11" t="s">
        <v>127</v>
      </c>
      <c r="B228" s="12" t="s">
        <v>1326</v>
      </c>
      <c r="C228" s="13" t="s">
        <v>1812</v>
      </c>
      <c r="D228" s="11" t="s">
        <v>318</v>
      </c>
      <c r="E228" s="8">
        <v>0</v>
      </c>
      <c r="F228" s="8">
        <v>66</v>
      </c>
      <c r="G228" s="8">
        <v>66</v>
      </c>
      <c r="H228" s="8">
        <v>3</v>
      </c>
      <c r="I228" s="8">
        <v>3</v>
      </c>
      <c r="J228" s="8">
        <v>0</v>
      </c>
      <c r="K228" s="8">
        <v>3</v>
      </c>
      <c r="L228" s="8">
        <v>14</v>
      </c>
      <c r="M228" s="8">
        <v>62</v>
      </c>
      <c r="N228" s="8">
        <v>30</v>
      </c>
      <c r="O228" s="8">
        <v>9</v>
      </c>
      <c r="P228" s="8">
        <v>64</v>
      </c>
      <c r="Q228" s="8">
        <v>21</v>
      </c>
      <c r="R228" s="11">
        <f t="shared" si="15"/>
        <v>161</v>
      </c>
      <c r="S228" s="11">
        <f t="shared" si="12"/>
        <v>10.733333333333333</v>
      </c>
      <c r="T228" s="11">
        <f t="shared" si="13"/>
        <v>7.5133333333333319</v>
      </c>
      <c r="U228" s="11">
        <f t="shared" si="14"/>
        <v>7.5133333333333319</v>
      </c>
    </row>
    <row r="229" spans="1:21" ht="20.75" customHeight="1" x14ac:dyDescent="0.35">
      <c r="A229" s="11" t="s">
        <v>119</v>
      </c>
      <c r="B229" s="12" t="s">
        <v>1709</v>
      </c>
      <c r="C229" s="13" t="s">
        <v>1812</v>
      </c>
      <c r="D229" s="11" t="s">
        <v>300</v>
      </c>
      <c r="E229" s="8">
        <v>23</v>
      </c>
      <c r="F229" s="8">
        <v>23</v>
      </c>
      <c r="G229" s="8">
        <v>121.1</v>
      </c>
      <c r="H229" s="8">
        <v>6</v>
      </c>
      <c r="I229" s="8">
        <v>9</v>
      </c>
      <c r="J229" s="8">
        <v>6</v>
      </c>
      <c r="K229" s="8">
        <v>0</v>
      </c>
      <c r="L229" s="8">
        <v>0</v>
      </c>
      <c r="M229" s="8">
        <v>131</v>
      </c>
      <c r="N229" s="8">
        <v>73</v>
      </c>
      <c r="O229" s="8">
        <v>20</v>
      </c>
      <c r="P229" s="8">
        <v>101</v>
      </c>
      <c r="Q229" s="8">
        <v>54</v>
      </c>
      <c r="R229" s="11">
        <f t="shared" si="15"/>
        <v>117.1</v>
      </c>
      <c r="S229" s="11">
        <f t="shared" si="12"/>
        <v>7.8066666666666666</v>
      </c>
      <c r="T229" s="11">
        <f t="shared" si="13"/>
        <v>4.6840000000000002</v>
      </c>
      <c r="U229" s="11">
        <f t="shared" si="14"/>
        <v>4.6840000000000002</v>
      </c>
    </row>
    <row r="230" spans="1:21" ht="20.75" customHeight="1" x14ac:dyDescent="0.35">
      <c r="A230" s="11" t="s">
        <v>396</v>
      </c>
      <c r="B230" s="12" t="s">
        <v>1490</v>
      </c>
      <c r="C230" s="13" t="s">
        <v>1812</v>
      </c>
      <c r="D230" s="11" t="s">
        <v>306</v>
      </c>
      <c r="E230" s="8">
        <v>11</v>
      </c>
      <c r="F230" s="8">
        <v>51</v>
      </c>
      <c r="G230" s="8">
        <v>103.1</v>
      </c>
      <c r="H230" s="8">
        <v>6</v>
      </c>
      <c r="I230" s="8">
        <v>6</v>
      </c>
      <c r="J230" s="8">
        <v>5</v>
      </c>
      <c r="K230" s="8">
        <v>0</v>
      </c>
      <c r="L230" s="8">
        <v>1</v>
      </c>
      <c r="M230" s="8">
        <v>97</v>
      </c>
      <c r="N230" s="8">
        <v>50</v>
      </c>
      <c r="O230" s="8">
        <v>14</v>
      </c>
      <c r="P230" s="8">
        <v>99</v>
      </c>
      <c r="Q230" s="8">
        <v>50</v>
      </c>
      <c r="R230" s="11">
        <f t="shared" si="15"/>
        <v>139.6</v>
      </c>
      <c r="S230" s="11">
        <f t="shared" si="12"/>
        <v>9.3066666666666666</v>
      </c>
      <c r="T230" s="11">
        <f t="shared" si="13"/>
        <v>5.5839999999999996</v>
      </c>
      <c r="U230" s="11">
        <f t="shared" si="14"/>
        <v>5.5839999999999996</v>
      </c>
    </row>
    <row r="231" spans="1:21" ht="20.75" customHeight="1" x14ac:dyDescent="0.35">
      <c r="A231" s="11" t="s">
        <v>1147</v>
      </c>
      <c r="B231" s="14" t="s">
        <v>75</v>
      </c>
      <c r="C231" s="13" t="s">
        <v>1812</v>
      </c>
      <c r="D231" s="11" t="s">
        <v>304</v>
      </c>
      <c r="E231" s="9">
        <v>6</v>
      </c>
      <c r="F231" s="9">
        <v>56</v>
      </c>
      <c r="G231" s="9">
        <v>86</v>
      </c>
      <c r="H231" s="9">
        <v>5</v>
      </c>
      <c r="I231" s="9">
        <v>5</v>
      </c>
      <c r="J231" s="9">
        <v>3</v>
      </c>
      <c r="K231" s="9">
        <v>0</v>
      </c>
      <c r="L231" s="9">
        <v>4</v>
      </c>
      <c r="M231" s="9">
        <v>82</v>
      </c>
      <c r="N231" s="9">
        <v>40</v>
      </c>
      <c r="O231" s="9">
        <v>13</v>
      </c>
      <c r="P231" s="9">
        <v>87</v>
      </c>
      <c r="Q231" s="9">
        <v>23</v>
      </c>
      <c r="R231" s="11">
        <f t="shared" si="15"/>
        <v>149</v>
      </c>
      <c r="S231" s="11">
        <f t="shared" si="12"/>
        <v>9.9333333333333336</v>
      </c>
      <c r="T231" s="11">
        <f t="shared" si="13"/>
        <v>5.96</v>
      </c>
      <c r="U231" s="11">
        <f t="shared" si="14"/>
        <v>5.96</v>
      </c>
    </row>
    <row r="232" spans="1:21" ht="20.75" customHeight="1" x14ac:dyDescent="0.35">
      <c r="A232" s="11" t="s">
        <v>88</v>
      </c>
      <c r="B232" s="12" t="s">
        <v>1110</v>
      </c>
      <c r="C232" s="13" t="s">
        <v>1812</v>
      </c>
      <c r="D232" s="11" t="s">
        <v>298</v>
      </c>
      <c r="E232" s="8">
        <v>0</v>
      </c>
      <c r="F232" s="8">
        <v>63</v>
      </c>
      <c r="G232" s="8">
        <v>63</v>
      </c>
      <c r="H232" s="8">
        <v>3</v>
      </c>
      <c r="I232" s="8">
        <v>3</v>
      </c>
      <c r="J232" s="8">
        <v>0</v>
      </c>
      <c r="K232" s="8">
        <v>3</v>
      </c>
      <c r="L232" s="8">
        <v>12</v>
      </c>
      <c r="M232" s="8">
        <v>50</v>
      </c>
      <c r="N232" s="8">
        <v>21</v>
      </c>
      <c r="O232" s="8">
        <v>6</v>
      </c>
      <c r="P232" s="8">
        <v>75</v>
      </c>
      <c r="Q232" s="8">
        <v>25</v>
      </c>
      <c r="R232" s="11">
        <f t="shared" si="15"/>
        <v>167.5</v>
      </c>
      <c r="S232" s="11">
        <f t="shared" si="12"/>
        <v>11.166666666666666</v>
      </c>
      <c r="T232" s="11">
        <f t="shared" si="13"/>
        <v>7.8166666666666655</v>
      </c>
      <c r="U232" s="11">
        <f t="shared" si="14"/>
        <v>7.8166666666666655</v>
      </c>
    </row>
    <row r="233" spans="1:21" ht="20.75" customHeight="1" x14ac:dyDescent="0.35">
      <c r="A233" s="11" t="s">
        <v>70</v>
      </c>
      <c r="B233" s="12" t="s">
        <v>1279</v>
      </c>
      <c r="C233" s="13" t="s">
        <v>1812</v>
      </c>
      <c r="D233" s="11" t="s">
        <v>309</v>
      </c>
      <c r="E233" s="8">
        <v>0</v>
      </c>
      <c r="F233" s="8">
        <v>72</v>
      </c>
      <c r="G233" s="8">
        <v>72</v>
      </c>
      <c r="H233" s="8">
        <v>4</v>
      </c>
      <c r="I233" s="8">
        <v>3</v>
      </c>
      <c r="J233" s="8">
        <v>0</v>
      </c>
      <c r="K233" s="8">
        <v>1</v>
      </c>
      <c r="L233" s="8">
        <v>14</v>
      </c>
      <c r="M233" s="8">
        <v>71</v>
      </c>
      <c r="N233" s="8">
        <v>30</v>
      </c>
      <c r="O233" s="8">
        <v>8</v>
      </c>
      <c r="P233" s="8">
        <v>63</v>
      </c>
      <c r="Q233" s="8">
        <v>20</v>
      </c>
      <c r="R233" s="11">
        <f t="shared" si="15"/>
        <v>158.5</v>
      </c>
      <c r="S233" s="11">
        <f t="shared" si="12"/>
        <v>10.566666666666666</v>
      </c>
      <c r="T233" s="11">
        <f t="shared" si="13"/>
        <v>7.3966666666666656</v>
      </c>
      <c r="U233" s="11">
        <f t="shared" si="14"/>
        <v>7.3966666666666656</v>
      </c>
    </row>
    <row r="234" spans="1:21" ht="20.75" customHeight="1" x14ac:dyDescent="0.35">
      <c r="A234" s="11" t="s">
        <v>276</v>
      </c>
      <c r="B234" s="12" t="s">
        <v>1659</v>
      </c>
      <c r="C234" s="13" t="s">
        <v>1812</v>
      </c>
      <c r="D234" s="11" t="s">
        <v>303</v>
      </c>
      <c r="E234" s="8">
        <v>16</v>
      </c>
      <c r="F234" s="8">
        <v>38</v>
      </c>
      <c r="G234" s="8">
        <v>109</v>
      </c>
      <c r="H234" s="8">
        <v>6</v>
      </c>
      <c r="I234" s="8">
        <v>7</v>
      </c>
      <c r="J234" s="8">
        <v>6</v>
      </c>
      <c r="K234" s="8">
        <v>0</v>
      </c>
      <c r="L234" s="8">
        <v>1</v>
      </c>
      <c r="M234" s="8">
        <v>114</v>
      </c>
      <c r="N234" s="8">
        <v>54</v>
      </c>
      <c r="O234" s="8">
        <v>15</v>
      </c>
      <c r="P234" s="8">
        <v>82</v>
      </c>
      <c r="Q234" s="8">
        <v>34</v>
      </c>
      <c r="R234" s="11">
        <f t="shared" si="15"/>
        <v>134</v>
      </c>
      <c r="S234" s="11">
        <f t="shared" si="12"/>
        <v>8.9333333333333336</v>
      </c>
      <c r="T234" s="11">
        <f t="shared" si="13"/>
        <v>5.36</v>
      </c>
      <c r="U234" s="11">
        <f t="shared" si="14"/>
        <v>5.36</v>
      </c>
    </row>
    <row r="235" spans="1:21" ht="20.75" customHeight="1" x14ac:dyDescent="0.35">
      <c r="A235" s="11" t="s">
        <v>49</v>
      </c>
      <c r="B235" s="12" t="s">
        <v>505</v>
      </c>
      <c r="C235" s="13" t="s">
        <v>1812</v>
      </c>
      <c r="D235" s="11" t="s">
        <v>309</v>
      </c>
      <c r="E235" s="8">
        <v>0</v>
      </c>
      <c r="F235" s="8">
        <v>64</v>
      </c>
      <c r="G235" s="8">
        <v>64</v>
      </c>
      <c r="H235" s="8">
        <v>3</v>
      </c>
      <c r="I235" s="8">
        <v>3</v>
      </c>
      <c r="J235" s="8">
        <v>0</v>
      </c>
      <c r="K235" s="8">
        <v>4</v>
      </c>
      <c r="L235" s="8">
        <v>13</v>
      </c>
      <c r="M235" s="8">
        <v>59</v>
      </c>
      <c r="N235" s="8">
        <v>27</v>
      </c>
      <c r="O235" s="8">
        <v>7</v>
      </c>
      <c r="P235" s="8">
        <v>62</v>
      </c>
      <c r="Q235" s="8">
        <v>23</v>
      </c>
      <c r="R235" s="11">
        <f t="shared" si="15"/>
        <v>161</v>
      </c>
      <c r="S235" s="11">
        <f t="shared" si="12"/>
        <v>10.733333333333333</v>
      </c>
      <c r="T235" s="11">
        <f t="shared" si="13"/>
        <v>7.5133333333333319</v>
      </c>
      <c r="U235" s="11">
        <f t="shared" si="14"/>
        <v>7.5133333333333319</v>
      </c>
    </row>
    <row r="236" spans="1:21" ht="20.75" customHeight="1" x14ac:dyDescent="0.35">
      <c r="A236" s="11" t="s">
        <v>477</v>
      </c>
      <c r="B236" s="12" t="s">
        <v>213</v>
      </c>
      <c r="C236" s="13" t="s">
        <v>1812</v>
      </c>
      <c r="D236" s="11" t="s">
        <v>317</v>
      </c>
      <c r="E236" s="8">
        <v>16</v>
      </c>
      <c r="F236" s="8">
        <v>50</v>
      </c>
      <c r="G236" s="8">
        <v>121.1</v>
      </c>
      <c r="H236" s="8">
        <v>6</v>
      </c>
      <c r="I236" s="8">
        <v>8</v>
      </c>
      <c r="J236" s="8">
        <v>5</v>
      </c>
      <c r="K236" s="8">
        <v>0</v>
      </c>
      <c r="L236" s="8">
        <v>1</v>
      </c>
      <c r="M236" s="8">
        <v>130</v>
      </c>
      <c r="N236" s="8">
        <v>65</v>
      </c>
      <c r="O236" s="8">
        <v>20</v>
      </c>
      <c r="P236" s="8">
        <v>87</v>
      </c>
      <c r="Q236" s="8">
        <v>43</v>
      </c>
      <c r="R236" s="11">
        <f t="shared" si="15"/>
        <v>122.6</v>
      </c>
      <c r="S236" s="11">
        <f t="shared" si="12"/>
        <v>8.1733333333333338</v>
      </c>
      <c r="T236" s="11">
        <f t="shared" si="13"/>
        <v>4.9039999999999999</v>
      </c>
      <c r="U236" s="11">
        <f t="shared" si="14"/>
        <v>4.9039999999999999</v>
      </c>
    </row>
    <row r="237" spans="1:21" ht="20.75" customHeight="1" x14ac:dyDescent="0.35">
      <c r="A237" s="11" t="s">
        <v>49</v>
      </c>
      <c r="B237" s="12" t="s">
        <v>252</v>
      </c>
      <c r="C237" s="13" t="s">
        <v>1812</v>
      </c>
      <c r="D237" s="11" t="s">
        <v>316</v>
      </c>
      <c r="E237" s="8">
        <v>15</v>
      </c>
      <c r="F237" s="8">
        <v>31</v>
      </c>
      <c r="G237" s="8">
        <v>95.2</v>
      </c>
      <c r="H237" s="8">
        <v>5</v>
      </c>
      <c r="I237" s="8">
        <v>6</v>
      </c>
      <c r="J237" s="8">
        <v>6</v>
      </c>
      <c r="K237" s="8">
        <v>0</v>
      </c>
      <c r="L237" s="8">
        <v>1</v>
      </c>
      <c r="M237" s="8">
        <v>88</v>
      </c>
      <c r="N237" s="8">
        <v>44</v>
      </c>
      <c r="O237" s="8">
        <v>14</v>
      </c>
      <c r="P237" s="8">
        <v>97</v>
      </c>
      <c r="Q237" s="8">
        <v>37</v>
      </c>
      <c r="R237" s="11">
        <f t="shared" si="15"/>
        <v>143.19999999999999</v>
      </c>
      <c r="S237" s="11">
        <f t="shared" si="12"/>
        <v>9.5466666666666651</v>
      </c>
      <c r="T237" s="11">
        <f t="shared" si="13"/>
        <v>5.7279999999999989</v>
      </c>
      <c r="U237" s="11">
        <f t="shared" si="14"/>
        <v>5.7279999999999989</v>
      </c>
    </row>
    <row r="238" spans="1:21" ht="20.75" customHeight="1" x14ac:dyDescent="0.35">
      <c r="A238" s="11" t="s">
        <v>39</v>
      </c>
      <c r="B238" s="12" t="s">
        <v>775</v>
      </c>
      <c r="C238" s="13" t="s">
        <v>1812</v>
      </c>
      <c r="D238" s="11" t="s">
        <v>317</v>
      </c>
      <c r="E238" s="8">
        <v>0</v>
      </c>
      <c r="F238" s="8">
        <v>64</v>
      </c>
      <c r="G238" s="8">
        <v>64</v>
      </c>
      <c r="H238" s="8">
        <v>3</v>
      </c>
      <c r="I238" s="8">
        <v>3</v>
      </c>
      <c r="J238" s="8">
        <v>0</v>
      </c>
      <c r="K238" s="8">
        <v>3</v>
      </c>
      <c r="L238" s="8">
        <v>12</v>
      </c>
      <c r="M238" s="8">
        <v>53</v>
      </c>
      <c r="N238" s="8">
        <v>23</v>
      </c>
      <c r="O238" s="8">
        <v>6</v>
      </c>
      <c r="P238" s="8">
        <v>74</v>
      </c>
      <c r="Q238" s="8">
        <v>26</v>
      </c>
      <c r="R238" s="11">
        <f t="shared" si="15"/>
        <v>164</v>
      </c>
      <c r="S238" s="11">
        <f t="shared" si="12"/>
        <v>10.933333333333334</v>
      </c>
      <c r="T238" s="11">
        <f t="shared" si="13"/>
        <v>7.6533333333333333</v>
      </c>
      <c r="U238" s="11">
        <f t="shared" si="14"/>
        <v>7.6533333333333333</v>
      </c>
    </row>
    <row r="239" spans="1:21" ht="20.75" customHeight="1" x14ac:dyDescent="0.35">
      <c r="A239" s="11" t="s">
        <v>174</v>
      </c>
      <c r="B239" s="12" t="s">
        <v>1097</v>
      </c>
      <c r="C239" s="13" t="s">
        <v>1812</v>
      </c>
      <c r="D239" s="11" t="s">
        <v>1048</v>
      </c>
      <c r="E239" s="8">
        <v>0</v>
      </c>
      <c r="F239" s="8">
        <v>63</v>
      </c>
      <c r="G239" s="8">
        <v>63</v>
      </c>
      <c r="H239" s="8">
        <v>3</v>
      </c>
      <c r="I239" s="8">
        <v>3</v>
      </c>
      <c r="J239" s="8">
        <v>0</v>
      </c>
      <c r="K239" s="8">
        <v>3</v>
      </c>
      <c r="L239" s="8">
        <v>12</v>
      </c>
      <c r="M239" s="8">
        <v>54</v>
      </c>
      <c r="N239" s="8">
        <v>26</v>
      </c>
      <c r="O239" s="8">
        <v>8</v>
      </c>
      <c r="P239" s="8">
        <v>71</v>
      </c>
      <c r="Q239" s="8">
        <v>23</v>
      </c>
      <c r="R239" s="11">
        <f t="shared" si="15"/>
        <v>161</v>
      </c>
      <c r="S239" s="11">
        <f t="shared" si="12"/>
        <v>10.733333333333333</v>
      </c>
      <c r="T239" s="11">
        <f t="shared" si="13"/>
        <v>7.5133333333333319</v>
      </c>
      <c r="U239" s="11">
        <f t="shared" si="14"/>
        <v>7.5133333333333319</v>
      </c>
    </row>
    <row r="240" spans="1:21" ht="20.75" customHeight="1" x14ac:dyDescent="0.35">
      <c r="A240" s="11" t="s">
        <v>1031</v>
      </c>
      <c r="B240" s="12" t="s">
        <v>1032</v>
      </c>
      <c r="C240" s="13" t="s">
        <v>1812</v>
      </c>
      <c r="D240" s="11" t="s">
        <v>315</v>
      </c>
      <c r="E240" s="8">
        <v>0</v>
      </c>
      <c r="F240" s="8">
        <v>64</v>
      </c>
      <c r="G240" s="8">
        <v>64</v>
      </c>
      <c r="H240" s="8">
        <v>3</v>
      </c>
      <c r="I240" s="8">
        <v>3</v>
      </c>
      <c r="J240" s="8">
        <v>0</v>
      </c>
      <c r="K240" s="8">
        <v>2</v>
      </c>
      <c r="L240" s="8">
        <v>14</v>
      </c>
      <c r="M240" s="8">
        <v>52</v>
      </c>
      <c r="N240" s="8">
        <v>24</v>
      </c>
      <c r="O240" s="8">
        <v>6</v>
      </c>
      <c r="P240" s="8">
        <v>74</v>
      </c>
      <c r="Q240" s="8">
        <v>30</v>
      </c>
      <c r="R240" s="11">
        <f t="shared" si="15"/>
        <v>161</v>
      </c>
      <c r="S240" s="11">
        <f t="shared" si="12"/>
        <v>10.733333333333333</v>
      </c>
      <c r="T240" s="11">
        <f t="shared" si="13"/>
        <v>7.5133333333333319</v>
      </c>
      <c r="U240" s="11">
        <f t="shared" si="14"/>
        <v>7.5133333333333319</v>
      </c>
    </row>
    <row r="241" spans="1:21" ht="20.75" customHeight="1" x14ac:dyDescent="0.35">
      <c r="A241" s="11" t="s">
        <v>109</v>
      </c>
      <c r="B241" s="12" t="s">
        <v>1108</v>
      </c>
      <c r="C241" s="13" t="s">
        <v>1812</v>
      </c>
      <c r="D241" s="11" t="s">
        <v>319</v>
      </c>
      <c r="E241" s="8">
        <v>0</v>
      </c>
      <c r="F241" s="8">
        <v>68</v>
      </c>
      <c r="G241" s="8">
        <v>68</v>
      </c>
      <c r="H241" s="8">
        <v>3</v>
      </c>
      <c r="I241" s="8">
        <v>3</v>
      </c>
      <c r="J241" s="8">
        <v>0</v>
      </c>
      <c r="K241" s="8">
        <v>2</v>
      </c>
      <c r="L241" s="8">
        <v>13</v>
      </c>
      <c r="M241" s="8">
        <v>64</v>
      </c>
      <c r="N241" s="8">
        <v>30</v>
      </c>
      <c r="O241" s="8">
        <v>8</v>
      </c>
      <c r="P241" s="8">
        <v>68</v>
      </c>
      <c r="Q241" s="8">
        <v>21</v>
      </c>
      <c r="R241" s="11">
        <f t="shared" si="15"/>
        <v>155</v>
      </c>
      <c r="S241" s="11">
        <f t="shared" si="12"/>
        <v>10.333333333333334</v>
      </c>
      <c r="T241" s="11">
        <f t="shared" si="13"/>
        <v>7.2333333333333334</v>
      </c>
      <c r="U241" s="11">
        <f t="shared" si="14"/>
        <v>7.2333333333333334</v>
      </c>
    </row>
    <row r="242" spans="1:21" ht="20.75" customHeight="1" x14ac:dyDescent="0.35">
      <c r="A242" s="11" t="s">
        <v>962</v>
      </c>
      <c r="B242" s="12" t="s">
        <v>1351</v>
      </c>
      <c r="C242" s="13" t="s">
        <v>1812</v>
      </c>
      <c r="D242" s="11" t="s">
        <v>319</v>
      </c>
      <c r="E242" s="8">
        <v>0</v>
      </c>
      <c r="F242" s="8">
        <v>65</v>
      </c>
      <c r="G242" s="8">
        <v>65</v>
      </c>
      <c r="H242" s="8">
        <v>3</v>
      </c>
      <c r="I242" s="8">
        <v>3</v>
      </c>
      <c r="J242" s="8">
        <v>0</v>
      </c>
      <c r="K242" s="8">
        <v>3</v>
      </c>
      <c r="L242" s="8">
        <v>15</v>
      </c>
      <c r="M242" s="8">
        <v>61</v>
      </c>
      <c r="N242" s="8">
        <v>27</v>
      </c>
      <c r="O242" s="8">
        <v>6</v>
      </c>
      <c r="P242" s="8">
        <v>62</v>
      </c>
      <c r="Q242" s="8">
        <v>27</v>
      </c>
      <c r="R242" s="11">
        <f t="shared" si="15"/>
        <v>158</v>
      </c>
      <c r="S242" s="11">
        <f t="shared" si="12"/>
        <v>10.533333333333333</v>
      </c>
      <c r="T242" s="11">
        <f t="shared" si="13"/>
        <v>7.3733333333333331</v>
      </c>
      <c r="U242" s="11">
        <f t="shared" si="14"/>
        <v>7.3733333333333331</v>
      </c>
    </row>
    <row r="243" spans="1:21" ht="20.75" customHeight="1" x14ac:dyDescent="0.35">
      <c r="A243" s="11" t="s">
        <v>1159</v>
      </c>
      <c r="B243" s="12" t="s">
        <v>1160</v>
      </c>
      <c r="C243" s="13" t="s">
        <v>1812</v>
      </c>
      <c r="D243" s="11" t="s">
        <v>363</v>
      </c>
      <c r="E243" s="8">
        <v>0</v>
      </c>
      <c r="F243" s="8">
        <v>64</v>
      </c>
      <c r="G243" s="8">
        <v>64</v>
      </c>
      <c r="H243" s="8">
        <v>3</v>
      </c>
      <c r="I243" s="8">
        <v>3</v>
      </c>
      <c r="J243" s="8">
        <v>0</v>
      </c>
      <c r="K243" s="8">
        <v>5</v>
      </c>
      <c r="L243" s="8">
        <v>11</v>
      </c>
      <c r="M243" s="8">
        <v>60</v>
      </c>
      <c r="N243" s="8">
        <v>28</v>
      </c>
      <c r="O243" s="8">
        <v>7</v>
      </c>
      <c r="P243" s="8">
        <v>63</v>
      </c>
      <c r="Q243" s="8">
        <v>26</v>
      </c>
      <c r="R243" s="11">
        <f t="shared" si="15"/>
        <v>157</v>
      </c>
      <c r="S243" s="11">
        <f t="shared" si="12"/>
        <v>10.466666666666667</v>
      </c>
      <c r="T243" s="11">
        <f t="shared" si="13"/>
        <v>7.3266666666666662</v>
      </c>
      <c r="U243" s="11">
        <f t="shared" si="14"/>
        <v>7.3266666666666662</v>
      </c>
    </row>
    <row r="244" spans="1:21" ht="20.75" customHeight="1" x14ac:dyDescent="0.35">
      <c r="A244" s="11" t="s">
        <v>86</v>
      </c>
      <c r="B244" s="12" t="s">
        <v>1768</v>
      </c>
      <c r="C244" s="13" t="s">
        <v>1812</v>
      </c>
      <c r="D244" s="11" t="s">
        <v>1048</v>
      </c>
      <c r="E244" s="8">
        <v>11</v>
      </c>
      <c r="F244" s="8">
        <v>41</v>
      </c>
      <c r="G244" s="8">
        <v>94</v>
      </c>
      <c r="H244" s="8">
        <v>5</v>
      </c>
      <c r="I244" s="8">
        <v>6</v>
      </c>
      <c r="J244" s="8">
        <v>5</v>
      </c>
      <c r="K244" s="8">
        <v>0</v>
      </c>
      <c r="L244" s="8">
        <v>1</v>
      </c>
      <c r="M244" s="8">
        <v>88</v>
      </c>
      <c r="N244" s="8">
        <v>42</v>
      </c>
      <c r="O244" s="8">
        <v>14</v>
      </c>
      <c r="P244" s="8">
        <v>90</v>
      </c>
      <c r="Q244" s="8">
        <v>28</v>
      </c>
      <c r="R244" s="11">
        <f t="shared" si="15"/>
        <v>142</v>
      </c>
      <c r="S244" s="11">
        <f t="shared" si="12"/>
        <v>9.4666666666666668</v>
      </c>
      <c r="T244" s="11">
        <f t="shared" si="13"/>
        <v>5.68</v>
      </c>
      <c r="U244" s="11">
        <f t="shared" si="14"/>
        <v>5.68</v>
      </c>
    </row>
    <row r="245" spans="1:21" ht="20.75" customHeight="1" x14ac:dyDescent="0.35">
      <c r="A245" s="11" t="s">
        <v>1112</v>
      </c>
      <c r="B245" s="12" t="s">
        <v>1113</v>
      </c>
      <c r="C245" s="13" t="s">
        <v>1812</v>
      </c>
      <c r="D245" s="11" t="s">
        <v>301</v>
      </c>
      <c r="E245" s="8">
        <v>0</v>
      </c>
      <c r="F245" s="8">
        <v>65</v>
      </c>
      <c r="G245" s="8">
        <v>65</v>
      </c>
      <c r="H245" s="8">
        <v>3</v>
      </c>
      <c r="I245" s="8">
        <v>3</v>
      </c>
      <c r="J245" s="8">
        <v>0</v>
      </c>
      <c r="K245" s="8">
        <v>2</v>
      </c>
      <c r="L245" s="8">
        <v>16</v>
      </c>
      <c r="M245" s="8">
        <v>65</v>
      </c>
      <c r="N245" s="8">
        <v>29</v>
      </c>
      <c r="O245" s="8">
        <v>8</v>
      </c>
      <c r="P245" s="8">
        <v>57</v>
      </c>
      <c r="Q245" s="8">
        <v>19</v>
      </c>
      <c r="R245" s="11">
        <f t="shared" si="15"/>
        <v>155</v>
      </c>
      <c r="S245" s="11">
        <f t="shared" si="12"/>
        <v>10.333333333333334</v>
      </c>
      <c r="T245" s="11">
        <f t="shared" si="13"/>
        <v>7.2333333333333334</v>
      </c>
      <c r="U245" s="11">
        <f t="shared" si="14"/>
        <v>7.2333333333333334</v>
      </c>
    </row>
    <row r="246" spans="1:21" ht="20.75" customHeight="1" x14ac:dyDescent="0.35">
      <c r="A246" s="11" t="s">
        <v>158</v>
      </c>
      <c r="B246" s="12" t="s">
        <v>1011</v>
      </c>
      <c r="C246" s="13" t="s">
        <v>1812</v>
      </c>
      <c r="D246" s="11" t="s">
        <v>319</v>
      </c>
      <c r="E246" s="8">
        <v>0</v>
      </c>
      <c r="F246" s="8">
        <v>63</v>
      </c>
      <c r="G246" s="8">
        <v>63</v>
      </c>
      <c r="H246" s="8">
        <v>3</v>
      </c>
      <c r="I246" s="8">
        <v>3</v>
      </c>
      <c r="J246" s="8">
        <v>0</v>
      </c>
      <c r="K246" s="8">
        <v>6</v>
      </c>
      <c r="L246" s="8">
        <v>11</v>
      </c>
      <c r="M246" s="8">
        <v>64</v>
      </c>
      <c r="N246" s="8">
        <v>28</v>
      </c>
      <c r="O246" s="8">
        <v>6</v>
      </c>
      <c r="P246" s="8">
        <v>54</v>
      </c>
      <c r="Q246" s="8">
        <v>22</v>
      </c>
      <c r="R246" s="11">
        <f t="shared" si="15"/>
        <v>156</v>
      </c>
      <c r="S246" s="11">
        <f t="shared" si="12"/>
        <v>10.4</v>
      </c>
      <c r="T246" s="11">
        <f t="shared" si="13"/>
        <v>7.2799999999999994</v>
      </c>
      <c r="U246" s="11">
        <f t="shared" si="14"/>
        <v>7.2799999999999994</v>
      </c>
    </row>
    <row r="247" spans="1:21" ht="20.75" customHeight="1" x14ac:dyDescent="0.35">
      <c r="A247" s="11" t="s">
        <v>405</v>
      </c>
      <c r="B247" s="12" t="s">
        <v>1012</v>
      </c>
      <c r="C247" s="13" t="s">
        <v>1812</v>
      </c>
      <c r="D247" s="11" t="s">
        <v>310</v>
      </c>
      <c r="E247" s="8">
        <v>0</v>
      </c>
      <c r="F247" s="8">
        <v>66</v>
      </c>
      <c r="G247" s="8">
        <v>66</v>
      </c>
      <c r="H247" s="8">
        <v>3</v>
      </c>
      <c r="I247" s="8">
        <v>3</v>
      </c>
      <c r="J247" s="8">
        <v>0</v>
      </c>
      <c r="K247" s="8">
        <v>1</v>
      </c>
      <c r="L247" s="8">
        <v>15</v>
      </c>
      <c r="M247" s="8">
        <v>58</v>
      </c>
      <c r="N247" s="8">
        <v>27</v>
      </c>
      <c r="O247" s="8">
        <v>8</v>
      </c>
      <c r="P247" s="8">
        <v>69</v>
      </c>
      <c r="Q247" s="8">
        <v>24</v>
      </c>
      <c r="R247" s="11">
        <f t="shared" si="15"/>
        <v>156.5</v>
      </c>
      <c r="S247" s="11">
        <f t="shared" si="12"/>
        <v>10.433333333333334</v>
      </c>
      <c r="T247" s="11">
        <f t="shared" si="13"/>
        <v>7.3033333333333328</v>
      </c>
      <c r="U247" s="11">
        <f t="shared" si="14"/>
        <v>7.3033333333333328</v>
      </c>
    </row>
    <row r="248" spans="1:21" ht="20.75" customHeight="1" x14ac:dyDescent="0.35">
      <c r="A248" s="11" t="s">
        <v>96</v>
      </c>
      <c r="B248" s="12" t="s">
        <v>754</v>
      </c>
      <c r="C248" s="13" t="s">
        <v>1812</v>
      </c>
      <c r="D248" s="11" t="s">
        <v>317</v>
      </c>
      <c r="E248" s="8">
        <v>0</v>
      </c>
      <c r="F248" s="8">
        <v>68</v>
      </c>
      <c r="G248" s="8">
        <v>68</v>
      </c>
      <c r="H248" s="8">
        <v>3</v>
      </c>
      <c r="I248" s="8">
        <v>3</v>
      </c>
      <c r="J248" s="8">
        <v>0</v>
      </c>
      <c r="K248" s="8">
        <v>2</v>
      </c>
      <c r="L248" s="8">
        <v>16</v>
      </c>
      <c r="M248" s="8">
        <v>66</v>
      </c>
      <c r="N248" s="8">
        <v>30</v>
      </c>
      <c r="O248" s="8">
        <v>8</v>
      </c>
      <c r="P248" s="8">
        <v>60</v>
      </c>
      <c r="Q248" s="8">
        <v>26</v>
      </c>
      <c r="R248" s="11">
        <f t="shared" si="15"/>
        <v>153</v>
      </c>
      <c r="S248" s="11">
        <f t="shared" si="12"/>
        <v>10.199999999999999</v>
      </c>
      <c r="T248" s="11">
        <f t="shared" si="13"/>
        <v>7.1399999999999988</v>
      </c>
      <c r="U248" s="11">
        <f t="shared" si="14"/>
        <v>7.1399999999999988</v>
      </c>
    </row>
    <row r="249" spans="1:21" ht="20.75" customHeight="1" x14ac:dyDescent="0.35">
      <c r="A249" s="11" t="s">
        <v>103</v>
      </c>
      <c r="B249" s="12" t="s">
        <v>264</v>
      </c>
      <c r="C249" s="13" t="s">
        <v>1812</v>
      </c>
      <c r="D249" s="11" t="s">
        <v>300</v>
      </c>
      <c r="E249" s="8">
        <v>0</v>
      </c>
      <c r="F249" s="8">
        <v>66</v>
      </c>
      <c r="G249" s="8">
        <v>66</v>
      </c>
      <c r="H249" s="8">
        <v>3</v>
      </c>
      <c r="I249" s="8">
        <v>3</v>
      </c>
      <c r="J249" s="8">
        <v>0</v>
      </c>
      <c r="K249" s="8">
        <v>3</v>
      </c>
      <c r="L249" s="8">
        <v>14</v>
      </c>
      <c r="M249" s="8">
        <v>66</v>
      </c>
      <c r="N249" s="8">
        <v>34</v>
      </c>
      <c r="O249" s="8">
        <v>9</v>
      </c>
      <c r="P249" s="8">
        <v>65</v>
      </c>
      <c r="Q249" s="8">
        <v>30</v>
      </c>
      <c r="R249" s="11">
        <f t="shared" si="15"/>
        <v>149</v>
      </c>
      <c r="S249" s="11">
        <f t="shared" si="12"/>
        <v>9.9333333333333336</v>
      </c>
      <c r="T249" s="11">
        <f t="shared" si="13"/>
        <v>5.96</v>
      </c>
      <c r="U249" s="11">
        <f t="shared" si="14"/>
        <v>5.96</v>
      </c>
    </row>
    <row r="250" spans="1:21" ht="20.75" customHeight="1" x14ac:dyDescent="0.35">
      <c r="A250" s="11" t="s">
        <v>64</v>
      </c>
      <c r="B250" s="12" t="s">
        <v>154</v>
      </c>
      <c r="C250" s="13" t="s">
        <v>1812</v>
      </c>
      <c r="D250" s="11" t="s">
        <v>306</v>
      </c>
      <c r="E250" s="8">
        <v>0</v>
      </c>
      <c r="F250" s="8">
        <v>54</v>
      </c>
      <c r="G250" s="8">
        <v>54</v>
      </c>
      <c r="H250" s="8">
        <v>3</v>
      </c>
      <c r="I250" s="8">
        <v>2</v>
      </c>
      <c r="J250" s="8">
        <v>0</v>
      </c>
      <c r="K250" s="8">
        <v>4</v>
      </c>
      <c r="L250" s="8">
        <v>12</v>
      </c>
      <c r="M250" s="8">
        <v>50</v>
      </c>
      <c r="N250" s="8">
        <v>21</v>
      </c>
      <c r="O250" s="8">
        <v>6</v>
      </c>
      <c r="P250" s="8">
        <v>55</v>
      </c>
      <c r="Q250" s="8">
        <v>12</v>
      </c>
      <c r="R250" s="11">
        <f t="shared" si="15"/>
        <v>161.5</v>
      </c>
      <c r="S250" s="11">
        <f t="shared" si="12"/>
        <v>10.766666666666667</v>
      </c>
      <c r="T250" s="11">
        <f t="shared" si="13"/>
        <v>7.5366666666666671</v>
      </c>
      <c r="U250" s="11">
        <f t="shared" si="14"/>
        <v>7.5366666666666671</v>
      </c>
    </row>
    <row r="251" spans="1:21" ht="20.75" customHeight="1" x14ac:dyDescent="0.35">
      <c r="A251" s="11" t="s">
        <v>1036</v>
      </c>
      <c r="B251" s="12" t="s">
        <v>1037</v>
      </c>
      <c r="C251" s="13" t="s">
        <v>1812</v>
      </c>
      <c r="D251" s="11" t="s">
        <v>298</v>
      </c>
      <c r="E251" s="8">
        <v>0</v>
      </c>
      <c r="F251" s="8">
        <v>68</v>
      </c>
      <c r="G251" s="8">
        <v>68</v>
      </c>
      <c r="H251" s="8">
        <v>3</v>
      </c>
      <c r="I251" s="8">
        <v>3</v>
      </c>
      <c r="J251" s="8">
        <v>0</v>
      </c>
      <c r="K251" s="8">
        <v>1</v>
      </c>
      <c r="L251" s="8">
        <v>14</v>
      </c>
      <c r="M251" s="8">
        <v>61</v>
      </c>
      <c r="N251" s="8">
        <v>28</v>
      </c>
      <c r="O251" s="8">
        <v>8</v>
      </c>
      <c r="P251" s="8">
        <v>70</v>
      </c>
      <c r="Q251" s="8">
        <v>23</v>
      </c>
      <c r="R251" s="11">
        <f t="shared" si="15"/>
        <v>154.5</v>
      </c>
      <c r="S251" s="11">
        <f t="shared" si="12"/>
        <v>10.3</v>
      </c>
      <c r="T251" s="11">
        <f t="shared" si="13"/>
        <v>7.21</v>
      </c>
      <c r="U251" s="11">
        <f t="shared" si="14"/>
        <v>7.21</v>
      </c>
    </row>
    <row r="252" spans="1:21" ht="20.75" customHeight="1" x14ac:dyDescent="0.35">
      <c r="A252" s="11" t="s">
        <v>335</v>
      </c>
      <c r="B252" s="12" t="s">
        <v>1605</v>
      </c>
      <c r="C252" s="13" t="s">
        <v>1812</v>
      </c>
      <c r="D252" s="11" t="s">
        <v>316</v>
      </c>
      <c r="E252" s="8">
        <v>0</v>
      </c>
      <c r="F252" s="8">
        <v>65</v>
      </c>
      <c r="G252" s="8">
        <v>65</v>
      </c>
      <c r="H252" s="8">
        <v>3</v>
      </c>
      <c r="I252" s="8">
        <v>3</v>
      </c>
      <c r="J252" s="8">
        <v>0</v>
      </c>
      <c r="K252" s="8">
        <v>1</v>
      </c>
      <c r="L252" s="8">
        <v>15</v>
      </c>
      <c r="M252" s="8">
        <v>58</v>
      </c>
      <c r="N252" s="8">
        <v>25</v>
      </c>
      <c r="O252" s="8">
        <v>7</v>
      </c>
      <c r="P252" s="8">
        <v>68</v>
      </c>
      <c r="Q252" s="8">
        <v>23</v>
      </c>
      <c r="R252" s="11">
        <f t="shared" si="15"/>
        <v>156.5</v>
      </c>
      <c r="S252" s="11">
        <f t="shared" si="12"/>
        <v>10.433333333333334</v>
      </c>
      <c r="T252" s="11">
        <f t="shared" si="13"/>
        <v>7.3033333333333328</v>
      </c>
      <c r="U252" s="11">
        <f t="shared" si="14"/>
        <v>7.3033333333333328</v>
      </c>
    </row>
    <row r="253" spans="1:21" ht="20.75" customHeight="1" x14ac:dyDescent="0.35">
      <c r="A253" s="11" t="s">
        <v>516</v>
      </c>
      <c r="B253" s="12" t="s">
        <v>515</v>
      </c>
      <c r="C253" s="13" t="s">
        <v>1812</v>
      </c>
      <c r="D253" s="11" t="s">
        <v>296</v>
      </c>
      <c r="E253" s="8">
        <v>0</v>
      </c>
      <c r="F253" s="8">
        <v>56</v>
      </c>
      <c r="G253" s="8">
        <v>56</v>
      </c>
      <c r="H253" s="8">
        <v>3</v>
      </c>
      <c r="I253" s="8">
        <v>3</v>
      </c>
      <c r="J253" s="8">
        <v>0</v>
      </c>
      <c r="K253" s="8">
        <v>4</v>
      </c>
      <c r="L253" s="8">
        <v>12</v>
      </c>
      <c r="M253" s="8">
        <v>47</v>
      </c>
      <c r="N253" s="8">
        <v>24</v>
      </c>
      <c r="O253" s="8">
        <v>7</v>
      </c>
      <c r="P253" s="8">
        <v>66</v>
      </c>
      <c r="Q253" s="8">
        <v>26</v>
      </c>
      <c r="R253" s="11">
        <f t="shared" si="15"/>
        <v>157.5</v>
      </c>
      <c r="S253" s="11">
        <f t="shared" si="12"/>
        <v>10.5</v>
      </c>
      <c r="T253" s="11">
        <f t="shared" si="13"/>
        <v>7.35</v>
      </c>
      <c r="U253" s="11">
        <f t="shared" si="14"/>
        <v>7.35</v>
      </c>
    </row>
    <row r="254" spans="1:21" ht="20.75" customHeight="1" x14ac:dyDescent="0.35">
      <c r="A254" s="11" t="s">
        <v>1235</v>
      </c>
      <c r="B254" s="12" t="s">
        <v>479</v>
      </c>
      <c r="C254" s="13" t="s">
        <v>1812</v>
      </c>
      <c r="D254" s="11" t="s">
        <v>297</v>
      </c>
      <c r="E254" s="8">
        <v>0</v>
      </c>
      <c r="F254" s="8">
        <v>59</v>
      </c>
      <c r="G254" s="8">
        <v>59</v>
      </c>
      <c r="H254" s="8">
        <v>3</v>
      </c>
      <c r="I254" s="8">
        <v>3</v>
      </c>
      <c r="J254" s="8">
        <v>0</v>
      </c>
      <c r="K254" s="8">
        <v>5</v>
      </c>
      <c r="L254" s="8">
        <v>11</v>
      </c>
      <c r="M254" s="8">
        <v>55</v>
      </c>
      <c r="N254" s="8">
        <v>25</v>
      </c>
      <c r="O254" s="8">
        <v>6</v>
      </c>
      <c r="P254" s="8">
        <v>59</v>
      </c>
      <c r="Q254" s="8">
        <v>22</v>
      </c>
      <c r="R254" s="11">
        <f t="shared" si="15"/>
        <v>156</v>
      </c>
      <c r="S254" s="11">
        <f t="shared" si="12"/>
        <v>10.4</v>
      </c>
      <c r="T254" s="11">
        <f t="shared" si="13"/>
        <v>7.2799999999999994</v>
      </c>
      <c r="U254" s="11">
        <f t="shared" si="14"/>
        <v>7.2799999999999994</v>
      </c>
    </row>
    <row r="255" spans="1:21" ht="20.75" customHeight="1" x14ac:dyDescent="0.35">
      <c r="A255" s="11" t="s">
        <v>497</v>
      </c>
      <c r="B255" s="12" t="s">
        <v>2020</v>
      </c>
      <c r="C255" s="13" t="s">
        <v>1812</v>
      </c>
      <c r="D255" s="11" t="s">
        <v>307</v>
      </c>
      <c r="E255" s="8">
        <v>0</v>
      </c>
      <c r="F255" s="8">
        <v>56</v>
      </c>
      <c r="G255" s="8">
        <v>56</v>
      </c>
      <c r="H255" s="8">
        <v>3</v>
      </c>
      <c r="I255" s="8">
        <v>3</v>
      </c>
      <c r="J255" s="8">
        <v>0</v>
      </c>
      <c r="K255" s="8">
        <v>4</v>
      </c>
      <c r="L255" s="8">
        <v>11</v>
      </c>
      <c r="M255" s="8">
        <v>48</v>
      </c>
      <c r="N255" s="8">
        <v>22</v>
      </c>
      <c r="O255" s="8">
        <v>7</v>
      </c>
      <c r="P255" s="8">
        <v>63</v>
      </c>
      <c r="Q255" s="8">
        <v>19</v>
      </c>
      <c r="R255" s="11">
        <f t="shared" si="15"/>
        <v>158</v>
      </c>
      <c r="S255" s="11">
        <f t="shared" si="12"/>
        <v>10.533333333333333</v>
      </c>
      <c r="T255" s="11">
        <f t="shared" si="13"/>
        <v>7.3733333333333331</v>
      </c>
      <c r="U255" s="11">
        <f t="shared" si="14"/>
        <v>7.3733333333333331</v>
      </c>
    </row>
    <row r="256" spans="1:21" ht="20.75" customHeight="1" x14ac:dyDescent="0.35">
      <c r="A256" s="11" t="s">
        <v>37</v>
      </c>
      <c r="B256" s="12" t="s">
        <v>94</v>
      </c>
      <c r="C256" s="13" t="s">
        <v>1812</v>
      </c>
      <c r="D256" s="11" t="s">
        <v>1046</v>
      </c>
      <c r="E256" s="8">
        <v>0</v>
      </c>
      <c r="F256" s="8">
        <v>61</v>
      </c>
      <c r="G256" s="8">
        <v>61</v>
      </c>
      <c r="H256" s="8">
        <v>3</v>
      </c>
      <c r="I256" s="8">
        <v>3</v>
      </c>
      <c r="J256" s="8">
        <v>0</v>
      </c>
      <c r="K256" s="8">
        <v>1</v>
      </c>
      <c r="L256" s="8">
        <v>15</v>
      </c>
      <c r="M256" s="8">
        <v>52</v>
      </c>
      <c r="N256" s="8">
        <v>25</v>
      </c>
      <c r="O256" s="8">
        <v>7</v>
      </c>
      <c r="P256" s="8">
        <v>67</v>
      </c>
      <c r="Q256" s="8">
        <v>23</v>
      </c>
      <c r="R256" s="11">
        <f t="shared" si="15"/>
        <v>154.5</v>
      </c>
      <c r="S256" s="11">
        <f t="shared" si="12"/>
        <v>10.3</v>
      </c>
      <c r="T256" s="11">
        <f t="shared" si="13"/>
        <v>7.21</v>
      </c>
      <c r="U256" s="11">
        <f t="shared" si="14"/>
        <v>7.21</v>
      </c>
    </row>
    <row r="257" spans="1:21" ht="20.75" customHeight="1" x14ac:dyDescent="0.35">
      <c r="A257" s="11" t="s">
        <v>70</v>
      </c>
      <c r="B257" s="12" t="s">
        <v>175</v>
      </c>
      <c r="C257" s="13" t="s">
        <v>1812</v>
      </c>
      <c r="D257" s="11" t="s">
        <v>363</v>
      </c>
      <c r="E257" s="8">
        <v>0</v>
      </c>
      <c r="F257" s="8">
        <v>68</v>
      </c>
      <c r="G257" s="8">
        <v>68</v>
      </c>
      <c r="H257" s="8">
        <v>3</v>
      </c>
      <c r="I257" s="8">
        <v>3</v>
      </c>
      <c r="J257" s="8">
        <v>0</v>
      </c>
      <c r="K257" s="8">
        <v>3</v>
      </c>
      <c r="L257" s="8">
        <v>15</v>
      </c>
      <c r="M257" s="8">
        <v>72</v>
      </c>
      <c r="N257" s="8">
        <v>31</v>
      </c>
      <c r="O257" s="8">
        <v>8</v>
      </c>
      <c r="P257" s="8">
        <v>51</v>
      </c>
      <c r="Q257" s="8">
        <v>21</v>
      </c>
      <c r="R257" s="11">
        <f t="shared" si="15"/>
        <v>148.5</v>
      </c>
      <c r="S257" s="11">
        <f t="shared" si="12"/>
        <v>9.9</v>
      </c>
      <c r="T257" s="11">
        <f t="shared" si="13"/>
        <v>5.94</v>
      </c>
      <c r="U257" s="11">
        <f t="shared" si="14"/>
        <v>5.94</v>
      </c>
    </row>
    <row r="258" spans="1:21" ht="20.75" customHeight="1" x14ac:dyDescent="0.35">
      <c r="A258" s="11" t="s">
        <v>328</v>
      </c>
      <c r="B258" s="12" t="s">
        <v>1263</v>
      </c>
      <c r="C258" s="13" t="s">
        <v>1812</v>
      </c>
      <c r="D258" s="11" t="s">
        <v>304</v>
      </c>
      <c r="E258" s="8">
        <v>0</v>
      </c>
      <c r="F258" s="8">
        <v>65</v>
      </c>
      <c r="G258" s="8">
        <v>65</v>
      </c>
      <c r="H258" s="8">
        <v>3</v>
      </c>
      <c r="I258" s="8">
        <v>3</v>
      </c>
      <c r="J258" s="8">
        <v>0</v>
      </c>
      <c r="K258" s="8">
        <v>1</v>
      </c>
      <c r="L258" s="8">
        <v>17</v>
      </c>
      <c r="M258" s="8">
        <v>65</v>
      </c>
      <c r="N258" s="8">
        <v>31</v>
      </c>
      <c r="O258" s="8">
        <v>8</v>
      </c>
      <c r="P258" s="8">
        <v>58</v>
      </c>
      <c r="Q258" s="8">
        <v>23</v>
      </c>
      <c r="R258" s="11">
        <f t="shared" si="15"/>
        <v>148</v>
      </c>
      <c r="S258" s="11">
        <f t="shared" ref="S258:S321" si="16">R258/15</f>
        <v>9.8666666666666671</v>
      </c>
      <c r="T258" s="11">
        <f t="shared" ref="T258:T321" si="17">IF(R258 &gt;= 550,S258*1.35,IF(R258 &gt;= 500,S258*1.3,IF(R258 &gt;= 450,S258*1.25,IF(R258 &gt;= 400,S258*1.2,IF(R258 &gt;= 350,S258*1.1,IF(R258 &gt;= 300,S258,IF(R258 &gt;= 250,S258*0.9,IF(R258 &gt;= 200,S258*0.8,IF(R258 &gt;= 150,S258*0.7,IF(R258 &gt;= 100,S258*0.6,IF(R258 &gt;= 50,S258*0.5,S258*0.4)))))))))))</f>
        <v>5.92</v>
      </c>
      <c r="U258" s="11">
        <f t="shared" ref="U258:U321" si="18">IF(T258 &lt; 1.5,1,T258)</f>
        <v>5.92</v>
      </c>
    </row>
    <row r="259" spans="1:21" ht="20.75" customHeight="1" x14ac:dyDescent="0.35">
      <c r="A259" s="11" t="s">
        <v>1603</v>
      </c>
      <c r="B259" s="12" t="s">
        <v>269</v>
      </c>
      <c r="C259" s="13" t="s">
        <v>1812</v>
      </c>
      <c r="D259" s="11" t="s">
        <v>314</v>
      </c>
      <c r="E259" s="8">
        <v>3</v>
      </c>
      <c r="F259" s="8">
        <v>61</v>
      </c>
      <c r="G259" s="8">
        <v>75.2</v>
      </c>
      <c r="H259" s="8">
        <v>4</v>
      </c>
      <c r="I259" s="8">
        <v>4</v>
      </c>
      <c r="J259" s="8">
        <v>1</v>
      </c>
      <c r="K259" s="8">
        <v>0</v>
      </c>
      <c r="L259" s="8">
        <v>11</v>
      </c>
      <c r="M259" s="8">
        <v>73</v>
      </c>
      <c r="N259" s="8">
        <v>33</v>
      </c>
      <c r="O259" s="8">
        <v>11</v>
      </c>
      <c r="P259" s="8">
        <v>67</v>
      </c>
      <c r="Q259" s="8">
        <v>20</v>
      </c>
      <c r="R259" s="11">
        <f t="shared" ref="R259:R322" si="19">G259+(10*H259)-(3*I259)+(3*J259)+(7*K259)+(4*L259)-(0.5*M259)-(0.5*N259)+P259-Q259</f>
        <v>144.19999999999999</v>
      </c>
      <c r="S259" s="11">
        <f t="shared" si="16"/>
        <v>9.6133333333333333</v>
      </c>
      <c r="T259" s="11">
        <f t="shared" si="17"/>
        <v>5.7679999999999998</v>
      </c>
      <c r="U259" s="11">
        <f t="shared" si="18"/>
        <v>5.7679999999999998</v>
      </c>
    </row>
    <row r="260" spans="1:21" ht="20.75" customHeight="1" x14ac:dyDescent="0.35">
      <c r="A260" s="11" t="s">
        <v>1073</v>
      </c>
      <c r="B260" s="12" t="s">
        <v>1074</v>
      </c>
      <c r="C260" s="13" t="s">
        <v>1812</v>
      </c>
      <c r="D260" s="11" t="s">
        <v>296</v>
      </c>
      <c r="E260" s="8">
        <v>19</v>
      </c>
      <c r="F260" s="8">
        <v>19</v>
      </c>
      <c r="G260" s="8">
        <v>107.2</v>
      </c>
      <c r="H260" s="8">
        <v>5</v>
      </c>
      <c r="I260" s="8">
        <v>8</v>
      </c>
      <c r="J260" s="8">
        <v>7</v>
      </c>
      <c r="K260" s="8">
        <v>0</v>
      </c>
      <c r="L260" s="8">
        <v>0</v>
      </c>
      <c r="M260" s="8">
        <v>109</v>
      </c>
      <c r="N260" s="8">
        <v>58</v>
      </c>
      <c r="O260" s="8">
        <v>17</v>
      </c>
      <c r="P260" s="8">
        <v>92</v>
      </c>
      <c r="Q260" s="8">
        <v>44</v>
      </c>
      <c r="R260" s="11">
        <f t="shared" si="19"/>
        <v>118.69999999999999</v>
      </c>
      <c r="S260" s="11">
        <f t="shared" si="16"/>
        <v>7.9133333333333322</v>
      </c>
      <c r="T260" s="11">
        <f t="shared" si="17"/>
        <v>4.7479999999999993</v>
      </c>
      <c r="U260" s="11">
        <f t="shared" si="18"/>
        <v>4.7479999999999993</v>
      </c>
    </row>
    <row r="261" spans="1:21" ht="20.75" customHeight="1" x14ac:dyDescent="0.35">
      <c r="A261" s="11" t="s">
        <v>158</v>
      </c>
      <c r="B261" s="12" t="s">
        <v>1043</v>
      </c>
      <c r="C261" s="13" t="s">
        <v>1812</v>
      </c>
      <c r="D261" s="11" t="s">
        <v>310</v>
      </c>
      <c r="E261" s="8">
        <v>15</v>
      </c>
      <c r="F261" s="8">
        <v>15</v>
      </c>
      <c r="G261" s="8">
        <v>83</v>
      </c>
      <c r="H261" s="8">
        <v>5</v>
      </c>
      <c r="I261" s="8">
        <v>5</v>
      </c>
      <c r="J261" s="8">
        <v>8</v>
      </c>
      <c r="K261" s="8">
        <v>0</v>
      </c>
      <c r="L261" s="8">
        <v>0</v>
      </c>
      <c r="M261" s="8">
        <v>78</v>
      </c>
      <c r="N261" s="8">
        <v>33</v>
      </c>
      <c r="O261" s="8">
        <v>10</v>
      </c>
      <c r="P261" s="8">
        <v>79</v>
      </c>
      <c r="Q261" s="8">
        <v>23</v>
      </c>
      <c r="R261" s="11">
        <f t="shared" si="19"/>
        <v>142.5</v>
      </c>
      <c r="S261" s="11">
        <f t="shared" si="16"/>
        <v>9.5</v>
      </c>
      <c r="T261" s="11">
        <f t="shared" si="17"/>
        <v>5.7</v>
      </c>
      <c r="U261" s="11">
        <f t="shared" si="18"/>
        <v>5.7</v>
      </c>
    </row>
    <row r="262" spans="1:21" ht="20.75" customHeight="1" x14ac:dyDescent="0.35">
      <c r="A262" s="11" t="s">
        <v>95</v>
      </c>
      <c r="B262" s="12" t="s">
        <v>771</v>
      </c>
      <c r="C262" s="13" t="s">
        <v>1812</v>
      </c>
      <c r="D262" s="11" t="s">
        <v>314</v>
      </c>
      <c r="E262" s="8">
        <v>0</v>
      </c>
      <c r="F262" s="8">
        <v>52</v>
      </c>
      <c r="G262" s="8">
        <v>52</v>
      </c>
      <c r="H262" s="8">
        <v>3</v>
      </c>
      <c r="I262" s="8">
        <v>2</v>
      </c>
      <c r="J262" s="8">
        <v>0</v>
      </c>
      <c r="K262" s="8">
        <v>2</v>
      </c>
      <c r="L262" s="8">
        <v>14</v>
      </c>
      <c r="M262" s="8">
        <v>43</v>
      </c>
      <c r="N262" s="8">
        <v>19</v>
      </c>
      <c r="O262" s="8">
        <v>6</v>
      </c>
      <c r="P262" s="8">
        <v>59</v>
      </c>
      <c r="Q262" s="8">
        <v>19</v>
      </c>
      <c r="R262" s="11">
        <f t="shared" si="19"/>
        <v>155</v>
      </c>
      <c r="S262" s="11">
        <f t="shared" si="16"/>
        <v>10.333333333333334</v>
      </c>
      <c r="T262" s="11">
        <f t="shared" si="17"/>
        <v>7.2333333333333334</v>
      </c>
      <c r="U262" s="11">
        <f t="shared" si="18"/>
        <v>7.2333333333333334</v>
      </c>
    </row>
    <row r="263" spans="1:21" ht="20.75" customHeight="1" x14ac:dyDescent="0.35">
      <c r="A263" s="11" t="s">
        <v>401</v>
      </c>
      <c r="B263" s="12" t="s">
        <v>1055</v>
      </c>
      <c r="C263" s="13" t="s">
        <v>1812</v>
      </c>
      <c r="D263" s="11" t="s">
        <v>312</v>
      </c>
      <c r="E263" s="8">
        <v>0</v>
      </c>
      <c r="F263" s="8">
        <v>64</v>
      </c>
      <c r="G263" s="8">
        <v>64</v>
      </c>
      <c r="H263" s="8">
        <v>3</v>
      </c>
      <c r="I263" s="8">
        <v>3</v>
      </c>
      <c r="J263" s="8">
        <v>0</v>
      </c>
      <c r="K263" s="8">
        <v>0</v>
      </c>
      <c r="L263" s="8">
        <v>14</v>
      </c>
      <c r="M263" s="8">
        <v>55</v>
      </c>
      <c r="N263" s="8">
        <v>28</v>
      </c>
      <c r="O263" s="8">
        <v>9</v>
      </c>
      <c r="P263" s="8">
        <v>71</v>
      </c>
      <c r="Q263" s="8">
        <v>25</v>
      </c>
      <c r="R263" s="11">
        <f t="shared" si="19"/>
        <v>145.5</v>
      </c>
      <c r="S263" s="11">
        <f t="shared" si="16"/>
        <v>9.6999999999999993</v>
      </c>
      <c r="T263" s="11">
        <f t="shared" si="17"/>
        <v>5.8199999999999994</v>
      </c>
      <c r="U263" s="11">
        <f t="shared" si="18"/>
        <v>5.8199999999999994</v>
      </c>
    </row>
    <row r="264" spans="1:21" ht="20.75" customHeight="1" x14ac:dyDescent="0.35">
      <c r="A264" s="11" t="s">
        <v>93</v>
      </c>
      <c r="B264" s="12" t="s">
        <v>1470</v>
      </c>
      <c r="C264" s="13" t="s">
        <v>1812</v>
      </c>
      <c r="D264" s="11" t="s">
        <v>1050</v>
      </c>
      <c r="E264" s="8">
        <v>0</v>
      </c>
      <c r="F264" s="8">
        <v>62</v>
      </c>
      <c r="G264" s="8">
        <v>62</v>
      </c>
      <c r="H264" s="8">
        <v>3</v>
      </c>
      <c r="I264" s="8">
        <v>3</v>
      </c>
      <c r="J264" s="8">
        <v>0</v>
      </c>
      <c r="K264" s="8">
        <v>2</v>
      </c>
      <c r="L264" s="8">
        <v>13</v>
      </c>
      <c r="M264" s="8">
        <v>57</v>
      </c>
      <c r="N264" s="8">
        <v>25</v>
      </c>
      <c r="O264" s="8">
        <v>6</v>
      </c>
      <c r="P264" s="8">
        <v>63</v>
      </c>
      <c r="Q264" s="8">
        <v>23</v>
      </c>
      <c r="R264" s="11">
        <f t="shared" si="19"/>
        <v>148</v>
      </c>
      <c r="S264" s="11">
        <f t="shared" si="16"/>
        <v>9.8666666666666671</v>
      </c>
      <c r="T264" s="11">
        <f t="shared" si="17"/>
        <v>5.92</v>
      </c>
      <c r="U264" s="11">
        <f t="shared" si="18"/>
        <v>5.92</v>
      </c>
    </row>
    <row r="265" spans="1:21" ht="20.75" customHeight="1" x14ac:dyDescent="0.35">
      <c r="A265" s="11" t="s">
        <v>851</v>
      </c>
      <c r="B265" s="12" t="s">
        <v>783</v>
      </c>
      <c r="C265" s="13" t="s">
        <v>1812</v>
      </c>
      <c r="D265" s="11" t="s">
        <v>306</v>
      </c>
      <c r="E265" s="8">
        <v>0</v>
      </c>
      <c r="F265" s="8">
        <v>65</v>
      </c>
      <c r="G265" s="8">
        <v>65</v>
      </c>
      <c r="H265" s="8">
        <v>3</v>
      </c>
      <c r="I265" s="8">
        <v>3</v>
      </c>
      <c r="J265" s="8">
        <v>0</v>
      </c>
      <c r="K265" s="8">
        <v>1</v>
      </c>
      <c r="L265" s="8">
        <v>14</v>
      </c>
      <c r="M265" s="8">
        <v>64</v>
      </c>
      <c r="N265" s="8">
        <v>30</v>
      </c>
      <c r="O265" s="8">
        <v>9</v>
      </c>
      <c r="P265" s="8">
        <v>58</v>
      </c>
      <c r="Q265" s="8">
        <v>17</v>
      </c>
      <c r="R265" s="11">
        <f t="shared" si="19"/>
        <v>143</v>
      </c>
      <c r="S265" s="11">
        <f t="shared" si="16"/>
        <v>9.5333333333333332</v>
      </c>
      <c r="T265" s="11">
        <f t="shared" si="17"/>
        <v>5.72</v>
      </c>
      <c r="U265" s="11">
        <f t="shared" si="18"/>
        <v>5.72</v>
      </c>
    </row>
    <row r="266" spans="1:21" ht="20.75" customHeight="1" x14ac:dyDescent="0.35">
      <c r="A266" s="11" t="s">
        <v>330</v>
      </c>
      <c r="B266" s="12" t="s">
        <v>1358</v>
      </c>
      <c r="C266" s="13" t="s">
        <v>1812</v>
      </c>
      <c r="D266" s="11" t="s">
        <v>316</v>
      </c>
      <c r="E266" s="8">
        <v>11</v>
      </c>
      <c r="F266" s="8">
        <v>37</v>
      </c>
      <c r="G266" s="8">
        <v>89</v>
      </c>
      <c r="H266" s="8">
        <v>5</v>
      </c>
      <c r="I266" s="8">
        <v>5</v>
      </c>
      <c r="J266" s="8">
        <v>5</v>
      </c>
      <c r="K266" s="8">
        <v>0</v>
      </c>
      <c r="L266" s="8">
        <v>1</v>
      </c>
      <c r="M266" s="8">
        <v>86</v>
      </c>
      <c r="N266" s="8">
        <v>41</v>
      </c>
      <c r="O266" s="8">
        <v>13</v>
      </c>
      <c r="P266" s="8">
        <v>80</v>
      </c>
      <c r="Q266" s="8">
        <v>28</v>
      </c>
      <c r="R266" s="11">
        <f t="shared" si="19"/>
        <v>131.5</v>
      </c>
      <c r="S266" s="11">
        <f t="shared" si="16"/>
        <v>8.7666666666666675</v>
      </c>
      <c r="T266" s="11">
        <f t="shared" si="17"/>
        <v>5.2600000000000007</v>
      </c>
      <c r="U266" s="11">
        <f t="shared" si="18"/>
        <v>5.2600000000000007</v>
      </c>
    </row>
    <row r="267" spans="1:21" ht="20.75" customHeight="1" x14ac:dyDescent="0.35">
      <c r="A267" s="11" t="s">
        <v>1482</v>
      </c>
      <c r="B267" s="12" t="s">
        <v>1483</v>
      </c>
      <c r="C267" s="13" t="s">
        <v>1812</v>
      </c>
      <c r="D267" s="11" t="s">
        <v>317</v>
      </c>
      <c r="E267" s="8">
        <v>0</v>
      </c>
      <c r="F267" s="8">
        <v>63</v>
      </c>
      <c r="G267" s="8">
        <v>63</v>
      </c>
      <c r="H267" s="8">
        <v>3</v>
      </c>
      <c r="I267" s="8">
        <v>3</v>
      </c>
      <c r="J267" s="8">
        <v>0</v>
      </c>
      <c r="K267" s="8">
        <v>1</v>
      </c>
      <c r="L267" s="8">
        <v>13</v>
      </c>
      <c r="M267" s="8">
        <v>54</v>
      </c>
      <c r="N267" s="8">
        <v>25</v>
      </c>
      <c r="O267" s="8">
        <v>7</v>
      </c>
      <c r="P267" s="8">
        <v>68</v>
      </c>
      <c r="Q267" s="8">
        <v>24</v>
      </c>
      <c r="R267" s="11">
        <f t="shared" si="19"/>
        <v>147.5</v>
      </c>
      <c r="S267" s="11">
        <f t="shared" si="16"/>
        <v>9.8333333333333339</v>
      </c>
      <c r="T267" s="11">
        <f t="shared" si="17"/>
        <v>5.9</v>
      </c>
      <c r="U267" s="11">
        <f t="shared" si="18"/>
        <v>5.9</v>
      </c>
    </row>
    <row r="268" spans="1:21" ht="20.75" customHeight="1" x14ac:dyDescent="0.35">
      <c r="A268" s="11" t="s">
        <v>90</v>
      </c>
      <c r="B268" s="12" t="s">
        <v>380</v>
      </c>
      <c r="C268" s="13" t="s">
        <v>1812</v>
      </c>
      <c r="D268" s="11" t="s">
        <v>296</v>
      </c>
      <c r="E268" s="8">
        <v>0</v>
      </c>
      <c r="F268" s="8">
        <v>58</v>
      </c>
      <c r="G268" s="8">
        <v>58</v>
      </c>
      <c r="H268" s="8">
        <v>3</v>
      </c>
      <c r="I268" s="8">
        <v>3</v>
      </c>
      <c r="J268" s="8">
        <v>0</v>
      </c>
      <c r="K268" s="8">
        <v>3</v>
      </c>
      <c r="L268" s="8">
        <v>11</v>
      </c>
      <c r="M268" s="8">
        <v>51</v>
      </c>
      <c r="N268" s="8">
        <v>24</v>
      </c>
      <c r="O268" s="8">
        <v>7</v>
      </c>
      <c r="P268" s="8">
        <v>63</v>
      </c>
      <c r="Q268" s="8">
        <v>21</v>
      </c>
      <c r="R268" s="11">
        <f t="shared" si="19"/>
        <v>148.5</v>
      </c>
      <c r="S268" s="11">
        <f t="shared" si="16"/>
        <v>9.9</v>
      </c>
      <c r="T268" s="11">
        <f t="shared" si="17"/>
        <v>5.94</v>
      </c>
      <c r="U268" s="11">
        <f t="shared" si="18"/>
        <v>5.94</v>
      </c>
    </row>
    <row r="269" spans="1:21" ht="20.75" customHeight="1" x14ac:dyDescent="0.35">
      <c r="A269" s="11" t="s">
        <v>152</v>
      </c>
      <c r="B269" s="12" t="s">
        <v>1610</v>
      </c>
      <c r="C269" s="13" t="s">
        <v>1812</v>
      </c>
      <c r="D269" s="11" t="s">
        <v>323</v>
      </c>
      <c r="E269" s="8">
        <v>15</v>
      </c>
      <c r="F269" s="8">
        <v>46</v>
      </c>
      <c r="G269" s="8">
        <v>110.1</v>
      </c>
      <c r="H269" s="8">
        <v>5</v>
      </c>
      <c r="I269" s="8">
        <v>8</v>
      </c>
      <c r="J269" s="8">
        <v>5</v>
      </c>
      <c r="K269" s="8">
        <v>0</v>
      </c>
      <c r="L269" s="8">
        <v>1</v>
      </c>
      <c r="M269" s="8">
        <v>116</v>
      </c>
      <c r="N269" s="8">
        <v>58</v>
      </c>
      <c r="O269" s="8">
        <v>18</v>
      </c>
      <c r="P269" s="8">
        <v>84</v>
      </c>
      <c r="Q269" s="8">
        <v>38</v>
      </c>
      <c r="R269" s="11">
        <f t="shared" si="19"/>
        <v>114.1</v>
      </c>
      <c r="S269" s="11">
        <f t="shared" si="16"/>
        <v>7.6066666666666665</v>
      </c>
      <c r="T269" s="11">
        <f t="shared" si="17"/>
        <v>4.5640000000000001</v>
      </c>
      <c r="U269" s="11">
        <f t="shared" si="18"/>
        <v>4.5640000000000001</v>
      </c>
    </row>
    <row r="270" spans="1:21" ht="20.75" customHeight="1" x14ac:dyDescent="0.35">
      <c r="A270" s="11" t="s">
        <v>57</v>
      </c>
      <c r="B270" s="12" t="s">
        <v>1114</v>
      </c>
      <c r="C270" s="13" t="s">
        <v>1812</v>
      </c>
      <c r="D270" s="11" t="s">
        <v>300</v>
      </c>
      <c r="E270" s="8">
        <v>16</v>
      </c>
      <c r="F270" s="8">
        <v>34</v>
      </c>
      <c r="G270" s="8">
        <v>107.1</v>
      </c>
      <c r="H270" s="8">
        <v>5</v>
      </c>
      <c r="I270" s="8">
        <v>8</v>
      </c>
      <c r="J270" s="8">
        <v>5</v>
      </c>
      <c r="K270" s="8">
        <v>0</v>
      </c>
      <c r="L270" s="8">
        <v>1</v>
      </c>
      <c r="M270" s="8">
        <v>118</v>
      </c>
      <c r="N270" s="8">
        <v>61</v>
      </c>
      <c r="O270" s="8">
        <v>16</v>
      </c>
      <c r="P270" s="8">
        <v>89</v>
      </c>
      <c r="Q270" s="8">
        <v>41</v>
      </c>
      <c r="R270" s="11">
        <f t="shared" si="19"/>
        <v>110.6</v>
      </c>
      <c r="S270" s="11">
        <f t="shared" si="16"/>
        <v>7.3733333333333331</v>
      </c>
      <c r="T270" s="11">
        <f t="shared" si="17"/>
        <v>4.4239999999999995</v>
      </c>
      <c r="U270" s="11">
        <f t="shared" si="18"/>
        <v>4.4239999999999995</v>
      </c>
    </row>
    <row r="271" spans="1:21" ht="20.75" customHeight="1" x14ac:dyDescent="0.35">
      <c r="A271" s="11" t="s">
        <v>47</v>
      </c>
      <c r="B271" s="12" t="s">
        <v>476</v>
      </c>
      <c r="C271" s="13" t="s">
        <v>1812</v>
      </c>
      <c r="D271" s="11" t="s">
        <v>311</v>
      </c>
      <c r="E271" s="8">
        <v>0</v>
      </c>
      <c r="F271" s="8">
        <v>58</v>
      </c>
      <c r="G271" s="8">
        <v>58</v>
      </c>
      <c r="H271" s="8">
        <v>3</v>
      </c>
      <c r="I271" s="8">
        <v>3</v>
      </c>
      <c r="J271" s="8">
        <v>0</v>
      </c>
      <c r="K271" s="8">
        <v>1</v>
      </c>
      <c r="L271" s="8">
        <v>14</v>
      </c>
      <c r="M271" s="8">
        <v>51</v>
      </c>
      <c r="N271" s="8">
        <v>24</v>
      </c>
      <c r="O271" s="8">
        <v>7</v>
      </c>
      <c r="P271" s="8">
        <v>64</v>
      </c>
      <c r="Q271" s="8">
        <v>22</v>
      </c>
      <c r="R271" s="11">
        <f t="shared" si="19"/>
        <v>146.5</v>
      </c>
      <c r="S271" s="11">
        <f t="shared" si="16"/>
        <v>9.7666666666666675</v>
      </c>
      <c r="T271" s="11">
        <f t="shared" si="17"/>
        <v>5.86</v>
      </c>
      <c r="U271" s="11">
        <f t="shared" si="18"/>
        <v>5.86</v>
      </c>
    </row>
    <row r="272" spans="1:21" ht="20.75" customHeight="1" x14ac:dyDescent="0.35">
      <c r="A272" s="11" t="s">
        <v>66</v>
      </c>
      <c r="B272" s="12" t="s">
        <v>1019</v>
      </c>
      <c r="C272" s="13" t="s">
        <v>1812</v>
      </c>
      <c r="D272" s="11" t="s">
        <v>1523</v>
      </c>
      <c r="E272" s="8">
        <v>11</v>
      </c>
      <c r="F272" s="8">
        <v>45</v>
      </c>
      <c r="G272" s="8">
        <v>97</v>
      </c>
      <c r="H272" s="8">
        <v>5</v>
      </c>
      <c r="I272" s="8">
        <v>6</v>
      </c>
      <c r="J272" s="8">
        <v>4</v>
      </c>
      <c r="K272" s="8">
        <v>0</v>
      </c>
      <c r="L272" s="8">
        <v>1</v>
      </c>
      <c r="M272" s="8">
        <v>95</v>
      </c>
      <c r="N272" s="8">
        <v>48</v>
      </c>
      <c r="O272" s="8">
        <v>13</v>
      </c>
      <c r="P272" s="8">
        <v>89</v>
      </c>
      <c r="Q272" s="8">
        <v>41</v>
      </c>
      <c r="R272" s="11">
        <f t="shared" si="19"/>
        <v>121.5</v>
      </c>
      <c r="S272" s="11">
        <f t="shared" si="16"/>
        <v>8.1</v>
      </c>
      <c r="T272" s="11">
        <f t="shared" si="17"/>
        <v>4.8599999999999994</v>
      </c>
      <c r="U272" s="11">
        <f t="shared" si="18"/>
        <v>4.8599999999999994</v>
      </c>
    </row>
    <row r="273" spans="1:21" ht="20.75" customHeight="1" x14ac:dyDescent="0.35">
      <c r="A273" s="11" t="s">
        <v>35</v>
      </c>
      <c r="B273" s="12" t="s">
        <v>770</v>
      </c>
      <c r="C273" s="13" t="s">
        <v>1812</v>
      </c>
      <c r="D273" s="11" t="s">
        <v>323</v>
      </c>
      <c r="E273" s="8">
        <v>18</v>
      </c>
      <c r="F273" s="8">
        <v>29</v>
      </c>
      <c r="G273" s="8">
        <v>109</v>
      </c>
      <c r="H273" s="8">
        <v>5</v>
      </c>
      <c r="I273" s="8">
        <v>8</v>
      </c>
      <c r="J273" s="8">
        <v>6</v>
      </c>
      <c r="K273" s="8">
        <v>0</v>
      </c>
      <c r="L273" s="8">
        <v>1</v>
      </c>
      <c r="M273" s="8">
        <v>117</v>
      </c>
      <c r="N273" s="8">
        <v>60</v>
      </c>
      <c r="O273" s="8">
        <v>17</v>
      </c>
      <c r="P273" s="8">
        <v>82</v>
      </c>
      <c r="Q273" s="8">
        <v>42</v>
      </c>
      <c r="R273" s="11">
        <f t="shared" si="19"/>
        <v>108.5</v>
      </c>
      <c r="S273" s="11">
        <f t="shared" si="16"/>
        <v>7.2333333333333334</v>
      </c>
      <c r="T273" s="11">
        <f t="shared" si="17"/>
        <v>4.34</v>
      </c>
      <c r="U273" s="11">
        <f t="shared" si="18"/>
        <v>4.34</v>
      </c>
    </row>
    <row r="274" spans="1:21" ht="20.75" customHeight="1" x14ac:dyDescent="0.35">
      <c r="A274" s="11" t="s">
        <v>57</v>
      </c>
      <c r="B274" s="12" t="s">
        <v>350</v>
      </c>
      <c r="C274" s="13" t="s">
        <v>1812</v>
      </c>
      <c r="D274" s="11" t="s">
        <v>297</v>
      </c>
      <c r="E274" s="8">
        <v>0</v>
      </c>
      <c r="F274" s="8">
        <v>64</v>
      </c>
      <c r="G274" s="8">
        <v>64</v>
      </c>
      <c r="H274" s="8">
        <v>3</v>
      </c>
      <c r="I274" s="8">
        <v>3</v>
      </c>
      <c r="J274" s="8">
        <v>0</v>
      </c>
      <c r="K274" s="8">
        <v>1</v>
      </c>
      <c r="L274" s="8">
        <v>16</v>
      </c>
      <c r="M274" s="8">
        <v>66</v>
      </c>
      <c r="N274" s="8">
        <v>29</v>
      </c>
      <c r="O274" s="8">
        <v>6</v>
      </c>
      <c r="P274" s="8">
        <v>52</v>
      </c>
      <c r="Q274" s="8">
        <v>21</v>
      </c>
      <c r="R274" s="11">
        <f t="shared" si="19"/>
        <v>139.5</v>
      </c>
      <c r="S274" s="11">
        <f t="shared" si="16"/>
        <v>9.3000000000000007</v>
      </c>
      <c r="T274" s="11">
        <f t="shared" si="17"/>
        <v>5.58</v>
      </c>
      <c r="U274" s="11">
        <f t="shared" si="18"/>
        <v>5.58</v>
      </c>
    </row>
    <row r="275" spans="1:21" ht="20.75" customHeight="1" x14ac:dyDescent="0.35">
      <c r="A275" s="11" t="s">
        <v>523</v>
      </c>
      <c r="B275" s="12" t="s">
        <v>1383</v>
      </c>
      <c r="C275" s="13" t="s">
        <v>1812</v>
      </c>
      <c r="D275" s="11" t="s">
        <v>312</v>
      </c>
      <c r="E275" s="8">
        <v>13</v>
      </c>
      <c r="F275" s="8">
        <v>29</v>
      </c>
      <c r="G275" s="8">
        <v>87</v>
      </c>
      <c r="H275" s="8">
        <v>5</v>
      </c>
      <c r="I275" s="8">
        <v>6</v>
      </c>
      <c r="J275" s="8">
        <v>5</v>
      </c>
      <c r="K275" s="8">
        <v>0</v>
      </c>
      <c r="L275" s="8">
        <v>1</v>
      </c>
      <c r="M275" s="8">
        <v>82</v>
      </c>
      <c r="N275" s="8">
        <v>44</v>
      </c>
      <c r="O275" s="8">
        <v>13</v>
      </c>
      <c r="P275" s="8">
        <v>86</v>
      </c>
      <c r="Q275" s="8">
        <v>37</v>
      </c>
      <c r="R275" s="11">
        <f t="shared" si="19"/>
        <v>124</v>
      </c>
      <c r="S275" s="11">
        <f t="shared" si="16"/>
        <v>8.2666666666666675</v>
      </c>
      <c r="T275" s="11">
        <f t="shared" si="17"/>
        <v>4.96</v>
      </c>
      <c r="U275" s="11">
        <f t="shared" si="18"/>
        <v>4.96</v>
      </c>
    </row>
    <row r="276" spans="1:21" ht="20.75" customHeight="1" x14ac:dyDescent="0.35">
      <c r="A276" s="11" t="s">
        <v>57</v>
      </c>
      <c r="B276" s="12" t="s">
        <v>1946</v>
      </c>
      <c r="C276" s="13" t="s">
        <v>1812</v>
      </c>
      <c r="D276" s="11" t="s">
        <v>312</v>
      </c>
      <c r="E276" s="8">
        <v>10</v>
      </c>
      <c r="F276" s="8">
        <v>44</v>
      </c>
      <c r="G276" s="8">
        <v>89.1</v>
      </c>
      <c r="H276" s="8">
        <v>5</v>
      </c>
      <c r="I276" s="8">
        <v>5</v>
      </c>
      <c r="J276" s="8">
        <v>4</v>
      </c>
      <c r="K276" s="8">
        <v>0</v>
      </c>
      <c r="L276" s="8">
        <v>1</v>
      </c>
      <c r="M276" s="8">
        <v>88</v>
      </c>
      <c r="N276" s="8">
        <v>43</v>
      </c>
      <c r="O276" s="8">
        <v>12</v>
      </c>
      <c r="P276" s="8">
        <v>84</v>
      </c>
      <c r="Q276" s="8">
        <v>34</v>
      </c>
      <c r="R276" s="11">
        <f t="shared" si="19"/>
        <v>124.6</v>
      </c>
      <c r="S276" s="11">
        <f t="shared" si="16"/>
        <v>8.3066666666666666</v>
      </c>
      <c r="T276" s="11">
        <f t="shared" si="17"/>
        <v>4.984</v>
      </c>
      <c r="U276" s="11">
        <f t="shared" si="18"/>
        <v>4.984</v>
      </c>
    </row>
    <row r="277" spans="1:21" ht="20.75" customHeight="1" x14ac:dyDescent="0.35">
      <c r="A277" s="11" t="s">
        <v>706</v>
      </c>
      <c r="B277" s="12" t="s">
        <v>432</v>
      </c>
      <c r="C277" s="13" t="s">
        <v>1812</v>
      </c>
      <c r="D277" s="11" t="s">
        <v>1047</v>
      </c>
      <c r="E277" s="8">
        <v>0</v>
      </c>
      <c r="F277" s="8">
        <v>59</v>
      </c>
      <c r="G277" s="8">
        <v>59</v>
      </c>
      <c r="H277" s="8">
        <v>3</v>
      </c>
      <c r="I277" s="8">
        <v>3</v>
      </c>
      <c r="J277" s="8">
        <v>0</v>
      </c>
      <c r="K277" s="8">
        <v>2</v>
      </c>
      <c r="L277" s="8">
        <v>12</v>
      </c>
      <c r="M277" s="8">
        <v>53</v>
      </c>
      <c r="N277" s="8">
        <v>24</v>
      </c>
      <c r="O277" s="8">
        <v>7</v>
      </c>
      <c r="P277" s="8">
        <v>61</v>
      </c>
      <c r="Q277" s="8">
        <v>21</v>
      </c>
      <c r="R277" s="11">
        <f t="shared" si="19"/>
        <v>143.5</v>
      </c>
      <c r="S277" s="11">
        <f t="shared" si="16"/>
        <v>9.5666666666666664</v>
      </c>
      <c r="T277" s="11">
        <f t="shared" si="17"/>
        <v>5.7399999999999993</v>
      </c>
      <c r="U277" s="11">
        <f t="shared" si="18"/>
        <v>5.7399999999999993</v>
      </c>
    </row>
    <row r="278" spans="1:21" ht="20.75" customHeight="1" x14ac:dyDescent="0.35">
      <c r="A278" s="11" t="s">
        <v>71</v>
      </c>
      <c r="B278" s="12" t="s">
        <v>897</v>
      </c>
      <c r="C278" s="13" t="s">
        <v>1812</v>
      </c>
      <c r="D278" s="11" t="s">
        <v>314</v>
      </c>
      <c r="E278" s="8">
        <v>0</v>
      </c>
      <c r="F278" s="8">
        <v>62</v>
      </c>
      <c r="G278" s="8">
        <v>62</v>
      </c>
      <c r="H278" s="8">
        <v>3</v>
      </c>
      <c r="I278" s="8">
        <v>3</v>
      </c>
      <c r="J278" s="8">
        <v>0</v>
      </c>
      <c r="K278" s="8">
        <v>1</v>
      </c>
      <c r="L278" s="8">
        <v>14</v>
      </c>
      <c r="M278" s="8">
        <v>57</v>
      </c>
      <c r="N278" s="8">
        <v>26</v>
      </c>
      <c r="O278" s="8">
        <v>7</v>
      </c>
      <c r="P278" s="8">
        <v>60</v>
      </c>
      <c r="Q278" s="8">
        <v>23</v>
      </c>
      <c r="R278" s="11">
        <f t="shared" si="19"/>
        <v>141.5</v>
      </c>
      <c r="S278" s="11">
        <f t="shared" si="16"/>
        <v>9.4333333333333336</v>
      </c>
      <c r="T278" s="11">
        <f t="shared" si="17"/>
        <v>5.66</v>
      </c>
      <c r="U278" s="11">
        <f t="shared" si="18"/>
        <v>5.66</v>
      </c>
    </row>
    <row r="279" spans="1:21" ht="20.75" customHeight="1" x14ac:dyDescent="0.35">
      <c r="A279" s="11" t="s">
        <v>1887</v>
      </c>
      <c r="B279" s="12" t="s">
        <v>1888</v>
      </c>
      <c r="C279" s="13" t="s">
        <v>1812</v>
      </c>
      <c r="D279" s="11" t="s">
        <v>1047</v>
      </c>
      <c r="E279" s="8">
        <v>0</v>
      </c>
      <c r="F279" s="8">
        <v>61</v>
      </c>
      <c r="G279" s="8">
        <v>61</v>
      </c>
      <c r="H279" s="8">
        <v>3</v>
      </c>
      <c r="I279" s="8">
        <v>3</v>
      </c>
      <c r="J279" s="8">
        <v>0</v>
      </c>
      <c r="K279" s="8">
        <v>2</v>
      </c>
      <c r="L279" s="8">
        <v>14</v>
      </c>
      <c r="M279" s="8">
        <v>57</v>
      </c>
      <c r="N279" s="8">
        <v>26</v>
      </c>
      <c r="O279" s="8">
        <v>7</v>
      </c>
      <c r="P279" s="8">
        <v>57</v>
      </c>
      <c r="Q279" s="8">
        <v>26</v>
      </c>
      <c r="R279" s="11">
        <f t="shared" si="19"/>
        <v>141.5</v>
      </c>
      <c r="S279" s="11">
        <f t="shared" si="16"/>
        <v>9.4333333333333336</v>
      </c>
      <c r="T279" s="11">
        <f t="shared" si="17"/>
        <v>5.66</v>
      </c>
      <c r="U279" s="11">
        <f t="shared" si="18"/>
        <v>5.66</v>
      </c>
    </row>
    <row r="280" spans="1:21" ht="20.75" customHeight="1" x14ac:dyDescent="0.35">
      <c r="A280" s="11" t="s">
        <v>679</v>
      </c>
      <c r="B280" s="12" t="s">
        <v>1667</v>
      </c>
      <c r="C280" s="13" t="s">
        <v>1812</v>
      </c>
      <c r="D280" s="11" t="s">
        <v>302</v>
      </c>
      <c r="E280" s="8">
        <v>0</v>
      </c>
      <c r="F280" s="8">
        <v>64</v>
      </c>
      <c r="G280" s="8">
        <v>64</v>
      </c>
      <c r="H280" s="8">
        <v>3</v>
      </c>
      <c r="I280" s="8">
        <v>3</v>
      </c>
      <c r="J280" s="8">
        <v>0</v>
      </c>
      <c r="K280" s="8">
        <v>2</v>
      </c>
      <c r="L280" s="8">
        <v>13</v>
      </c>
      <c r="M280" s="8">
        <v>61</v>
      </c>
      <c r="N280" s="8">
        <v>32</v>
      </c>
      <c r="O280" s="8">
        <v>9</v>
      </c>
      <c r="P280" s="8">
        <v>59</v>
      </c>
      <c r="Q280" s="8">
        <v>28</v>
      </c>
      <c r="R280" s="11">
        <f t="shared" si="19"/>
        <v>135.5</v>
      </c>
      <c r="S280" s="11">
        <f t="shared" si="16"/>
        <v>9.0333333333333332</v>
      </c>
      <c r="T280" s="11">
        <f t="shared" si="17"/>
        <v>5.42</v>
      </c>
      <c r="U280" s="11">
        <f t="shared" si="18"/>
        <v>5.42</v>
      </c>
    </row>
    <row r="281" spans="1:21" ht="20.75" customHeight="1" x14ac:dyDescent="0.35">
      <c r="A281" s="11" t="s">
        <v>102</v>
      </c>
      <c r="B281" s="12" t="s">
        <v>879</v>
      </c>
      <c r="C281" s="13" t="s">
        <v>1812</v>
      </c>
      <c r="D281" s="11" t="s">
        <v>1047</v>
      </c>
      <c r="E281" s="8">
        <v>16</v>
      </c>
      <c r="F281" s="8">
        <v>24</v>
      </c>
      <c r="G281" s="8">
        <v>98.1</v>
      </c>
      <c r="H281" s="8">
        <v>5</v>
      </c>
      <c r="I281" s="8">
        <v>7</v>
      </c>
      <c r="J281" s="8">
        <v>6</v>
      </c>
      <c r="K281" s="8">
        <v>0</v>
      </c>
      <c r="L281" s="8">
        <v>1</v>
      </c>
      <c r="M281" s="8">
        <v>103</v>
      </c>
      <c r="N281" s="8">
        <v>51</v>
      </c>
      <c r="O281" s="8">
        <v>15</v>
      </c>
      <c r="P281" s="8">
        <v>75</v>
      </c>
      <c r="Q281" s="8">
        <v>31</v>
      </c>
      <c r="R281" s="11">
        <f t="shared" si="19"/>
        <v>116.1</v>
      </c>
      <c r="S281" s="11">
        <f t="shared" si="16"/>
        <v>7.7399999999999993</v>
      </c>
      <c r="T281" s="11">
        <f t="shared" si="17"/>
        <v>4.6439999999999992</v>
      </c>
      <c r="U281" s="11">
        <f t="shared" si="18"/>
        <v>4.6439999999999992</v>
      </c>
    </row>
    <row r="282" spans="1:21" ht="20.75" customHeight="1" x14ac:dyDescent="0.35">
      <c r="A282" s="11" t="s">
        <v>127</v>
      </c>
      <c r="B282" s="12" t="s">
        <v>1910</v>
      </c>
      <c r="C282" s="13" t="s">
        <v>1812</v>
      </c>
      <c r="D282" s="11" t="s">
        <v>302</v>
      </c>
      <c r="E282" s="8">
        <v>11</v>
      </c>
      <c r="F282" s="8">
        <v>41</v>
      </c>
      <c r="G282" s="8">
        <v>94.2</v>
      </c>
      <c r="H282" s="8">
        <v>5</v>
      </c>
      <c r="I282" s="8">
        <v>6</v>
      </c>
      <c r="J282" s="8">
        <v>5</v>
      </c>
      <c r="K282" s="8">
        <v>0</v>
      </c>
      <c r="L282" s="8">
        <v>1</v>
      </c>
      <c r="M282" s="8">
        <v>92</v>
      </c>
      <c r="N282" s="8">
        <v>43</v>
      </c>
      <c r="O282" s="8">
        <v>11</v>
      </c>
      <c r="P282" s="8">
        <v>85</v>
      </c>
      <c r="Q282" s="8">
        <v>39</v>
      </c>
      <c r="R282" s="11">
        <f t="shared" si="19"/>
        <v>123.69999999999999</v>
      </c>
      <c r="S282" s="11">
        <f t="shared" si="16"/>
        <v>8.2466666666666661</v>
      </c>
      <c r="T282" s="11">
        <f t="shared" si="17"/>
        <v>4.9479999999999995</v>
      </c>
      <c r="U282" s="11">
        <f t="shared" si="18"/>
        <v>4.9479999999999995</v>
      </c>
    </row>
    <row r="283" spans="1:21" ht="20.75" customHeight="1" x14ac:dyDescent="0.35">
      <c r="A283" s="11" t="s">
        <v>188</v>
      </c>
      <c r="B283" s="12" t="s">
        <v>795</v>
      </c>
      <c r="C283" s="13" t="s">
        <v>1812</v>
      </c>
      <c r="D283" s="11" t="s">
        <v>323</v>
      </c>
      <c r="E283" s="8">
        <v>2</v>
      </c>
      <c r="F283" s="8">
        <v>62</v>
      </c>
      <c r="G283" s="8">
        <v>69</v>
      </c>
      <c r="H283" s="8">
        <v>3</v>
      </c>
      <c r="I283" s="8">
        <v>4</v>
      </c>
      <c r="J283" s="8">
        <v>1</v>
      </c>
      <c r="K283" s="8">
        <v>2</v>
      </c>
      <c r="L283" s="8">
        <v>10</v>
      </c>
      <c r="M283" s="8">
        <v>63</v>
      </c>
      <c r="N283" s="8">
        <v>30</v>
      </c>
      <c r="O283" s="8">
        <v>8</v>
      </c>
      <c r="P283" s="8">
        <v>67</v>
      </c>
      <c r="Q283" s="8">
        <v>28</v>
      </c>
      <c r="R283" s="11">
        <f t="shared" si="19"/>
        <v>136.5</v>
      </c>
      <c r="S283" s="11">
        <f t="shared" si="16"/>
        <v>9.1</v>
      </c>
      <c r="T283" s="11">
        <f t="shared" si="17"/>
        <v>5.46</v>
      </c>
      <c r="U283" s="11">
        <f t="shared" si="18"/>
        <v>5.46</v>
      </c>
    </row>
    <row r="284" spans="1:21" ht="20.75" customHeight="1" x14ac:dyDescent="0.35">
      <c r="A284" s="11" t="s">
        <v>55</v>
      </c>
      <c r="B284" s="12" t="s">
        <v>880</v>
      </c>
      <c r="C284" s="13" t="s">
        <v>1812</v>
      </c>
      <c r="D284" s="11" t="s">
        <v>1050</v>
      </c>
      <c r="E284" s="8">
        <v>0</v>
      </c>
      <c r="F284" s="8">
        <v>64</v>
      </c>
      <c r="G284" s="8">
        <v>64</v>
      </c>
      <c r="H284" s="8">
        <v>3</v>
      </c>
      <c r="I284" s="8">
        <v>3</v>
      </c>
      <c r="J284" s="8">
        <v>0</v>
      </c>
      <c r="K284" s="8">
        <v>1</v>
      </c>
      <c r="L284" s="8">
        <v>14</v>
      </c>
      <c r="M284" s="8">
        <v>62</v>
      </c>
      <c r="N284" s="8">
        <v>29</v>
      </c>
      <c r="O284" s="8">
        <v>8</v>
      </c>
      <c r="P284" s="8">
        <v>59</v>
      </c>
      <c r="Q284" s="8">
        <v>24</v>
      </c>
      <c r="R284" s="11">
        <f t="shared" si="19"/>
        <v>137.5</v>
      </c>
      <c r="S284" s="11">
        <f t="shared" si="16"/>
        <v>9.1666666666666661</v>
      </c>
      <c r="T284" s="11">
        <f t="shared" si="17"/>
        <v>5.4999999999999991</v>
      </c>
      <c r="U284" s="11">
        <f t="shared" si="18"/>
        <v>5.4999999999999991</v>
      </c>
    </row>
    <row r="285" spans="1:21" ht="20.75" customHeight="1" x14ac:dyDescent="0.35">
      <c r="A285" s="11" t="s">
        <v>80</v>
      </c>
      <c r="B285" s="12" t="s">
        <v>1060</v>
      </c>
      <c r="C285" s="13" t="s">
        <v>1812</v>
      </c>
      <c r="D285" s="11" t="s">
        <v>316</v>
      </c>
      <c r="E285" s="8">
        <v>0</v>
      </c>
      <c r="F285" s="8">
        <v>64</v>
      </c>
      <c r="G285" s="8">
        <v>64</v>
      </c>
      <c r="H285" s="8">
        <v>3</v>
      </c>
      <c r="I285" s="8">
        <v>3</v>
      </c>
      <c r="J285" s="8">
        <v>0</v>
      </c>
      <c r="K285" s="8">
        <v>1</v>
      </c>
      <c r="L285" s="8">
        <v>13</v>
      </c>
      <c r="M285" s="8">
        <v>57</v>
      </c>
      <c r="N285" s="8">
        <v>25</v>
      </c>
      <c r="O285" s="8">
        <v>6</v>
      </c>
      <c r="P285" s="8">
        <v>67</v>
      </c>
      <c r="Q285" s="8">
        <v>29</v>
      </c>
      <c r="R285" s="11">
        <f t="shared" si="19"/>
        <v>141</v>
      </c>
      <c r="S285" s="11">
        <f t="shared" si="16"/>
        <v>9.4</v>
      </c>
      <c r="T285" s="11">
        <f t="shared" si="17"/>
        <v>5.64</v>
      </c>
      <c r="U285" s="11">
        <f t="shared" si="18"/>
        <v>5.64</v>
      </c>
    </row>
    <row r="286" spans="1:21" ht="20.75" customHeight="1" x14ac:dyDescent="0.35">
      <c r="A286" s="11" t="s">
        <v>1782</v>
      </c>
      <c r="B286" s="12" t="s">
        <v>1799</v>
      </c>
      <c r="C286" s="13" t="s">
        <v>1812</v>
      </c>
      <c r="D286" s="11" t="s">
        <v>363</v>
      </c>
      <c r="E286" s="8">
        <v>16</v>
      </c>
      <c r="F286" s="8">
        <v>16</v>
      </c>
      <c r="G286" s="8">
        <v>92.1</v>
      </c>
      <c r="H286" s="8">
        <v>5</v>
      </c>
      <c r="I286" s="8">
        <v>6</v>
      </c>
      <c r="J286" s="8">
        <v>8</v>
      </c>
      <c r="K286" s="8">
        <v>0</v>
      </c>
      <c r="L286" s="8">
        <v>0</v>
      </c>
      <c r="M286" s="8">
        <v>92</v>
      </c>
      <c r="N286" s="8">
        <v>41</v>
      </c>
      <c r="O286" s="8">
        <v>11</v>
      </c>
      <c r="P286" s="8">
        <v>76</v>
      </c>
      <c r="Q286" s="8">
        <v>33</v>
      </c>
      <c r="R286" s="11">
        <f t="shared" si="19"/>
        <v>124.6</v>
      </c>
      <c r="S286" s="11">
        <f t="shared" si="16"/>
        <v>8.3066666666666666</v>
      </c>
      <c r="T286" s="11">
        <f t="shared" si="17"/>
        <v>4.984</v>
      </c>
      <c r="U286" s="11">
        <f t="shared" si="18"/>
        <v>4.984</v>
      </c>
    </row>
    <row r="287" spans="1:21" ht="20.75" customHeight="1" x14ac:dyDescent="0.35">
      <c r="A287" s="11" t="s">
        <v>1629</v>
      </c>
      <c r="B287" s="12" t="s">
        <v>1630</v>
      </c>
      <c r="C287" s="13" t="s">
        <v>1812</v>
      </c>
      <c r="D287" s="11" t="s">
        <v>301</v>
      </c>
      <c r="E287" s="8">
        <v>13</v>
      </c>
      <c r="F287" s="8">
        <v>35</v>
      </c>
      <c r="G287" s="8">
        <v>95.1</v>
      </c>
      <c r="H287" s="8">
        <v>5</v>
      </c>
      <c r="I287" s="8">
        <v>6</v>
      </c>
      <c r="J287" s="8">
        <v>5</v>
      </c>
      <c r="K287" s="8">
        <v>0</v>
      </c>
      <c r="L287" s="8">
        <v>1</v>
      </c>
      <c r="M287" s="8">
        <v>99</v>
      </c>
      <c r="N287" s="8">
        <v>48</v>
      </c>
      <c r="O287" s="8">
        <v>14</v>
      </c>
      <c r="P287" s="8">
        <v>77</v>
      </c>
      <c r="Q287" s="8">
        <v>32</v>
      </c>
      <c r="R287" s="11">
        <f t="shared" si="19"/>
        <v>117.6</v>
      </c>
      <c r="S287" s="11">
        <f t="shared" si="16"/>
        <v>7.84</v>
      </c>
      <c r="T287" s="11">
        <f t="shared" si="17"/>
        <v>4.7039999999999997</v>
      </c>
      <c r="U287" s="11">
        <f t="shared" si="18"/>
        <v>4.7039999999999997</v>
      </c>
    </row>
    <row r="288" spans="1:21" ht="20.75" customHeight="1" x14ac:dyDescent="0.35">
      <c r="A288" s="11" t="s">
        <v>623</v>
      </c>
      <c r="B288" s="12" t="s">
        <v>134</v>
      </c>
      <c r="C288" s="13" t="s">
        <v>1812</v>
      </c>
      <c r="D288" s="11" t="s">
        <v>301</v>
      </c>
      <c r="E288" s="8">
        <v>0</v>
      </c>
      <c r="F288" s="8">
        <v>61</v>
      </c>
      <c r="G288" s="8">
        <v>61</v>
      </c>
      <c r="H288" s="8">
        <v>3</v>
      </c>
      <c r="I288" s="8">
        <v>3</v>
      </c>
      <c r="J288" s="8">
        <v>0</v>
      </c>
      <c r="K288" s="8">
        <v>1</v>
      </c>
      <c r="L288" s="8">
        <v>12</v>
      </c>
      <c r="M288" s="8">
        <v>55</v>
      </c>
      <c r="N288" s="8">
        <v>28</v>
      </c>
      <c r="O288" s="8">
        <v>9</v>
      </c>
      <c r="P288" s="8">
        <v>67</v>
      </c>
      <c r="Q288" s="8">
        <v>25</v>
      </c>
      <c r="R288" s="11">
        <f t="shared" si="19"/>
        <v>137.5</v>
      </c>
      <c r="S288" s="11">
        <f t="shared" si="16"/>
        <v>9.1666666666666661</v>
      </c>
      <c r="T288" s="11">
        <f t="shared" si="17"/>
        <v>5.4999999999999991</v>
      </c>
      <c r="U288" s="11">
        <f t="shared" si="18"/>
        <v>5.4999999999999991</v>
      </c>
    </row>
    <row r="289" spans="1:21" ht="20.75" customHeight="1" x14ac:dyDescent="0.35">
      <c r="A289" s="11" t="s">
        <v>39</v>
      </c>
      <c r="B289" s="12" t="s">
        <v>1325</v>
      </c>
      <c r="C289" s="13" t="s">
        <v>1812</v>
      </c>
      <c r="D289" s="11" t="s">
        <v>1049</v>
      </c>
      <c r="E289" s="8">
        <v>0</v>
      </c>
      <c r="F289" s="8">
        <v>61</v>
      </c>
      <c r="G289" s="8">
        <v>61</v>
      </c>
      <c r="H289" s="8">
        <v>3</v>
      </c>
      <c r="I289" s="8">
        <v>3</v>
      </c>
      <c r="J289" s="8">
        <v>0</v>
      </c>
      <c r="K289" s="8">
        <v>2</v>
      </c>
      <c r="L289" s="8">
        <v>13</v>
      </c>
      <c r="M289" s="8">
        <v>58</v>
      </c>
      <c r="N289" s="8">
        <v>27</v>
      </c>
      <c r="O289" s="8">
        <v>7</v>
      </c>
      <c r="P289" s="8">
        <v>57</v>
      </c>
      <c r="Q289" s="8">
        <v>24</v>
      </c>
      <c r="R289" s="11">
        <f t="shared" si="19"/>
        <v>138.5</v>
      </c>
      <c r="S289" s="11">
        <f t="shared" si="16"/>
        <v>9.2333333333333325</v>
      </c>
      <c r="T289" s="11">
        <f t="shared" si="17"/>
        <v>5.5399999999999991</v>
      </c>
      <c r="U289" s="11">
        <f t="shared" si="18"/>
        <v>5.5399999999999991</v>
      </c>
    </row>
    <row r="290" spans="1:21" ht="20.75" customHeight="1" x14ac:dyDescent="0.35">
      <c r="A290" s="11" t="s">
        <v>1706</v>
      </c>
      <c r="B290" s="12" t="s">
        <v>1707</v>
      </c>
      <c r="C290" s="13" t="s">
        <v>1812</v>
      </c>
      <c r="D290" s="11" t="s">
        <v>300</v>
      </c>
      <c r="E290" s="8">
        <v>21</v>
      </c>
      <c r="F290" s="8">
        <v>21</v>
      </c>
      <c r="G290" s="8">
        <v>115.2</v>
      </c>
      <c r="H290" s="8">
        <v>5</v>
      </c>
      <c r="I290" s="8">
        <v>9</v>
      </c>
      <c r="J290" s="8">
        <v>6</v>
      </c>
      <c r="K290" s="8">
        <v>0</v>
      </c>
      <c r="L290" s="8">
        <v>0</v>
      </c>
      <c r="M290" s="8">
        <v>144</v>
      </c>
      <c r="N290" s="8">
        <v>70</v>
      </c>
      <c r="O290" s="8">
        <v>21</v>
      </c>
      <c r="P290" s="8">
        <v>73</v>
      </c>
      <c r="Q290" s="8">
        <v>27</v>
      </c>
      <c r="R290" s="11">
        <f t="shared" si="19"/>
        <v>95.199999999999989</v>
      </c>
      <c r="S290" s="11">
        <f t="shared" si="16"/>
        <v>6.3466666666666658</v>
      </c>
      <c r="T290" s="11">
        <f t="shared" si="17"/>
        <v>3.1733333333333329</v>
      </c>
      <c r="U290" s="11">
        <f t="shared" si="18"/>
        <v>3.1733333333333329</v>
      </c>
    </row>
    <row r="291" spans="1:21" ht="20.75" customHeight="1" x14ac:dyDescent="0.35">
      <c r="A291" s="11" t="s">
        <v>127</v>
      </c>
      <c r="B291" s="12" t="s">
        <v>1820</v>
      </c>
      <c r="C291" s="13" t="s">
        <v>1812</v>
      </c>
      <c r="D291" s="11" t="s">
        <v>303</v>
      </c>
      <c r="E291" s="8">
        <v>15</v>
      </c>
      <c r="F291" s="8">
        <v>33</v>
      </c>
      <c r="G291" s="8">
        <v>98.1</v>
      </c>
      <c r="H291" s="8">
        <v>5</v>
      </c>
      <c r="I291" s="8">
        <v>6</v>
      </c>
      <c r="J291" s="8">
        <v>6</v>
      </c>
      <c r="K291" s="8">
        <v>0</v>
      </c>
      <c r="L291" s="8">
        <v>1</v>
      </c>
      <c r="M291" s="8">
        <v>102</v>
      </c>
      <c r="N291" s="8">
        <v>48</v>
      </c>
      <c r="O291" s="8">
        <v>13</v>
      </c>
      <c r="P291" s="8">
        <v>72</v>
      </c>
      <c r="Q291" s="8">
        <v>32</v>
      </c>
      <c r="R291" s="11">
        <f t="shared" si="19"/>
        <v>117.1</v>
      </c>
      <c r="S291" s="11">
        <f t="shared" si="16"/>
        <v>7.8066666666666666</v>
      </c>
      <c r="T291" s="11">
        <f t="shared" si="17"/>
        <v>4.6840000000000002</v>
      </c>
      <c r="U291" s="11">
        <f t="shared" si="18"/>
        <v>4.6840000000000002</v>
      </c>
    </row>
    <row r="292" spans="1:21" ht="20.75" customHeight="1" x14ac:dyDescent="0.35">
      <c r="A292" s="11" t="s">
        <v>541</v>
      </c>
      <c r="B292" s="12" t="s">
        <v>573</v>
      </c>
      <c r="C292" s="13" t="s">
        <v>1812</v>
      </c>
      <c r="D292" s="11" t="s">
        <v>302</v>
      </c>
      <c r="E292" s="8">
        <v>0</v>
      </c>
      <c r="F292" s="8">
        <v>60</v>
      </c>
      <c r="G292" s="8">
        <v>60</v>
      </c>
      <c r="H292" s="8">
        <v>3</v>
      </c>
      <c r="I292" s="8">
        <v>3</v>
      </c>
      <c r="J292" s="8">
        <v>0</v>
      </c>
      <c r="K292" s="8">
        <v>2</v>
      </c>
      <c r="L292" s="8">
        <v>12</v>
      </c>
      <c r="M292" s="8">
        <v>54</v>
      </c>
      <c r="N292" s="8">
        <v>26</v>
      </c>
      <c r="O292" s="8">
        <v>7</v>
      </c>
      <c r="P292" s="8">
        <v>61</v>
      </c>
      <c r="Q292" s="8">
        <v>25</v>
      </c>
      <c r="R292" s="11">
        <f t="shared" si="19"/>
        <v>139</v>
      </c>
      <c r="S292" s="11">
        <f t="shared" si="16"/>
        <v>9.2666666666666675</v>
      </c>
      <c r="T292" s="11">
        <f t="shared" si="17"/>
        <v>5.5600000000000005</v>
      </c>
      <c r="U292" s="11">
        <f t="shared" si="18"/>
        <v>5.5600000000000005</v>
      </c>
    </row>
    <row r="293" spans="1:21" ht="20.75" customHeight="1" x14ac:dyDescent="0.35">
      <c r="A293" s="11" t="s">
        <v>791</v>
      </c>
      <c r="B293" s="12" t="s">
        <v>808</v>
      </c>
      <c r="C293" s="13" t="s">
        <v>1812</v>
      </c>
      <c r="D293" s="11" t="s">
        <v>303</v>
      </c>
      <c r="E293" s="8">
        <v>0</v>
      </c>
      <c r="F293" s="8">
        <v>60</v>
      </c>
      <c r="G293" s="8">
        <v>60</v>
      </c>
      <c r="H293" s="8">
        <v>3</v>
      </c>
      <c r="I293" s="8">
        <v>3</v>
      </c>
      <c r="J293" s="8">
        <v>0</v>
      </c>
      <c r="K293" s="8">
        <v>2</v>
      </c>
      <c r="L293" s="8">
        <v>12</v>
      </c>
      <c r="M293" s="8">
        <v>53</v>
      </c>
      <c r="N293" s="8">
        <v>27</v>
      </c>
      <c r="O293" s="8">
        <v>8</v>
      </c>
      <c r="P293" s="8">
        <v>62</v>
      </c>
      <c r="Q293" s="8">
        <v>27</v>
      </c>
      <c r="R293" s="11">
        <f t="shared" si="19"/>
        <v>138</v>
      </c>
      <c r="S293" s="11">
        <f t="shared" si="16"/>
        <v>9.1999999999999993</v>
      </c>
      <c r="T293" s="11">
        <f t="shared" si="17"/>
        <v>5.52</v>
      </c>
      <c r="U293" s="11">
        <f t="shared" si="18"/>
        <v>5.52</v>
      </c>
    </row>
    <row r="294" spans="1:21" ht="20.75" customHeight="1" x14ac:dyDescent="0.35">
      <c r="A294" s="11" t="s">
        <v>39</v>
      </c>
      <c r="B294" s="12" t="s">
        <v>874</v>
      </c>
      <c r="C294" s="13" t="s">
        <v>1812</v>
      </c>
      <c r="D294" s="11" t="s">
        <v>302</v>
      </c>
      <c r="E294" s="8">
        <v>15</v>
      </c>
      <c r="F294" s="8">
        <v>33</v>
      </c>
      <c r="G294" s="8">
        <v>100.1</v>
      </c>
      <c r="H294" s="8">
        <v>5</v>
      </c>
      <c r="I294" s="8">
        <v>7</v>
      </c>
      <c r="J294" s="8">
        <v>5</v>
      </c>
      <c r="K294" s="8">
        <v>0</v>
      </c>
      <c r="L294" s="8">
        <v>1</v>
      </c>
      <c r="M294" s="8">
        <v>108</v>
      </c>
      <c r="N294" s="8">
        <v>55</v>
      </c>
      <c r="O294" s="8">
        <v>17</v>
      </c>
      <c r="P294" s="8">
        <v>73</v>
      </c>
      <c r="Q294" s="8">
        <v>30</v>
      </c>
      <c r="R294" s="11">
        <f t="shared" si="19"/>
        <v>109.6</v>
      </c>
      <c r="S294" s="11">
        <f t="shared" si="16"/>
        <v>7.3066666666666666</v>
      </c>
      <c r="T294" s="11">
        <f t="shared" si="17"/>
        <v>4.3839999999999995</v>
      </c>
      <c r="U294" s="11">
        <f t="shared" si="18"/>
        <v>4.3839999999999995</v>
      </c>
    </row>
    <row r="295" spans="1:21" ht="20.75" customHeight="1" x14ac:dyDescent="0.35">
      <c r="A295" s="11" t="s">
        <v>70</v>
      </c>
      <c r="B295" s="12" t="s">
        <v>796</v>
      </c>
      <c r="C295" s="13" t="s">
        <v>1812</v>
      </c>
      <c r="D295" s="11" t="s">
        <v>320</v>
      </c>
      <c r="E295" s="8">
        <v>0</v>
      </c>
      <c r="F295" s="8">
        <v>63</v>
      </c>
      <c r="G295" s="8">
        <v>63</v>
      </c>
      <c r="H295" s="8">
        <v>3</v>
      </c>
      <c r="I295" s="8">
        <v>3</v>
      </c>
      <c r="J295" s="8">
        <v>0</v>
      </c>
      <c r="K295" s="8">
        <v>0</v>
      </c>
      <c r="L295" s="8">
        <v>13</v>
      </c>
      <c r="M295" s="8">
        <v>56</v>
      </c>
      <c r="N295" s="8">
        <v>29</v>
      </c>
      <c r="O295" s="8">
        <v>8</v>
      </c>
      <c r="P295" s="8">
        <v>68</v>
      </c>
      <c r="Q295" s="8">
        <v>27</v>
      </c>
      <c r="R295" s="11">
        <f t="shared" si="19"/>
        <v>134.5</v>
      </c>
      <c r="S295" s="11">
        <f t="shared" si="16"/>
        <v>8.9666666666666668</v>
      </c>
      <c r="T295" s="11">
        <f t="shared" si="17"/>
        <v>5.38</v>
      </c>
      <c r="U295" s="11">
        <f t="shared" si="18"/>
        <v>5.38</v>
      </c>
    </row>
    <row r="296" spans="1:21" ht="20.75" customHeight="1" x14ac:dyDescent="0.35">
      <c r="A296" s="11" t="s">
        <v>412</v>
      </c>
      <c r="B296" s="12" t="s">
        <v>889</v>
      </c>
      <c r="C296" s="13" t="s">
        <v>1812</v>
      </c>
      <c r="D296" s="11" t="s">
        <v>301</v>
      </c>
      <c r="E296" s="8">
        <v>0</v>
      </c>
      <c r="F296" s="8">
        <v>62</v>
      </c>
      <c r="G296" s="8">
        <v>62</v>
      </c>
      <c r="H296" s="8">
        <v>3</v>
      </c>
      <c r="I296" s="8">
        <v>3</v>
      </c>
      <c r="J296" s="8">
        <v>0</v>
      </c>
      <c r="K296" s="8">
        <v>1</v>
      </c>
      <c r="L296" s="8">
        <v>13</v>
      </c>
      <c r="M296" s="8">
        <v>59</v>
      </c>
      <c r="N296" s="8">
        <v>28</v>
      </c>
      <c r="O296" s="8">
        <v>9</v>
      </c>
      <c r="P296" s="8">
        <v>59</v>
      </c>
      <c r="Q296" s="8">
        <v>22</v>
      </c>
      <c r="R296" s="11">
        <f t="shared" si="19"/>
        <v>135.5</v>
      </c>
      <c r="S296" s="11">
        <f t="shared" si="16"/>
        <v>9.0333333333333332</v>
      </c>
      <c r="T296" s="11">
        <f t="shared" si="17"/>
        <v>5.42</v>
      </c>
      <c r="U296" s="11">
        <f t="shared" si="18"/>
        <v>5.42</v>
      </c>
    </row>
    <row r="297" spans="1:21" ht="20.75" customHeight="1" x14ac:dyDescent="0.35">
      <c r="A297" s="11" t="s">
        <v>229</v>
      </c>
      <c r="B297" s="12" t="s">
        <v>1635</v>
      </c>
      <c r="C297" s="13" t="s">
        <v>1812</v>
      </c>
      <c r="D297" s="11" t="s">
        <v>318</v>
      </c>
      <c r="E297" s="8">
        <v>0</v>
      </c>
      <c r="F297" s="8">
        <v>61</v>
      </c>
      <c r="G297" s="8">
        <v>61</v>
      </c>
      <c r="H297" s="8">
        <v>3</v>
      </c>
      <c r="I297" s="8">
        <v>3</v>
      </c>
      <c r="J297" s="8">
        <v>0</v>
      </c>
      <c r="K297" s="8">
        <v>0</v>
      </c>
      <c r="L297" s="8">
        <v>14</v>
      </c>
      <c r="M297" s="8">
        <v>51</v>
      </c>
      <c r="N297" s="8">
        <v>27</v>
      </c>
      <c r="O297" s="8">
        <v>7</v>
      </c>
      <c r="P297" s="8">
        <v>70</v>
      </c>
      <c r="Q297" s="8">
        <v>33</v>
      </c>
      <c r="R297" s="11">
        <f t="shared" si="19"/>
        <v>136</v>
      </c>
      <c r="S297" s="11">
        <f t="shared" si="16"/>
        <v>9.0666666666666664</v>
      </c>
      <c r="T297" s="11">
        <f t="shared" si="17"/>
        <v>5.4399999999999995</v>
      </c>
      <c r="U297" s="11">
        <f t="shared" si="18"/>
        <v>5.4399999999999995</v>
      </c>
    </row>
    <row r="298" spans="1:21" ht="20.75" customHeight="1" x14ac:dyDescent="0.35">
      <c r="A298" s="11" t="s">
        <v>70</v>
      </c>
      <c r="B298" s="12" t="s">
        <v>1009</v>
      </c>
      <c r="C298" s="13" t="s">
        <v>1812</v>
      </c>
      <c r="D298" s="11" t="s">
        <v>305</v>
      </c>
      <c r="E298" s="8">
        <v>3</v>
      </c>
      <c r="F298" s="8">
        <v>57</v>
      </c>
      <c r="G298" s="8">
        <v>72.099999999999994</v>
      </c>
      <c r="H298" s="8">
        <v>4</v>
      </c>
      <c r="I298" s="8">
        <v>4</v>
      </c>
      <c r="J298" s="8">
        <v>1</v>
      </c>
      <c r="K298" s="8">
        <v>0</v>
      </c>
      <c r="L298" s="8">
        <v>7</v>
      </c>
      <c r="M298" s="8">
        <v>71</v>
      </c>
      <c r="N298" s="8">
        <v>34</v>
      </c>
      <c r="O298" s="8">
        <v>12</v>
      </c>
      <c r="P298" s="8">
        <v>68</v>
      </c>
      <c r="Q298" s="8">
        <v>18</v>
      </c>
      <c r="R298" s="11">
        <f t="shared" si="19"/>
        <v>128.6</v>
      </c>
      <c r="S298" s="11">
        <f t="shared" si="16"/>
        <v>8.5733333333333324</v>
      </c>
      <c r="T298" s="11">
        <f t="shared" si="17"/>
        <v>5.1439999999999992</v>
      </c>
      <c r="U298" s="11">
        <f t="shared" si="18"/>
        <v>5.1439999999999992</v>
      </c>
    </row>
    <row r="299" spans="1:21" ht="20.75" customHeight="1" x14ac:dyDescent="0.35">
      <c r="A299" s="11" t="s">
        <v>864</v>
      </c>
      <c r="B299" s="12" t="s">
        <v>883</v>
      </c>
      <c r="C299" s="13" t="s">
        <v>1812</v>
      </c>
      <c r="D299" s="11" t="s">
        <v>298</v>
      </c>
      <c r="E299" s="8">
        <v>0</v>
      </c>
      <c r="F299" s="8">
        <v>58</v>
      </c>
      <c r="G299" s="8">
        <v>58</v>
      </c>
      <c r="H299" s="8">
        <v>3</v>
      </c>
      <c r="I299" s="8">
        <v>3</v>
      </c>
      <c r="J299" s="8">
        <v>0</v>
      </c>
      <c r="K299" s="8">
        <v>0</v>
      </c>
      <c r="L299" s="8">
        <v>12</v>
      </c>
      <c r="M299" s="8">
        <v>48</v>
      </c>
      <c r="N299" s="8">
        <v>21</v>
      </c>
      <c r="O299" s="8">
        <v>6</v>
      </c>
      <c r="P299" s="8">
        <v>66</v>
      </c>
      <c r="Q299" s="8">
        <v>18</v>
      </c>
      <c r="R299" s="11">
        <f t="shared" si="19"/>
        <v>140.5</v>
      </c>
      <c r="S299" s="11">
        <f t="shared" si="16"/>
        <v>9.3666666666666671</v>
      </c>
      <c r="T299" s="11">
        <f t="shared" si="17"/>
        <v>5.62</v>
      </c>
      <c r="U299" s="11">
        <f t="shared" si="18"/>
        <v>5.62</v>
      </c>
    </row>
    <row r="300" spans="1:21" ht="20.75" customHeight="1" x14ac:dyDescent="0.35">
      <c r="A300" s="11" t="s">
        <v>132</v>
      </c>
      <c r="B300" s="12" t="s">
        <v>580</v>
      </c>
      <c r="C300" s="13" t="s">
        <v>1812</v>
      </c>
      <c r="D300" s="11" t="s">
        <v>315</v>
      </c>
      <c r="E300" s="8">
        <v>2</v>
      </c>
      <c r="F300" s="8">
        <v>59</v>
      </c>
      <c r="G300" s="8">
        <v>66</v>
      </c>
      <c r="H300" s="8">
        <v>3</v>
      </c>
      <c r="I300" s="8">
        <v>3</v>
      </c>
      <c r="J300" s="8">
        <v>1</v>
      </c>
      <c r="K300" s="8">
        <v>0</v>
      </c>
      <c r="L300" s="8">
        <v>12</v>
      </c>
      <c r="M300" s="8">
        <v>65</v>
      </c>
      <c r="N300" s="8">
        <v>28</v>
      </c>
      <c r="O300" s="8">
        <v>9</v>
      </c>
      <c r="P300" s="8">
        <v>58</v>
      </c>
      <c r="Q300" s="8">
        <v>17</v>
      </c>
      <c r="R300" s="11">
        <f t="shared" si="19"/>
        <v>132.5</v>
      </c>
      <c r="S300" s="11">
        <f t="shared" si="16"/>
        <v>8.8333333333333339</v>
      </c>
      <c r="T300" s="11">
        <f t="shared" si="17"/>
        <v>5.3</v>
      </c>
      <c r="U300" s="11">
        <f t="shared" si="18"/>
        <v>5.3</v>
      </c>
    </row>
    <row r="301" spans="1:21" ht="20.75" customHeight="1" x14ac:dyDescent="0.35">
      <c r="A301" s="11" t="s">
        <v>70</v>
      </c>
      <c r="B301" s="12" t="s">
        <v>224</v>
      </c>
      <c r="C301" s="13" t="s">
        <v>1812</v>
      </c>
      <c r="D301" s="11" t="s">
        <v>296</v>
      </c>
      <c r="E301" s="8">
        <v>18</v>
      </c>
      <c r="F301" s="8">
        <v>18</v>
      </c>
      <c r="G301" s="8">
        <v>99</v>
      </c>
      <c r="H301" s="8">
        <v>5</v>
      </c>
      <c r="I301" s="8">
        <v>7</v>
      </c>
      <c r="J301" s="8">
        <v>7</v>
      </c>
      <c r="K301" s="8">
        <v>0</v>
      </c>
      <c r="L301" s="8">
        <v>0</v>
      </c>
      <c r="M301" s="8">
        <v>103</v>
      </c>
      <c r="N301" s="8">
        <v>54</v>
      </c>
      <c r="O301" s="8">
        <v>16</v>
      </c>
      <c r="P301" s="8">
        <v>75</v>
      </c>
      <c r="Q301" s="8">
        <v>39</v>
      </c>
      <c r="R301" s="11">
        <f t="shared" si="19"/>
        <v>106.5</v>
      </c>
      <c r="S301" s="11">
        <f t="shared" si="16"/>
        <v>7.1</v>
      </c>
      <c r="T301" s="11">
        <f t="shared" si="17"/>
        <v>4.26</v>
      </c>
      <c r="U301" s="11">
        <f t="shared" si="18"/>
        <v>4.26</v>
      </c>
    </row>
    <row r="302" spans="1:21" ht="20.75" customHeight="1" x14ac:dyDescent="0.35">
      <c r="A302" s="11" t="s">
        <v>421</v>
      </c>
      <c r="B302" s="12" t="s">
        <v>196</v>
      </c>
      <c r="C302" s="13" t="s">
        <v>1812</v>
      </c>
      <c r="D302" s="11" t="s">
        <v>304</v>
      </c>
      <c r="E302" s="8">
        <v>10</v>
      </c>
      <c r="F302" s="8">
        <v>40</v>
      </c>
      <c r="G302" s="8">
        <v>83.2</v>
      </c>
      <c r="H302" s="8">
        <v>5</v>
      </c>
      <c r="I302" s="8">
        <v>5</v>
      </c>
      <c r="J302" s="8">
        <v>4</v>
      </c>
      <c r="K302" s="8">
        <v>0</v>
      </c>
      <c r="L302" s="8">
        <v>1</v>
      </c>
      <c r="M302" s="8">
        <v>79</v>
      </c>
      <c r="N302" s="8">
        <v>35</v>
      </c>
      <c r="O302" s="8">
        <v>9</v>
      </c>
      <c r="P302" s="8">
        <v>80</v>
      </c>
      <c r="Q302" s="8">
        <v>32</v>
      </c>
      <c r="R302" s="11">
        <f t="shared" si="19"/>
        <v>125.19999999999999</v>
      </c>
      <c r="S302" s="11">
        <f t="shared" si="16"/>
        <v>8.3466666666666658</v>
      </c>
      <c r="T302" s="11">
        <f t="shared" si="17"/>
        <v>5.0079999999999991</v>
      </c>
      <c r="U302" s="11">
        <f t="shared" si="18"/>
        <v>5.0079999999999991</v>
      </c>
    </row>
    <row r="303" spans="1:21" ht="20.75" customHeight="1" x14ac:dyDescent="0.35">
      <c r="A303" s="11" t="s">
        <v>1088</v>
      </c>
      <c r="B303" s="12" t="s">
        <v>1089</v>
      </c>
      <c r="C303" s="13" t="s">
        <v>1812</v>
      </c>
      <c r="D303" s="11" t="s">
        <v>363</v>
      </c>
      <c r="E303" s="8">
        <v>10</v>
      </c>
      <c r="F303" s="8">
        <v>48</v>
      </c>
      <c r="G303" s="8">
        <v>92.2</v>
      </c>
      <c r="H303" s="8">
        <v>5</v>
      </c>
      <c r="I303" s="8">
        <v>6</v>
      </c>
      <c r="J303" s="8">
        <v>4</v>
      </c>
      <c r="K303" s="8">
        <v>0</v>
      </c>
      <c r="L303" s="8">
        <v>1</v>
      </c>
      <c r="M303" s="8">
        <v>99</v>
      </c>
      <c r="N303" s="8">
        <v>45</v>
      </c>
      <c r="O303" s="8">
        <v>13</v>
      </c>
      <c r="P303" s="8">
        <v>67</v>
      </c>
      <c r="Q303" s="8">
        <v>20</v>
      </c>
      <c r="R303" s="11">
        <f t="shared" si="19"/>
        <v>115.19999999999999</v>
      </c>
      <c r="S303" s="11">
        <f t="shared" si="16"/>
        <v>7.6799999999999988</v>
      </c>
      <c r="T303" s="11">
        <f t="shared" si="17"/>
        <v>4.6079999999999988</v>
      </c>
      <c r="U303" s="11">
        <f t="shared" si="18"/>
        <v>4.6079999999999988</v>
      </c>
    </row>
    <row r="304" spans="1:21" ht="20.75" customHeight="1" x14ac:dyDescent="0.35">
      <c r="A304" s="11" t="s">
        <v>104</v>
      </c>
      <c r="B304" s="12" t="s">
        <v>140</v>
      </c>
      <c r="C304" s="13" t="s">
        <v>1812</v>
      </c>
      <c r="D304" s="11" t="s">
        <v>296</v>
      </c>
      <c r="E304" s="8">
        <v>0</v>
      </c>
      <c r="F304" s="8">
        <v>48</v>
      </c>
      <c r="G304" s="8">
        <v>48</v>
      </c>
      <c r="H304" s="8">
        <v>2</v>
      </c>
      <c r="I304" s="8">
        <v>2</v>
      </c>
      <c r="J304" s="8">
        <v>0</v>
      </c>
      <c r="K304" s="8">
        <v>10</v>
      </c>
      <c r="L304" s="8">
        <v>0</v>
      </c>
      <c r="M304" s="8">
        <v>39</v>
      </c>
      <c r="N304" s="8">
        <v>18</v>
      </c>
      <c r="O304" s="8">
        <v>5</v>
      </c>
      <c r="P304" s="8">
        <v>59</v>
      </c>
      <c r="Q304" s="8">
        <v>22</v>
      </c>
      <c r="R304" s="11">
        <f t="shared" si="19"/>
        <v>140.5</v>
      </c>
      <c r="S304" s="11">
        <f t="shared" si="16"/>
        <v>9.3666666666666671</v>
      </c>
      <c r="T304" s="11">
        <f t="shared" si="17"/>
        <v>5.62</v>
      </c>
      <c r="U304" s="11">
        <f t="shared" si="18"/>
        <v>5.62</v>
      </c>
    </row>
    <row r="305" spans="1:21" ht="20.75" customHeight="1" x14ac:dyDescent="0.35">
      <c r="A305" s="11" t="s">
        <v>158</v>
      </c>
      <c r="B305" s="12" t="s">
        <v>1507</v>
      </c>
      <c r="C305" s="13" t="s">
        <v>1812</v>
      </c>
      <c r="D305" s="11" t="s">
        <v>304</v>
      </c>
      <c r="E305" s="8">
        <v>0</v>
      </c>
      <c r="F305" s="8">
        <v>61</v>
      </c>
      <c r="G305" s="8">
        <v>61</v>
      </c>
      <c r="H305" s="8">
        <v>3</v>
      </c>
      <c r="I305" s="8">
        <v>3</v>
      </c>
      <c r="J305" s="8">
        <v>0</v>
      </c>
      <c r="K305" s="8">
        <v>0</v>
      </c>
      <c r="L305" s="8">
        <v>13</v>
      </c>
      <c r="M305" s="8">
        <v>58</v>
      </c>
      <c r="N305" s="8">
        <v>27</v>
      </c>
      <c r="O305" s="8">
        <v>7</v>
      </c>
      <c r="P305" s="8">
        <v>59</v>
      </c>
      <c r="Q305" s="8">
        <v>20</v>
      </c>
      <c r="R305" s="11">
        <f t="shared" si="19"/>
        <v>130.5</v>
      </c>
      <c r="S305" s="11">
        <f t="shared" si="16"/>
        <v>8.6999999999999993</v>
      </c>
      <c r="T305" s="11">
        <f t="shared" si="17"/>
        <v>5.22</v>
      </c>
      <c r="U305" s="11">
        <f t="shared" si="18"/>
        <v>5.22</v>
      </c>
    </row>
    <row r="306" spans="1:21" ht="20.75" customHeight="1" x14ac:dyDescent="0.35">
      <c r="A306" s="11" t="s">
        <v>541</v>
      </c>
      <c r="B306" s="12" t="s">
        <v>1242</v>
      </c>
      <c r="C306" s="13" t="s">
        <v>1812</v>
      </c>
      <c r="D306" s="11" t="s">
        <v>1048</v>
      </c>
      <c r="E306" s="8">
        <v>0</v>
      </c>
      <c r="F306" s="8">
        <v>60</v>
      </c>
      <c r="G306" s="8">
        <v>60</v>
      </c>
      <c r="H306" s="8">
        <v>3</v>
      </c>
      <c r="I306" s="8">
        <v>3</v>
      </c>
      <c r="J306" s="8">
        <v>0</v>
      </c>
      <c r="K306" s="8">
        <v>1</v>
      </c>
      <c r="L306" s="8">
        <v>12</v>
      </c>
      <c r="M306" s="8">
        <v>58</v>
      </c>
      <c r="N306" s="8">
        <v>27</v>
      </c>
      <c r="O306" s="8">
        <v>8</v>
      </c>
      <c r="P306" s="8">
        <v>56</v>
      </c>
      <c r="Q306" s="8">
        <v>19</v>
      </c>
      <c r="R306" s="11">
        <f t="shared" si="19"/>
        <v>130.5</v>
      </c>
      <c r="S306" s="11">
        <f t="shared" si="16"/>
        <v>8.6999999999999993</v>
      </c>
      <c r="T306" s="11">
        <f t="shared" si="17"/>
        <v>5.22</v>
      </c>
      <c r="U306" s="11">
        <f t="shared" si="18"/>
        <v>5.22</v>
      </c>
    </row>
    <row r="307" spans="1:21" ht="20.75" customHeight="1" x14ac:dyDescent="0.35">
      <c r="A307" s="11" t="s">
        <v>284</v>
      </c>
      <c r="B307" s="12" t="s">
        <v>1052</v>
      </c>
      <c r="C307" s="13" t="s">
        <v>1812</v>
      </c>
      <c r="D307" s="11" t="s">
        <v>363</v>
      </c>
      <c r="E307" s="8">
        <v>0</v>
      </c>
      <c r="F307" s="8">
        <v>61</v>
      </c>
      <c r="G307" s="8">
        <v>61</v>
      </c>
      <c r="H307" s="8">
        <v>3</v>
      </c>
      <c r="I307" s="8">
        <v>3</v>
      </c>
      <c r="J307" s="8">
        <v>0</v>
      </c>
      <c r="K307" s="8">
        <v>1</v>
      </c>
      <c r="L307" s="8">
        <v>12</v>
      </c>
      <c r="M307" s="8">
        <v>58</v>
      </c>
      <c r="N307" s="8">
        <v>27</v>
      </c>
      <c r="O307" s="8">
        <v>7</v>
      </c>
      <c r="P307" s="8">
        <v>59</v>
      </c>
      <c r="Q307" s="8">
        <v>24</v>
      </c>
      <c r="R307" s="11">
        <f t="shared" si="19"/>
        <v>129.5</v>
      </c>
      <c r="S307" s="11">
        <f t="shared" si="16"/>
        <v>8.6333333333333329</v>
      </c>
      <c r="T307" s="11">
        <f t="shared" si="17"/>
        <v>5.18</v>
      </c>
      <c r="U307" s="11">
        <f t="shared" si="18"/>
        <v>5.18</v>
      </c>
    </row>
    <row r="308" spans="1:21" ht="20.75" customHeight="1" x14ac:dyDescent="0.35">
      <c r="A308" s="11" t="s">
        <v>30</v>
      </c>
      <c r="B308" s="12" t="s">
        <v>775</v>
      </c>
      <c r="C308" s="13" t="s">
        <v>1812</v>
      </c>
      <c r="D308" s="11" t="s">
        <v>1523</v>
      </c>
      <c r="E308" s="8">
        <v>0</v>
      </c>
      <c r="F308" s="8">
        <v>58</v>
      </c>
      <c r="G308" s="8">
        <v>58</v>
      </c>
      <c r="H308" s="8">
        <v>3</v>
      </c>
      <c r="I308" s="8">
        <v>3</v>
      </c>
      <c r="J308" s="8">
        <v>0</v>
      </c>
      <c r="K308" s="8">
        <v>3</v>
      </c>
      <c r="L308" s="8">
        <v>10</v>
      </c>
      <c r="M308" s="8">
        <v>53</v>
      </c>
      <c r="N308" s="8">
        <v>28</v>
      </c>
      <c r="O308" s="8">
        <v>8</v>
      </c>
      <c r="P308" s="8">
        <v>58</v>
      </c>
      <c r="Q308" s="8">
        <v>29</v>
      </c>
      <c r="R308" s="11">
        <f t="shared" si="19"/>
        <v>128.5</v>
      </c>
      <c r="S308" s="11">
        <f t="shared" si="16"/>
        <v>8.5666666666666664</v>
      </c>
      <c r="T308" s="11">
        <f t="shared" si="17"/>
        <v>5.14</v>
      </c>
      <c r="U308" s="11">
        <f t="shared" si="18"/>
        <v>5.14</v>
      </c>
    </row>
    <row r="309" spans="1:21" ht="20.75" customHeight="1" x14ac:dyDescent="0.35">
      <c r="A309" s="11" t="s">
        <v>468</v>
      </c>
      <c r="B309" s="12" t="s">
        <v>1273</v>
      </c>
      <c r="C309" s="13" t="s">
        <v>1812</v>
      </c>
      <c r="D309" s="11" t="s">
        <v>317</v>
      </c>
      <c r="E309" s="8">
        <v>0</v>
      </c>
      <c r="F309" s="8">
        <v>62</v>
      </c>
      <c r="G309" s="8">
        <v>62</v>
      </c>
      <c r="H309" s="8">
        <v>3</v>
      </c>
      <c r="I309" s="8">
        <v>3</v>
      </c>
      <c r="J309" s="8">
        <v>0</v>
      </c>
      <c r="K309" s="8">
        <v>0</v>
      </c>
      <c r="L309" s="8">
        <v>12</v>
      </c>
      <c r="M309" s="8">
        <v>58</v>
      </c>
      <c r="N309" s="8">
        <v>26</v>
      </c>
      <c r="O309" s="8">
        <v>8</v>
      </c>
      <c r="P309" s="8">
        <v>60</v>
      </c>
      <c r="Q309" s="8">
        <v>19</v>
      </c>
      <c r="R309" s="11">
        <f t="shared" si="19"/>
        <v>130</v>
      </c>
      <c r="S309" s="11">
        <f t="shared" si="16"/>
        <v>8.6666666666666661</v>
      </c>
      <c r="T309" s="11">
        <f t="shared" si="17"/>
        <v>5.1999999999999993</v>
      </c>
      <c r="U309" s="11">
        <f t="shared" si="18"/>
        <v>5.1999999999999993</v>
      </c>
    </row>
    <row r="310" spans="1:21" ht="20.75" customHeight="1" x14ac:dyDescent="0.35">
      <c r="A310" s="11" t="s">
        <v>1779</v>
      </c>
      <c r="B310" s="12" t="s">
        <v>1807</v>
      </c>
      <c r="C310" s="13" t="s">
        <v>1812</v>
      </c>
      <c r="D310" s="11" t="s">
        <v>305</v>
      </c>
      <c r="E310" s="8">
        <v>0</v>
      </c>
      <c r="F310" s="8">
        <v>62</v>
      </c>
      <c r="G310" s="8">
        <v>62</v>
      </c>
      <c r="H310" s="8">
        <v>3</v>
      </c>
      <c r="I310" s="8">
        <v>3</v>
      </c>
      <c r="J310" s="8">
        <v>0</v>
      </c>
      <c r="K310" s="8">
        <v>0</v>
      </c>
      <c r="L310" s="8">
        <v>13</v>
      </c>
      <c r="M310" s="8">
        <v>62</v>
      </c>
      <c r="N310" s="8">
        <v>27</v>
      </c>
      <c r="O310" s="8">
        <v>8</v>
      </c>
      <c r="P310" s="8">
        <v>56</v>
      </c>
      <c r="Q310" s="8">
        <v>18</v>
      </c>
      <c r="R310" s="11">
        <f t="shared" si="19"/>
        <v>128.5</v>
      </c>
      <c r="S310" s="11">
        <f t="shared" si="16"/>
        <v>8.5666666666666664</v>
      </c>
      <c r="T310" s="11">
        <f t="shared" si="17"/>
        <v>5.14</v>
      </c>
      <c r="U310" s="11">
        <f t="shared" si="18"/>
        <v>5.14</v>
      </c>
    </row>
    <row r="311" spans="1:21" ht="20.75" customHeight="1" x14ac:dyDescent="0.35">
      <c r="A311" s="11" t="s">
        <v>203</v>
      </c>
      <c r="B311" s="12" t="s">
        <v>1621</v>
      </c>
      <c r="C311" s="13" t="s">
        <v>1812</v>
      </c>
      <c r="D311" s="11" t="s">
        <v>300</v>
      </c>
      <c r="E311" s="8">
        <v>0</v>
      </c>
      <c r="F311" s="8">
        <v>60</v>
      </c>
      <c r="G311" s="8">
        <v>60</v>
      </c>
      <c r="H311" s="8">
        <v>3</v>
      </c>
      <c r="I311" s="8">
        <v>3</v>
      </c>
      <c r="J311" s="8">
        <v>0</v>
      </c>
      <c r="K311" s="8">
        <v>3</v>
      </c>
      <c r="L311" s="8">
        <v>11</v>
      </c>
      <c r="M311" s="8">
        <v>63</v>
      </c>
      <c r="N311" s="8">
        <v>32</v>
      </c>
      <c r="O311" s="8">
        <v>8</v>
      </c>
      <c r="P311" s="8">
        <v>53</v>
      </c>
      <c r="Q311" s="8">
        <v>28</v>
      </c>
      <c r="R311" s="11">
        <f t="shared" si="19"/>
        <v>123.5</v>
      </c>
      <c r="S311" s="11">
        <f t="shared" si="16"/>
        <v>8.2333333333333325</v>
      </c>
      <c r="T311" s="11">
        <f t="shared" si="17"/>
        <v>4.9399999999999995</v>
      </c>
      <c r="U311" s="11">
        <f t="shared" si="18"/>
        <v>4.9399999999999995</v>
      </c>
    </row>
    <row r="312" spans="1:21" ht="20.75" customHeight="1" x14ac:dyDescent="0.35">
      <c r="A312" s="11" t="s">
        <v>1194</v>
      </c>
      <c r="B312" s="12" t="s">
        <v>1100</v>
      </c>
      <c r="C312" s="13" t="s">
        <v>1812</v>
      </c>
      <c r="D312" s="11" t="s">
        <v>305</v>
      </c>
      <c r="E312" s="8">
        <v>0</v>
      </c>
      <c r="F312" s="8">
        <v>60</v>
      </c>
      <c r="G312" s="8">
        <v>60</v>
      </c>
      <c r="H312" s="8">
        <v>3</v>
      </c>
      <c r="I312" s="8">
        <v>3</v>
      </c>
      <c r="J312" s="8">
        <v>0</v>
      </c>
      <c r="K312" s="8">
        <v>1</v>
      </c>
      <c r="L312" s="8">
        <v>12</v>
      </c>
      <c r="M312" s="8">
        <v>58</v>
      </c>
      <c r="N312" s="8">
        <v>25</v>
      </c>
      <c r="O312" s="8">
        <v>6</v>
      </c>
      <c r="P312" s="8">
        <v>57</v>
      </c>
      <c r="Q312" s="8">
        <v>22</v>
      </c>
      <c r="R312" s="11">
        <f t="shared" si="19"/>
        <v>129.5</v>
      </c>
      <c r="S312" s="11">
        <f t="shared" si="16"/>
        <v>8.6333333333333329</v>
      </c>
      <c r="T312" s="11">
        <f t="shared" si="17"/>
        <v>5.18</v>
      </c>
      <c r="U312" s="11">
        <f t="shared" si="18"/>
        <v>5.18</v>
      </c>
    </row>
    <row r="313" spans="1:21" ht="20.75" customHeight="1" x14ac:dyDescent="0.35">
      <c r="A313" s="11" t="s">
        <v>284</v>
      </c>
      <c r="B313" s="12" t="s">
        <v>763</v>
      </c>
      <c r="C313" s="13" t="s">
        <v>1812</v>
      </c>
      <c r="D313" s="11" t="s">
        <v>319</v>
      </c>
      <c r="E313" s="8">
        <v>0</v>
      </c>
      <c r="F313" s="8">
        <v>60</v>
      </c>
      <c r="G313" s="8">
        <v>60</v>
      </c>
      <c r="H313" s="8">
        <v>3</v>
      </c>
      <c r="I313" s="8">
        <v>3</v>
      </c>
      <c r="J313" s="8">
        <v>0</v>
      </c>
      <c r="K313" s="8">
        <v>1</v>
      </c>
      <c r="L313" s="8">
        <v>12</v>
      </c>
      <c r="M313" s="8">
        <v>56</v>
      </c>
      <c r="N313" s="8">
        <v>27</v>
      </c>
      <c r="O313" s="8">
        <v>7</v>
      </c>
      <c r="P313" s="8">
        <v>59</v>
      </c>
      <c r="Q313" s="8">
        <v>26</v>
      </c>
      <c r="R313" s="11">
        <f t="shared" si="19"/>
        <v>127.5</v>
      </c>
      <c r="S313" s="11">
        <f t="shared" si="16"/>
        <v>8.5</v>
      </c>
      <c r="T313" s="11">
        <f t="shared" si="17"/>
        <v>5.0999999999999996</v>
      </c>
      <c r="U313" s="11">
        <f t="shared" si="18"/>
        <v>5.0999999999999996</v>
      </c>
    </row>
    <row r="314" spans="1:21" ht="20.75" customHeight="1" x14ac:dyDescent="0.35">
      <c r="A314" s="11" t="s">
        <v>99</v>
      </c>
      <c r="B314" s="12" t="s">
        <v>1025</v>
      </c>
      <c r="C314" s="13" t="s">
        <v>1812</v>
      </c>
      <c r="D314" s="11" t="s">
        <v>1050</v>
      </c>
      <c r="E314" s="8">
        <v>0</v>
      </c>
      <c r="F314" s="8">
        <v>60</v>
      </c>
      <c r="G314" s="8">
        <v>60</v>
      </c>
      <c r="H314" s="8">
        <v>3</v>
      </c>
      <c r="I314" s="8">
        <v>3</v>
      </c>
      <c r="J314" s="8">
        <v>0</v>
      </c>
      <c r="K314" s="8">
        <v>0</v>
      </c>
      <c r="L314" s="8">
        <v>12</v>
      </c>
      <c r="M314" s="8">
        <v>56</v>
      </c>
      <c r="N314" s="8">
        <v>28</v>
      </c>
      <c r="O314" s="8">
        <v>8</v>
      </c>
      <c r="P314" s="8">
        <v>60</v>
      </c>
      <c r="Q314" s="8">
        <v>23</v>
      </c>
      <c r="R314" s="11">
        <f t="shared" si="19"/>
        <v>124</v>
      </c>
      <c r="S314" s="11">
        <f t="shared" si="16"/>
        <v>8.2666666666666675</v>
      </c>
      <c r="T314" s="11">
        <f t="shared" si="17"/>
        <v>4.96</v>
      </c>
      <c r="U314" s="11">
        <f t="shared" si="18"/>
        <v>4.96</v>
      </c>
    </row>
    <row r="315" spans="1:21" ht="20.75" customHeight="1" x14ac:dyDescent="0.35">
      <c r="A315" s="11" t="s">
        <v>162</v>
      </c>
      <c r="B315" s="12" t="s">
        <v>28</v>
      </c>
      <c r="C315" s="13" t="s">
        <v>1812</v>
      </c>
      <c r="D315" s="11" t="s">
        <v>1047</v>
      </c>
      <c r="E315" s="8">
        <v>13</v>
      </c>
      <c r="F315" s="8">
        <v>35</v>
      </c>
      <c r="G315" s="8">
        <v>94.1</v>
      </c>
      <c r="H315" s="8">
        <v>5</v>
      </c>
      <c r="I315" s="8">
        <v>6</v>
      </c>
      <c r="J315" s="8">
        <v>6</v>
      </c>
      <c r="K315" s="8">
        <v>0</v>
      </c>
      <c r="L315" s="8">
        <v>1</v>
      </c>
      <c r="M315" s="8">
        <v>97</v>
      </c>
      <c r="N315" s="8">
        <v>44</v>
      </c>
      <c r="O315" s="8">
        <v>10</v>
      </c>
      <c r="P315" s="8">
        <v>67</v>
      </c>
      <c r="Q315" s="8">
        <v>37</v>
      </c>
      <c r="R315" s="11">
        <f t="shared" si="19"/>
        <v>107.6</v>
      </c>
      <c r="S315" s="11">
        <f t="shared" si="16"/>
        <v>7.1733333333333329</v>
      </c>
      <c r="T315" s="11">
        <f t="shared" si="17"/>
        <v>4.3039999999999994</v>
      </c>
      <c r="U315" s="11">
        <f t="shared" si="18"/>
        <v>4.3039999999999994</v>
      </c>
    </row>
    <row r="316" spans="1:21" ht="20.75" customHeight="1" x14ac:dyDescent="0.35">
      <c r="A316" s="11" t="s">
        <v>283</v>
      </c>
      <c r="B316" s="12" t="s">
        <v>282</v>
      </c>
      <c r="C316" s="13" t="s">
        <v>1812</v>
      </c>
      <c r="D316" s="11" t="s">
        <v>307</v>
      </c>
      <c r="E316" s="8">
        <v>10</v>
      </c>
      <c r="F316" s="8">
        <v>28</v>
      </c>
      <c r="G316" s="8">
        <v>71</v>
      </c>
      <c r="H316" s="8">
        <v>4</v>
      </c>
      <c r="I316" s="8">
        <v>4</v>
      </c>
      <c r="J316" s="8">
        <v>4</v>
      </c>
      <c r="K316" s="8">
        <v>0</v>
      </c>
      <c r="L316" s="8">
        <v>1</v>
      </c>
      <c r="M316" s="8">
        <v>66</v>
      </c>
      <c r="N316" s="8">
        <v>33</v>
      </c>
      <c r="O316" s="8">
        <v>12</v>
      </c>
      <c r="P316" s="8">
        <v>72</v>
      </c>
      <c r="Q316" s="8">
        <v>19</v>
      </c>
      <c r="R316" s="11">
        <f t="shared" si="19"/>
        <v>118.5</v>
      </c>
      <c r="S316" s="11">
        <f t="shared" si="16"/>
        <v>7.9</v>
      </c>
      <c r="T316" s="11">
        <f t="shared" si="17"/>
        <v>4.74</v>
      </c>
      <c r="U316" s="11">
        <f t="shared" si="18"/>
        <v>4.74</v>
      </c>
    </row>
    <row r="317" spans="1:21" ht="20.75" customHeight="1" x14ac:dyDescent="0.35">
      <c r="A317" s="11" t="s">
        <v>70</v>
      </c>
      <c r="B317" s="12" t="s">
        <v>524</v>
      </c>
      <c r="C317" s="13" t="s">
        <v>1812</v>
      </c>
      <c r="D317" s="11" t="s">
        <v>306</v>
      </c>
      <c r="E317" s="8">
        <v>2</v>
      </c>
      <c r="F317" s="8">
        <v>62</v>
      </c>
      <c r="G317" s="8">
        <v>68.2</v>
      </c>
      <c r="H317" s="8">
        <v>3</v>
      </c>
      <c r="I317" s="8">
        <v>4</v>
      </c>
      <c r="J317" s="8">
        <v>1</v>
      </c>
      <c r="K317" s="8">
        <v>0</v>
      </c>
      <c r="L317" s="8">
        <v>11</v>
      </c>
      <c r="M317" s="8">
        <v>72</v>
      </c>
      <c r="N317" s="8">
        <v>34</v>
      </c>
      <c r="O317" s="8">
        <v>11</v>
      </c>
      <c r="P317" s="8">
        <v>56</v>
      </c>
      <c r="Q317" s="8">
        <v>19</v>
      </c>
      <c r="R317" s="11">
        <f t="shared" si="19"/>
        <v>117.19999999999999</v>
      </c>
      <c r="S317" s="11">
        <f t="shared" si="16"/>
        <v>7.8133333333333326</v>
      </c>
      <c r="T317" s="11">
        <f t="shared" si="17"/>
        <v>4.6879999999999997</v>
      </c>
      <c r="U317" s="11">
        <f t="shared" si="18"/>
        <v>4.6879999999999997</v>
      </c>
    </row>
    <row r="318" spans="1:21" ht="20.75" customHeight="1" x14ac:dyDescent="0.35">
      <c r="A318" s="11" t="s">
        <v>80</v>
      </c>
      <c r="B318" s="12" t="s">
        <v>785</v>
      </c>
      <c r="C318" s="13" t="s">
        <v>1812</v>
      </c>
      <c r="D318" s="11" t="s">
        <v>320</v>
      </c>
      <c r="E318" s="8">
        <v>0</v>
      </c>
      <c r="F318" s="8">
        <v>60</v>
      </c>
      <c r="G318" s="8">
        <v>60</v>
      </c>
      <c r="H318" s="8">
        <v>3</v>
      </c>
      <c r="I318" s="8">
        <v>3</v>
      </c>
      <c r="J318" s="8">
        <v>0</v>
      </c>
      <c r="K318" s="8">
        <v>0</v>
      </c>
      <c r="L318" s="8">
        <v>12</v>
      </c>
      <c r="M318" s="8">
        <v>55</v>
      </c>
      <c r="N318" s="8">
        <v>23</v>
      </c>
      <c r="O318" s="8">
        <v>5</v>
      </c>
      <c r="P318" s="8">
        <v>61</v>
      </c>
      <c r="Q318" s="8">
        <v>23</v>
      </c>
      <c r="R318" s="11">
        <f t="shared" si="19"/>
        <v>128</v>
      </c>
      <c r="S318" s="11">
        <f t="shared" si="16"/>
        <v>8.5333333333333332</v>
      </c>
      <c r="T318" s="11">
        <f t="shared" si="17"/>
        <v>5.12</v>
      </c>
      <c r="U318" s="11">
        <f t="shared" si="18"/>
        <v>5.12</v>
      </c>
    </row>
    <row r="319" spans="1:21" ht="20.75" customHeight="1" x14ac:dyDescent="0.35">
      <c r="A319" s="11" t="s">
        <v>951</v>
      </c>
      <c r="B319" s="12" t="s">
        <v>1095</v>
      </c>
      <c r="C319" s="13" t="s">
        <v>1812</v>
      </c>
      <c r="D319" s="11" t="s">
        <v>316</v>
      </c>
      <c r="E319" s="8">
        <v>0</v>
      </c>
      <c r="F319" s="8">
        <v>60</v>
      </c>
      <c r="G319" s="8">
        <v>60</v>
      </c>
      <c r="H319" s="8">
        <v>3</v>
      </c>
      <c r="I319" s="8">
        <v>3</v>
      </c>
      <c r="J319" s="8">
        <v>0</v>
      </c>
      <c r="K319" s="8">
        <v>0</v>
      </c>
      <c r="L319" s="8">
        <v>12</v>
      </c>
      <c r="M319" s="8">
        <v>55</v>
      </c>
      <c r="N319" s="8">
        <v>23</v>
      </c>
      <c r="O319" s="8">
        <v>6</v>
      </c>
      <c r="P319" s="8">
        <v>59</v>
      </c>
      <c r="Q319" s="8">
        <v>21</v>
      </c>
      <c r="R319" s="11">
        <f t="shared" si="19"/>
        <v>128</v>
      </c>
      <c r="S319" s="11">
        <f t="shared" si="16"/>
        <v>8.5333333333333332</v>
      </c>
      <c r="T319" s="11">
        <f t="shared" si="17"/>
        <v>5.12</v>
      </c>
      <c r="U319" s="11">
        <f t="shared" si="18"/>
        <v>5.12</v>
      </c>
    </row>
    <row r="320" spans="1:21" ht="20.75" customHeight="1" x14ac:dyDescent="0.35">
      <c r="A320" s="11" t="s">
        <v>66</v>
      </c>
      <c r="B320" s="12" t="s">
        <v>2020</v>
      </c>
      <c r="C320" s="13" t="s">
        <v>1812</v>
      </c>
      <c r="D320" s="11" t="s">
        <v>314</v>
      </c>
      <c r="E320" s="8">
        <v>0</v>
      </c>
      <c r="F320" s="8">
        <v>60</v>
      </c>
      <c r="G320" s="8">
        <v>60</v>
      </c>
      <c r="H320" s="8">
        <v>3</v>
      </c>
      <c r="I320" s="8">
        <v>3</v>
      </c>
      <c r="J320" s="8">
        <v>0</v>
      </c>
      <c r="K320" s="8">
        <v>0</v>
      </c>
      <c r="L320" s="8">
        <v>13</v>
      </c>
      <c r="M320" s="8">
        <v>56</v>
      </c>
      <c r="N320" s="8">
        <v>25</v>
      </c>
      <c r="O320" s="8">
        <v>6</v>
      </c>
      <c r="P320" s="8">
        <v>55</v>
      </c>
      <c r="Q320" s="8">
        <v>22</v>
      </c>
      <c r="R320" s="11">
        <f t="shared" si="19"/>
        <v>125.5</v>
      </c>
      <c r="S320" s="11">
        <f t="shared" si="16"/>
        <v>8.3666666666666671</v>
      </c>
      <c r="T320" s="11">
        <f t="shared" si="17"/>
        <v>5.0200000000000005</v>
      </c>
      <c r="U320" s="11">
        <f t="shared" si="18"/>
        <v>5.0200000000000005</v>
      </c>
    </row>
    <row r="321" spans="1:21" ht="20.75" customHeight="1" x14ac:dyDescent="0.35">
      <c r="A321" s="11" t="s">
        <v>1077</v>
      </c>
      <c r="B321" s="12" t="s">
        <v>1098</v>
      </c>
      <c r="C321" s="13" t="s">
        <v>1812</v>
      </c>
      <c r="D321" s="11" t="s">
        <v>312</v>
      </c>
      <c r="E321" s="8">
        <v>0</v>
      </c>
      <c r="F321" s="8">
        <v>60</v>
      </c>
      <c r="G321" s="8">
        <v>60</v>
      </c>
      <c r="H321" s="8">
        <v>3</v>
      </c>
      <c r="I321" s="8">
        <v>3</v>
      </c>
      <c r="J321" s="8">
        <v>0</v>
      </c>
      <c r="K321" s="8">
        <v>0</v>
      </c>
      <c r="L321" s="8">
        <v>12</v>
      </c>
      <c r="M321" s="8">
        <v>57</v>
      </c>
      <c r="N321" s="8">
        <v>28</v>
      </c>
      <c r="O321" s="8">
        <v>9</v>
      </c>
      <c r="P321" s="8">
        <v>59</v>
      </c>
      <c r="Q321" s="8">
        <v>23</v>
      </c>
      <c r="R321" s="11">
        <f t="shared" si="19"/>
        <v>122.5</v>
      </c>
      <c r="S321" s="11">
        <f t="shared" si="16"/>
        <v>8.1666666666666661</v>
      </c>
      <c r="T321" s="11">
        <f t="shared" si="17"/>
        <v>4.8999999999999995</v>
      </c>
      <c r="U321" s="11">
        <f t="shared" si="18"/>
        <v>4.8999999999999995</v>
      </c>
    </row>
    <row r="322" spans="1:21" ht="20.75" customHeight="1" x14ac:dyDescent="0.35">
      <c r="A322" s="11" t="s">
        <v>83</v>
      </c>
      <c r="B322" s="12" t="s">
        <v>1158</v>
      </c>
      <c r="C322" s="13" t="s">
        <v>1812</v>
      </c>
      <c r="D322" s="11" t="s">
        <v>319</v>
      </c>
      <c r="E322" s="8">
        <v>10</v>
      </c>
      <c r="F322" s="8">
        <v>32</v>
      </c>
      <c r="G322" s="8">
        <v>74.2</v>
      </c>
      <c r="H322" s="8">
        <v>4</v>
      </c>
      <c r="I322" s="8">
        <v>4</v>
      </c>
      <c r="J322" s="8">
        <v>4</v>
      </c>
      <c r="K322" s="8">
        <v>0</v>
      </c>
      <c r="L322" s="8">
        <v>1</v>
      </c>
      <c r="M322" s="8">
        <v>70</v>
      </c>
      <c r="N322" s="8">
        <v>33</v>
      </c>
      <c r="O322" s="8">
        <v>10</v>
      </c>
      <c r="P322" s="8">
        <v>76</v>
      </c>
      <c r="Q322" s="8">
        <v>26</v>
      </c>
      <c r="R322" s="11">
        <f t="shared" si="19"/>
        <v>116.69999999999999</v>
      </c>
      <c r="S322" s="11">
        <f t="shared" ref="S322:S385" si="20">R322/15</f>
        <v>7.7799999999999994</v>
      </c>
      <c r="T322" s="11">
        <f t="shared" ref="T322:T385" si="21">IF(R322 &gt;= 550,S322*1.35,IF(R322 &gt;= 500,S322*1.3,IF(R322 &gt;= 450,S322*1.25,IF(R322 &gt;= 400,S322*1.2,IF(R322 &gt;= 350,S322*1.1,IF(R322 &gt;= 300,S322,IF(R322 &gt;= 250,S322*0.9,IF(R322 &gt;= 200,S322*0.8,IF(R322 &gt;= 150,S322*0.7,IF(R322 &gt;= 100,S322*0.6,IF(R322 &gt;= 50,S322*0.5,S322*0.4)))))))))))</f>
        <v>4.6679999999999993</v>
      </c>
      <c r="U322" s="11">
        <f t="shared" ref="U322:U385" si="22">IF(T322 &lt; 1.5,1,T322)</f>
        <v>4.6679999999999993</v>
      </c>
    </row>
    <row r="323" spans="1:21" ht="20.75" customHeight="1" x14ac:dyDescent="0.35">
      <c r="A323" s="11" t="s">
        <v>158</v>
      </c>
      <c r="B323" s="12" t="s">
        <v>759</v>
      </c>
      <c r="C323" s="13" t="s">
        <v>1812</v>
      </c>
      <c r="D323" s="11" t="s">
        <v>302</v>
      </c>
      <c r="E323" s="8">
        <v>0</v>
      </c>
      <c r="F323" s="8">
        <v>58</v>
      </c>
      <c r="G323" s="8">
        <v>58</v>
      </c>
      <c r="H323" s="8">
        <v>3</v>
      </c>
      <c r="I323" s="8">
        <v>3</v>
      </c>
      <c r="J323" s="8">
        <v>0</v>
      </c>
      <c r="K323" s="8">
        <v>1</v>
      </c>
      <c r="L323" s="8">
        <v>12</v>
      </c>
      <c r="M323" s="8">
        <v>54</v>
      </c>
      <c r="N323" s="8">
        <v>25</v>
      </c>
      <c r="O323" s="8">
        <v>6</v>
      </c>
      <c r="P323" s="8">
        <v>57</v>
      </c>
      <c r="Q323" s="8">
        <v>27</v>
      </c>
      <c r="R323" s="11">
        <f t="shared" ref="R323:R386" si="23">G323+(10*H323)-(3*I323)+(3*J323)+(7*K323)+(4*L323)-(0.5*M323)-(0.5*N323)+P323-Q323</f>
        <v>124.5</v>
      </c>
      <c r="S323" s="11">
        <f t="shared" si="20"/>
        <v>8.3000000000000007</v>
      </c>
      <c r="T323" s="11">
        <f t="shared" si="21"/>
        <v>4.9800000000000004</v>
      </c>
      <c r="U323" s="11">
        <f t="shared" si="22"/>
        <v>4.9800000000000004</v>
      </c>
    </row>
    <row r="324" spans="1:21" ht="20.75" customHeight="1" x14ac:dyDescent="0.35">
      <c r="A324" s="11" t="s">
        <v>162</v>
      </c>
      <c r="B324" s="12" t="s">
        <v>1272</v>
      </c>
      <c r="C324" s="13" t="s">
        <v>1812</v>
      </c>
      <c r="D324" s="11" t="s">
        <v>363</v>
      </c>
      <c r="E324" s="8">
        <v>0</v>
      </c>
      <c r="F324" s="8">
        <v>56</v>
      </c>
      <c r="G324" s="8">
        <v>56</v>
      </c>
      <c r="H324" s="8">
        <v>3</v>
      </c>
      <c r="I324" s="8">
        <v>3</v>
      </c>
      <c r="J324" s="8">
        <v>0</v>
      </c>
      <c r="K324" s="8">
        <v>0</v>
      </c>
      <c r="L324" s="8">
        <v>10</v>
      </c>
      <c r="M324" s="8">
        <v>46</v>
      </c>
      <c r="N324" s="8">
        <v>22</v>
      </c>
      <c r="O324" s="8">
        <v>7</v>
      </c>
      <c r="P324" s="8">
        <v>67</v>
      </c>
      <c r="Q324" s="8">
        <v>23</v>
      </c>
      <c r="R324" s="11">
        <f t="shared" si="23"/>
        <v>127</v>
      </c>
      <c r="S324" s="11">
        <f t="shared" si="20"/>
        <v>8.4666666666666668</v>
      </c>
      <c r="T324" s="11">
        <f t="shared" si="21"/>
        <v>5.08</v>
      </c>
      <c r="U324" s="11">
        <f t="shared" si="22"/>
        <v>5.08</v>
      </c>
    </row>
    <row r="325" spans="1:21" ht="20.75" customHeight="1" x14ac:dyDescent="0.35">
      <c r="A325" s="11" t="s">
        <v>262</v>
      </c>
      <c r="B325" s="12" t="s">
        <v>579</v>
      </c>
      <c r="C325" s="13" t="s">
        <v>1812</v>
      </c>
      <c r="D325" s="11" t="s">
        <v>296</v>
      </c>
      <c r="E325" s="8">
        <v>0</v>
      </c>
      <c r="F325" s="8">
        <v>57</v>
      </c>
      <c r="G325" s="8">
        <v>57</v>
      </c>
      <c r="H325" s="8">
        <v>3</v>
      </c>
      <c r="I325" s="8">
        <v>3</v>
      </c>
      <c r="J325" s="8">
        <v>0</v>
      </c>
      <c r="K325" s="8">
        <v>1</v>
      </c>
      <c r="L325" s="8">
        <v>9</v>
      </c>
      <c r="M325" s="8">
        <v>51</v>
      </c>
      <c r="N325" s="8">
        <v>26</v>
      </c>
      <c r="O325" s="8">
        <v>8</v>
      </c>
      <c r="P325" s="8">
        <v>61</v>
      </c>
      <c r="Q325" s="8">
        <v>22</v>
      </c>
      <c r="R325" s="11">
        <f t="shared" si="23"/>
        <v>121.5</v>
      </c>
      <c r="S325" s="11">
        <f t="shared" si="20"/>
        <v>8.1</v>
      </c>
      <c r="T325" s="11">
        <f t="shared" si="21"/>
        <v>4.8599999999999994</v>
      </c>
      <c r="U325" s="11">
        <f t="shared" si="22"/>
        <v>4.8599999999999994</v>
      </c>
    </row>
    <row r="326" spans="1:21" ht="20.75" customHeight="1" x14ac:dyDescent="0.35">
      <c r="A326" s="11" t="s">
        <v>153</v>
      </c>
      <c r="B326" s="12" t="s">
        <v>1053</v>
      </c>
      <c r="C326" s="13" t="s">
        <v>1812</v>
      </c>
      <c r="D326" s="11" t="s">
        <v>307</v>
      </c>
      <c r="E326" s="8">
        <v>0</v>
      </c>
      <c r="F326" s="8">
        <v>58</v>
      </c>
      <c r="G326" s="8">
        <v>58</v>
      </c>
      <c r="H326" s="8">
        <v>3</v>
      </c>
      <c r="I326" s="8">
        <v>3</v>
      </c>
      <c r="J326" s="8">
        <v>0</v>
      </c>
      <c r="K326" s="8">
        <v>0</v>
      </c>
      <c r="L326" s="8">
        <v>12</v>
      </c>
      <c r="M326" s="8">
        <v>56</v>
      </c>
      <c r="N326" s="8">
        <v>24</v>
      </c>
      <c r="O326" s="8">
        <v>6</v>
      </c>
      <c r="P326" s="8">
        <v>54</v>
      </c>
      <c r="Q326" s="8">
        <v>18</v>
      </c>
      <c r="R326" s="11">
        <f t="shared" si="23"/>
        <v>123</v>
      </c>
      <c r="S326" s="11">
        <f t="shared" si="20"/>
        <v>8.1999999999999993</v>
      </c>
      <c r="T326" s="11">
        <f t="shared" si="21"/>
        <v>4.919999999999999</v>
      </c>
      <c r="U326" s="11">
        <f t="shared" si="22"/>
        <v>4.919999999999999</v>
      </c>
    </row>
    <row r="327" spans="1:21" ht="20.75" customHeight="1" x14ac:dyDescent="0.35">
      <c r="A327" s="11" t="s">
        <v>104</v>
      </c>
      <c r="B327" s="12" t="s">
        <v>1636</v>
      </c>
      <c r="C327" s="13" t="s">
        <v>1812</v>
      </c>
      <c r="D327" s="11" t="s">
        <v>311</v>
      </c>
      <c r="E327" s="8">
        <v>0</v>
      </c>
      <c r="F327" s="8">
        <v>55</v>
      </c>
      <c r="G327" s="8">
        <v>55</v>
      </c>
      <c r="H327" s="8">
        <v>3</v>
      </c>
      <c r="I327" s="8">
        <v>3</v>
      </c>
      <c r="J327" s="8">
        <v>0</v>
      </c>
      <c r="K327" s="8">
        <v>0</v>
      </c>
      <c r="L327" s="8">
        <v>13</v>
      </c>
      <c r="M327" s="8">
        <v>53</v>
      </c>
      <c r="N327" s="8">
        <v>27</v>
      </c>
      <c r="O327" s="8">
        <v>9</v>
      </c>
      <c r="P327" s="8">
        <v>52</v>
      </c>
      <c r="Q327" s="8">
        <v>20</v>
      </c>
      <c r="R327" s="11">
        <f t="shared" si="23"/>
        <v>120</v>
      </c>
      <c r="S327" s="11">
        <f t="shared" si="20"/>
        <v>8</v>
      </c>
      <c r="T327" s="11">
        <f t="shared" si="21"/>
        <v>4.8</v>
      </c>
      <c r="U327" s="11">
        <f t="shared" si="22"/>
        <v>4.8</v>
      </c>
    </row>
    <row r="328" spans="1:21" ht="20.75" customHeight="1" x14ac:dyDescent="0.35">
      <c r="A328" s="11" t="s">
        <v>634</v>
      </c>
      <c r="B328" s="12" t="s">
        <v>633</v>
      </c>
      <c r="C328" s="13" t="s">
        <v>1812</v>
      </c>
      <c r="D328" s="11" t="s">
        <v>310</v>
      </c>
      <c r="E328" s="8">
        <v>0</v>
      </c>
      <c r="F328" s="8">
        <v>60</v>
      </c>
      <c r="G328" s="8">
        <v>60</v>
      </c>
      <c r="H328" s="8">
        <v>3</v>
      </c>
      <c r="I328" s="8">
        <v>3</v>
      </c>
      <c r="J328" s="8">
        <v>0</v>
      </c>
      <c r="K328" s="8">
        <v>0</v>
      </c>
      <c r="L328" s="8">
        <v>13</v>
      </c>
      <c r="M328" s="8">
        <v>60</v>
      </c>
      <c r="N328" s="8">
        <v>25</v>
      </c>
      <c r="O328" s="8">
        <v>7</v>
      </c>
      <c r="P328" s="8">
        <v>50</v>
      </c>
      <c r="Q328" s="8">
        <v>19</v>
      </c>
      <c r="R328" s="11">
        <f t="shared" si="23"/>
        <v>121.5</v>
      </c>
      <c r="S328" s="11">
        <f t="shared" si="20"/>
        <v>8.1</v>
      </c>
      <c r="T328" s="11">
        <f t="shared" si="21"/>
        <v>4.8599999999999994</v>
      </c>
      <c r="U328" s="11">
        <f t="shared" si="22"/>
        <v>4.8599999999999994</v>
      </c>
    </row>
    <row r="329" spans="1:21" ht="20.75" customHeight="1" x14ac:dyDescent="0.35">
      <c r="A329" s="11" t="s">
        <v>88</v>
      </c>
      <c r="B329" s="12" t="s">
        <v>1158</v>
      </c>
      <c r="C329" s="13" t="s">
        <v>1812</v>
      </c>
      <c r="D329" s="11" t="s">
        <v>318</v>
      </c>
      <c r="E329" s="8">
        <v>0</v>
      </c>
      <c r="F329" s="8">
        <v>58</v>
      </c>
      <c r="G329" s="8">
        <v>58</v>
      </c>
      <c r="H329" s="8">
        <v>3</v>
      </c>
      <c r="I329" s="8">
        <v>3</v>
      </c>
      <c r="J329" s="8">
        <v>0</v>
      </c>
      <c r="K329" s="8">
        <v>0</v>
      </c>
      <c r="L329" s="8">
        <v>12</v>
      </c>
      <c r="M329" s="8">
        <v>54</v>
      </c>
      <c r="N329" s="8">
        <v>27</v>
      </c>
      <c r="O329" s="8">
        <v>8</v>
      </c>
      <c r="P329" s="8">
        <v>55</v>
      </c>
      <c r="Q329" s="8">
        <v>22</v>
      </c>
      <c r="R329" s="11">
        <f t="shared" si="23"/>
        <v>119.5</v>
      </c>
      <c r="S329" s="11">
        <f t="shared" si="20"/>
        <v>7.9666666666666668</v>
      </c>
      <c r="T329" s="11">
        <f t="shared" si="21"/>
        <v>4.78</v>
      </c>
      <c r="U329" s="11">
        <f t="shared" si="22"/>
        <v>4.78</v>
      </c>
    </row>
    <row r="330" spans="1:21" ht="20.75" customHeight="1" x14ac:dyDescent="0.35">
      <c r="A330" s="11" t="s">
        <v>83</v>
      </c>
      <c r="B330" s="12" t="s">
        <v>168</v>
      </c>
      <c r="C330" s="13" t="s">
        <v>1812</v>
      </c>
      <c r="D330" s="11" t="s">
        <v>1046</v>
      </c>
      <c r="E330" s="8">
        <v>0</v>
      </c>
      <c r="F330" s="8">
        <v>58</v>
      </c>
      <c r="G330" s="8">
        <v>58</v>
      </c>
      <c r="H330" s="8">
        <v>3</v>
      </c>
      <c r="I330" s="8">
        <v>3</v>
      </c>
      <c r="J330" s="8">
        <v>0</v>
      </c>
      <c r="K330" s="8">
        <v>0</v>
      </c>
      <c r="L330" s="8">
        <v>12</v>
      </c>
      <c r="M330" s="8">
        <v>54</v>
      </c>
      <c r="N330" s="8">
        <v>26</v>
      </c>
      <c r="O330" s="8">
        <v>7</v>
      </c>
      <c r="P330" s="8">
        <v>57</v>
      </c>
      <c r="Q330" s="8">
        <v>24</v>
      </c>
      <c r="R330" s="11">
        <f t="shared" si="23"/>
        <v>120</v>
      </c>
      <c r="S330" s="11">
        <f t="shared" si="20"/>
        <v>8</v>
      </c>
      <c r="T330" s="11">
        <f t="shared" si="21"/>
        <v>4.8</v>
      </c>
      <c r="U330" s="11">
        <f t="shared" si="22"/>
        <v>4.8</v>
      </c>
    </row>
    <row r="331" spans="1:21" ht="20.75" customHeight="1" x14ac:dyDescent="0.35">
      <c r="A331" s="11" t="s">
        <v>51</v>
      </c>
      <c r="B331" s="12" t="s">
        <v>1348</v>
      </c>
      <c r="C331" s="13" t="s">
        <v>1812</v>
      </c>
      <c r="D331" s="11" t="s">
        <v>300</v>
      </c>
      <c r="E331" s="8">
        <v>0</v>
      </c>
      <c r="F331" s="8">
        <v>58</v>
      </c>
      <c r="G331" s="8">
        <v>58</v>
      </c>
      <c r="H331" s="8">
        <v>3</v>
      </c>
      <c r="I331" s="8">
        <v>3</v>
      </c>
      <c r="J331" s="8">
        <v>0</v>
      </c>
      <c r="K331" s="8">
        <v>2</v>
      </c>
      <c r="L331" s="8">
        <v>10</v>
      </c>
      <c r="M331" s="8">
        <v>60</v>
      </c>
      <c r="N331" s="8">
        <v>29</v>
      </c>
      <c r="O331" s="8">
        <v>7</v>
      </c>
      <c r="P331" s="8">
        <v>53</v>
      </c>
      <c r="Q331" s="8">
        <v>26</v>
      </c>
      <c r="R331" s="11">
        <f t="shared" si="23"/>
        <v>115.5</v>
      </c>
      <c r="S331" s="11">
        <f t="shared" si="20"/>
        <v>7.7</v>
      </c>
      <c r="T331" s="11">
        <f t="shared" si="21"/>
        <v>4.62</v>
      </c>
      <c r="U331" s="11">
        <f t="shared" si="22"/>
        <v>4.62</v>
      </c>
    </row>
    <row r="332" spans="1:21" ht="20.75" customHeight="1" x14ac:dyDescent="0.35">
      <c r="A332" s="11" t="s">
        <v>253</v>
      </c>
      <c r="B332" s="12" t="s">
        <v>124</v>
      </c>
      <c r="C332" s="13" t="s">
        <v>1812</v>
      </c>
      <c r="D332" s="11" t="s">
        <v>315</v>
      </c>
      <c r="E332" s="8">
        <v>0</v>
      </c>
      <c r="F332" s="8">
        <v>66</v>
      </c>
      <c r="G332" s="8">
        <v>66</v>
      </c>
      <c r="H332" s="8">
        <v>3</v>
      </c>
      <c r="I332" s="8">
        <v>3</v>
      </c>
      <c r="J332" s="8">
        <v>0</v>
      </c>
      <c r="K332" s="8">
        <v>0</v>
      </c>
      <c r="L332" s="8">
        <v>15</v>
      </c>
      <c r="M332" s="8">
        <v>72</v>
      </c>
      <c r="N332" s="8">
        <v>29</v>
      </c>
      <c r="O332" s="8">
        <v>7</v>
      </c>
      <c r="P332" s="8">
        <v>40</v>
      </c>
      <c r="Q332" s="8">
        <v>21</v>
      </c>
      <c r="R332" s="11">
        <f t="shared" si="23"/>
        <v>115.5</v>
      </c>
      <c r="S332" s="11">
        <f t="shared" si="20"/>
        <v>7.7</v>
      </c>
      <c r="T332" s="11">
        <f t="shared" si="21"/>
        <v>4.62</v>
      </c>
      <c r="U332" s="11">
        <f t="shared" si="22"/>
        <v>4.62</v>
      </c>
    </row>
    <row r="333" spans="1:21" ht="20.75" customHeight="1" x14ac:dyDescent="0.35">
      <c r="A333" s="11" t="s">
        <v>81</v>
      </c>
      <c r="B333" s="12" t="s">
        <v>1819</v>
      </c>
      <c r="C333" s="13" t="s">
        <v>1812</v>
      </c>
      <c r="D333" s="11" t="s">
        <v>311</v>
      </c>
      <c r="E333" s="8">
        <v>0</v>
      </c>
      <c r="F333" s="8">
        <v>54</v>
      </c>
      <c r="G333" s="8">
        <v>54</v>
      </c>
      <c r="H333" s="8">
        <v>3</v>
      </c>
      <c r="I333" s="8">
        <v>2</v>
      </c>
      <c r="J333" s="8">
        <v>0</v>
      </c>
      <c r="K333" s="8">
        <v>0</v>
      </c>
      <c r="L333" s="8">
        <v>12</v>
      </c>
      <c r="M333" s="8">
        <v>50</v>
      </c>
      <c r="N333" s="8">
        <v>24</v>
      </c>
      <c r="O333" s="8">
        <v>8</v>
      </c>
      <c r="P333" s="8">
        <v>52</v>
      </c>
      <c r="Q333" s="8">
        <v>21</v>
      </c>
      <c r="R333" s="11">
        <f t="shared" si="23"/>
        <v>120</v>
      </c>
      <c r="S333" s="11">
        <f t="shared" si="20"/>
        <v>8</v>
      </c>
      <c r="T333" s="11">
        <f t="shared" si="21"/>
        <v>4.8</v>
      </c>
      <c r="U333" s="11">
        <f t="shared" si="22"/>
        <v>4.8</v>
      </c>
    </row>
    <row r="334" spans="1:21" ht="20.75" customHeight="1" x14ac:dyDescent="0.35">
      <c r="A334" s="11" t="s">
        <v>249</v>
      </c>
      <c r="B334" s="12" t="s">
        <v>136</v>
      </c>
      <c r="C334" s="13" t="s">
        <v>1812</v>
      </c>
      <c r="D334" s="11" t="s">
        <v>304</v>
      </c>
      <c r="E334" s="8">
        <v>0</v>
      </c>
      <c r="F334" s="8">
        <v>58</v>
      </c>
      <c r="G334" s="8">
        <v>58</v>
      </c>
      <c r="H334" s="8">
        <v>3</v>
      </c>
      <c r="I334" s="8">
        <v>3</v>
      </c>
      <c r="J334" s="8">
        <v>0</v>
      </c>
      <c r="K334" s="8">
        <v>0</v>
      </c>
      <c r="L334" s="8">
        <v>12</v>
      </c>
      <c r="M334" s="8">
        <v>55</v>
      </c>
      <c r="N334" s="8">
        <v>27</v>
      </c>
      <c r="O334" s="8">
        <v>7</v>
      </c>
      <c r="P334" s="8">
        <v>57</v>
      </c>
      <c r="Q334" s="8">
        <v>26</v>
      </c>
      <c r="R334" s="11">
        <f t="shared" si="23"/>
        <v>117</v>
      </c>
      <c r="S334" s="11">
        <f t="shared" si="20"/>
        <v>7.8</v>
      </c>
      <c r="T334" s="11">
        <f t="shared" si="21"/>
        <v>4.68</v>
      </c>
      <c r="U334" s="11">
        <f t="shared" si="22"/>
        <v>4.68</v>
      </c>
    </row>
    <row r="335" spans="1:21" ht="20.75" customHeight="1" x14ac:dyDescent="0.35">
      <c r="A335" s="11" t="s">
        <v>130</v>
      </c>
      <c r="B335" s="12" t="s">
        <v>1486</v>
      </c>
      <c r="C335" s="13" t="s">
        <v>1812</v>
      </c>
      <c r="D335" s="11" t="s">
        <v>1047</v>
      </c>
      <c r="E335" s="8">
        <v>0</v>
      </c>
      <c r="F335" s="8">
        <v>57</v>
      </c>
      <c r="G335" s="8">
        <v>57</v>
      </c>
      <c r="H335" s="8">
        <v>3</v>
      </c>
      <c r="I335" s="8">
        <v>3</v>
      </c>
      <c r="J335" s="8">
        <v>0</v>
      </c>
      <c r="K335" s="8">
        <v>1</v>
      </c>
      <c r="L335" s="8">
        <v>11</v>
      </c>
      <c r="M335" s="8">
        <v>55</v>
      </c>
      <c r="N335" s="8">
        <v>27</v>
      </c>
      <c r="O335" s="8">
        <v>8</v>
      </c>
      <c r="P335" s="8">
        <v>50</v>
      </c>
      <c r="Q335" s="8">
        <v>21</v>
      </c>
      <c r="R335" s="11">
        <f t="shared" si="23"/>
        <v>117</v>
      </c>
      <c r="S335" s="11">
        <f t="shared" si="20"/>
        <v>7.8</v>
      </c>
      <c r="T335" s="11">
        <f t="shared" si="21"/>
        <v>4.68</v>
      </c>
      <c r="U335" s="11">
        <f t="shared" si="22"/>
        <v>4.68</v>
      </c>
    </row>
    <row r="336" spans="1:21" ht="20.75" customHeight="1" x14ac:dyDescent="0.35">
      <c r="A336" s="11" t="s">
        <v>157</v>
      </c>
      <c r="B336" s="12" t="s">
        <v>1374</v>
      </c>
      <c r="C336" s="13" t="s">
        <v>1812</v>
      </c>
      <c r="D336" s="11" t="s">
        <v>1048</v>
      </c>
      <c r="E336" s="8">
        <v>11</v>
      </c>
      <c r="F336" s="8">
        <v>21</v>
      </c>
      <c r="G336" s="8">
        <v>70.099999999999994</v>
      </c>
      <c r="H336" s="8">
        <v>4</v>
      </c>
      <c r="I336" s="8">
        <v>4</v>
      </c>
      <c r="J336" s="8">
        <v>5</v>
      </c>
      <c r="K336" s="8">
        <v>0</v>
      </c>
      <c r="L336" s="8">
        <v>1</v>
      </c>
      <c r="M336" s="8">
        <v>60</v>
      </c>
      <c r="N336" s="8">
        <v>31</v>
      </c>
      <c r="O336" s="8">
        <v>8</v>
      </c>
      <c r="P336" s="8">
        <v>78</v>
      </c>
      <c r="Q336" s="8">
        <v>37</v>
      </c>
      <c r="R336" s="11">
        <f t="shared" si="23"/>
        <v>112.6</v>
      </c>
      <c r="S336" s="11">
        <f t="shared" si="20"/>
        <v>7.5066666666666659</v>
      </c>
      <c r="T336" s="11">
        <f t="shared" si="21"/>
        <v>4.5039999999999996</v>
      </c>
      <c r="U336" s="11">
        <f t="shared" si="22"/>
        <v>4.5039999999999996</v>
      </c>
    </row>
    <row r="337" spans="1:21" ht="20.75" customHeight="1" x14ac:dyDescent="0.35">
      <c r="A337" s="11" t="s">
        <v>1676</v>
      </c>
      <c r="B337" s="12" t="s">
        <v>1677</v>
      </c>
      <c r="C337" s="13" t="s">
        <v>1812</v>
      </c>
      <c r="D337" s="11" t="s">
        <v>296</v>
      </c>
      <c r="E337" s="8">
        <v>16</v>
      </c>
      <c r="F337" s="8">
        <v>16</v>
      </c>
      <c r="G337" s="8">
        <v>90.1</v>
      </c>
      <c r="H337" s="8">
        <v>4</v>
      </c>
      <c r="I337" s="8">
        <v>7</v>
      </c>
      <c r="J337" s="8">
        <v>6</v>
      </c>
      <c r="K337" s="8">
        <v>0</v>
      </c>
      <c r="L337" s="8">
        <v>0</v>
      </c>
      <c r="M337" s="8">
        <v>93</v>
      </c>
      <c r="N337" s="8">
        <v>51</v>
      </c>
      <c r="O337" s="8">
        <v>15</v>
      </c>
      <c r="P337" s="8">
        <v>76</v>
      </c>
      <c r="Q337" s="8">
        <v>40</v>
      </c>
      <c r="R337" s="11">
        <f t="shared" si="23"/>
        <v>91.1</v>
      </c>
      <c r="S337" s="11">
        <f t="shared" si="20"/>
        <v>6.0733333333333333</v>
      </c>
      <c r="T337" s="11">
        <f t="shared" si="21"/>
        <v>3.0366666666666666</v>
      </c>
      <c r="U337" s="11">
        <f t="shared" si="22"/>
        <v>3.0366666666666666</v>
      </c>
    </row>
    <row r="338" spans="1:21" ht="20.75" customHeight="1" x14ac:dyDescent="0.35">
      <c r="A338" s="11" t="s">
        <v>73</v>
      </c>
      <c r="B338" s="12" t="s">
        <v>786</v>
      </c>
      <c r="C338" s="13" t="s">
        <v>1812</v>
      </c>
      <c r="D338" s="11" t="s">
        <v>1523</v>
      </c>
      <c r="E338" s="8">
        <v>0</v>
      </c>
      <c r="F338" s="8">
        <v>54</v>
      </c>
      <c r="G338" s="8">
        <v>54</v>
      </c>
      <c r="H338" s="8">
        <v>3</v>
      </c>
      <c r="I338" s="8">
        <v>3</v>
      </c>
      <c r="J338" s="8">
        <v>0</v>
      </c>
      <c r="K338" s="8">
        <v>2</v>
      </c>
      <c r="L338" s="8">
        <v>9</v>
      </c>
      <c r="M338" s="8">
        <v>49</v>
      </c>
      <c r="N338" s="8">
        <v>25</v>
      </c>
      <c r="O338" s="8">
        <v>6</v>
      </c>
      <c r="P338" s="8">
        <v>56</v>
      </c>
      <c r="Q338" s="8">
        <v>27</v>
      </c>
      <c r="R338" s="11">
        <f t="shared" si="23"/>
        <v>117</v>
      </c>
      <c r="S338" s="11">
        <f t="shared" si="20"/>
        <v>7.8</v>
      </c>
      <c r="T338" s="11">
        <f t="shared" si="21"/>
        <v>4.68</v>
      </c>
      <c r="U338" s="11">
        <f t="shared" si="22"/>
        <v>4.68</v>
      </c>
    </row>
    <row r="339" spans="1:21" ht="20.75" customHeight="1" x14ac:dyDescent="0.35">
      <c r="A339" s="11" t="s">
        <v>562</v>
      </c>
      <c r="B339" s="12" t="s">
        <v>917</v>
      </c>
      <c r="C339" s="13" t="s">
        <v>1812</v>
      </c>
      <c r="D339" s="11" t="s">
        <v>310</v>
      </c>
      <c r="E339" s="8">
        <v>8</v>
      </c>
      <c r="F339" s="8">
        <v>44</v>
      </c>
      <c r="G339" s="8">
        <v>80.2</v>
      </c>
      <c r="H339" s="8">
        <v>4</v>
      </c>
      <c r="I339" s="8">
        <v>5</v>
      </c>
      <c r="J339" s="8">
        <v>3</v>
      </c>
      <c r="K339" s="8">
        <v>0</v>
      </c>
      <c r="L339" s="8">
        <v>1</v>
      </c>
      <c r="M339" s="8">
        <v>83</v>
      </c>
      <c r="N339" s="8">
        <v>39</v>
      </c>
      <c r="O339" s="8">
        <v>12</v>
      </c>
      <c r="P339" s="8">
        <v>67</v>
      </c>
      <c r="Q339" s="8">
        <v>22</v>
      </c>
      <c r="R339" s="11">
        <f t="shared" si="23"/>
        <v>102.2</v>
      </c>
      <c r="S339" s="11">
        <f t="shared" si="20"/>
        <v>6.8133333333333335</v>
      </c>
      <c r="T339" s="11">
        <f t="shared" si="21"/>
        <v>4.0880000000000001</v>
      </c>
      <c r="U339" s="11">
        <f t="shared" si="22"/>
        <v>4.0880000000000001</v>
      </c>
    </row>
    <row r="340" spans="1:21" ht="20.75" customHeight="1" x14ac:dyDescent="0.35">
      <c r="A340" s="11" t="s">
        <v>90</v>
      </c>
      <c r="B340" s="12" t="s">
        <v>224</v>
      </c>
      <c r="C340" s="13" t="s">
        <v>1812</v>
      </c>
      <c r="D340" s="11" t="s">
        <v>309</v>
      </c>
      <c r="E340" s="8">
        <v>2</v>
      </c>
      <c r="F340" s="8">
        <v>54</v>
      </c>
      <c r="G340" s="8">
        <v>61.1</v>
      </c>
      <c r="H340" s="8">
        <v>3</v>
      </c>
      <c r="I340" s="8">
        <v>3</v>
      </c>
      <c r="J340" s="8">
        <v>1</v>
      </c>
      <c r="K340" s="8">
        <v>0</v>
      </c>
      <c r="L340" s="8">
        <v>6</v>
      </c>
      <c r="M340" s="8">
        <v>54</v>
      </c>
      <c r="N340" s="8">
        <v>24</v>
      </c>
      <c r="O340" s="8">
        <v>7</v>
      </c>
      <c r="P340" s="8">
        <v>69</v>
      </c>
      <c r="Q340" s="8">
        <v>22</v>
      </c>
      <c r="R340" s="11">
        <f t="shared" si="23"/>
        <v>117.1</v>
      </c>
      <c r="S340" s="11">
        <f t="shared" si="20"/>
        <v>7.8066666666666666</v>
      </c>
      <c r="T340" s="11">
        <f t="shared" si="21"/>
        <v>4.6840000000000002</v>
      </c>
      <c r="U340" s="11">
        <f t="shared" si="22"/>
        <v>4.6840000000000002</v>
      </c>
    </row>
    <row r="341" spans="1:21" ht="20.75" customHeight="1" x14ac:dyDescent="0.35">
      <c r="A341" s="11" t="s">
        <v>191</v>
      </c>
      <c r="B341" s="12" t="s">
        <v>1474</v>
      </c>
      <c r="C341" s="13" t="s">
        <v>1812</v>
      </c>
      <c r="D341" s="11" t="s">
        <v>306</v>
      </c>
      <c r="E341" s="8">
        <v>8</v>
      </c>
      <c r="F341" s="8">
        <v>36</v>
      </c>
      <c r="G341" s="8">
        <v>73.2</v>
      </c>
      <c r="H341" s="8">
        <v>4</v>
      </c>
      <c r="I341" s="8">
        <v>4</v>
      </c>
      <c r="J341" s="8">
        <v>3</v>
      </c>
      <c r="K341" s="8">
        <v>0</v>
      </c>
      <c r="L341" s="8">
        <v>1</v>
      </c>
      <c r="M341" s="8">
        <v>74</v>
      </c>
      <c r="N341" s="8">
        <v>35</v>
      </c>
      <c r="O341" s="8">
        <v>12</v>
      </c>
      <c r="P341" s="8">
        <v>65</v>
      </c>
      <c r="Q341" s="8">
        <v>19</v>
      </c>
      <c r="R341" s="11">
        <f t="shared" si="23"/>
        <v>105.7</v>
      </c>
      <c r="S341" s="11">
        <f t="shared" si="20"/>
        <v>7.0466666666666669</v>
      </c>
      <c r="T341" s="11">
        <f t="shared" si="21"/>
        <v>4.2279999999999998</v>
      </c>
      <c r="U341" s="11">
        <f t="shared" si="22"/>
        <v>4.2279999999999998</v>
      </c>
    </row>
    <row r="342" spans="1:21" ht="20.75" customHeight="1" x14ac:dyDescent="0.35">
      <c r="A342" s="11" t="s">
        <v>40</v>
      </c>
      <c r="B342" s="12" t="s">
        <v>1381</v>
      </c>
      <c r="C342" s="13" t="s">
        <v>1812</v>
      </c>
      <c r="D342" s="11" t="s">
        <v>303</v>
      </c>
      <c r="E342" s="8">
        <v>0</v>
      </c>
      <c r="F342" s="8">
        <v>58</v>
      </c>
      <c r="G342" s="8">
        <v>58</v>
      </c>
      <c r="H342" s="8">
        <v>3</v>
      </c>
      <c r="I342" s="8">
        <v>3</v>
      </c>
      <c r="J342" s="8">
        <v>0</v>
      </c>
      <c r="K342" s="8">
        <v>0</v>
      </c>
      <c r="L342" s="8">
        <v>12</v>
      </c>
      <c r="M342" s="8">
        <v>59</v>
      </c>
      <c r="N342" s="8">
        <v>26</v>
      </c>
      <c r="O342" s="8">
        <v>7</v>
      </c>
      <c r="P342" s="8">
        <v>46</v>
      </c>
      <c r="Q342" s="8">
        <v>17</v>
      </c>
      <c r="R342" s="11">
        <f t="shared" si="23"/>
        <v>113.5</v>
      </c>
      <c r="S342" s="11">
        <f t="shared" si="20"/>
        <v>7.5666666666666664</v>
      </c>
      <c r="T342" s="11">
        <f t="shared" si="21"/>
        <v>4.54</v>
      </c>
      <c r="U342" s="11">
        <f t="shared" si="22"/>
        <v>4.54</v>
      </c>
    </row>
    <row r="343" spans="1:21" ht="20.75" customHeight="1" x14ac:dyDescent="0.35">
      <c r="A343" s="11" t="s">
        <v>1928</v>
      </c>
      <c r="B343" s="12" t="s">
        <v>1929</v>
      </c>
      <c r="C343" s="13" t="s">
        <v>1812</v>
      </c>
      <c r="D343" s="11" t="s">
        <v>304</v>
      </c>
      <c r="E343" s="8">
        <v>0</v>
      </c>
      <c r="F343" s="8">
        <v>56</v>
      </c>
      <c r="G343" s="8">
        <v>56</v>
      </c>
      <c r="H343" s="8">
        <v>3</v>
      </c>
      <c r="I343" s="8">
        <v>3</v>
      </c>
      <c r="J343" s="8">
        <v>0</v>
      </c>
      <c r="K343" s="8">
        <v>0</v>
      </c>
      <c r="L343" s="8">
        <v>10</v>
      </c>
      <c r="M343" s="8">
        <v>50</v>
      </c>
      <c r="N343" s="8">
        <v>23</v>
      </c>
      <c r="O343" s="8">
        <v>6</v>
      </c>
      <c r="P343" s="8">
        <v>59</v>
      </c>
      <c r="Q343" s="8">
        <v>24</v>
      </c>
      <c r="R343" s="11">
        <f t="shared" si="23"/>
        <v>115.5</v>
      </c>
      <c r="S343" s="11">
        <f t="shared" si="20"/>
        <v>7.7</v>
      </c>
      <c r="T343" s="11">
        <f t="shared" si="21"/>
        <v>4.62</v>
      </c>
      <c r="U343" s="11">
        <f t="shared" si="22"/>
        <v>4.62</v>
      </c>
    </row>
    <row r="344" spans="1:21" ht="20.75" customHeight="1" x14ac:dyDescent="0.35">
      <c r="A344" s="11" t="s">
        <v>405</v>
      </c>
      <c r="B344" s="12" t="s">
        <v>677</v>
      </c>
      <c r="C344" s="13" t="s">
        <v>1812</v>
      </c>
      <c r="D344" s="11" t="s">
        <v>301</v>
      </c>
      <c r="E344" s="8">
        <v>0</v>
      </c>
      <c r="F344" s="8">
        <v>58</v>
      </c>
      <c r="G344" s="8">
        <v>58</v>
      </c>
      <c r="H344" s="8">
        <v>3</v>
      </c>
      <c r="I344" s="8">
        <v>3</v>
      </c>
      <c r="J344" s="8">
        <v>0</v>
      </c>
      <c r="K344" s="8">
        <v>0</v>
      </c>
      <c r="L344" s="8">
        <v>10</v>
      </c>
      <c r="M344" s="8">
        <v>54</v>
      </c>
      <c r="N344" s="8">
        <v>25</v>
      </c>
      <c r="O344" s="8">
        <v>7</v>
      </c>
      <c r="P344" s="8">
        <v>57</v>
      </c>
      <c r="Q344" s="8">
        <v>24</v>
      </c>
      <c r="R344" s="11">
        <f t="shared" si="23"/>
        <v>112.5</v>
      </c>
      <c r="S344" s="11">
        <f t="shared" si="20"/>
        <v>7.5</v>
      </c>
      <c r="T344" s="11">
        <f t="shared" si="21"/>
        <v>4.5</v>
      </c>
      <c r="U344" s="11">
        <f t="shared" si="22"/>
        <v>4.5</v>
      </c>
    </row>
    <row r="345" spans="1:21" ht="20.75" customHeight="1" x14ac:dyDescent="0.35">
      <c r="A345" s="11" t="s">
        <v>152</v>
      </c>
      <c r="B345" s="12" t="s">
        <v>1335</v>
      </c>
      <c r="C345" s="13" t="s">
        <v>1812</v>
      </c>
      <c r="D345" s="11" t="s">
        <v>317</v>
      </c>
      <c r="E345" s="8">
        <v>0</v>
      </c>
      <c r="F345" s="8">
        <v>56</v>
      </c>
      <c r="G345" s="8">
        <v>56</v>
      </c>
      <c r="H345" s="8">
        <v>3</v>
      </c>
      <c r="I345" s="8">
        <v>3</v>
      </c>
      <c r="J345" s="8">
        <v>0</v>
      </c>
      <c r="K345" s="8">
        <v>0</v>
      </c>
      <c r="L345" s="8">
        <v>10</v>
      </c>
      <c r="M345" s="8">
        <v>53</v>
      </c>
      <c r="N345" s="8">
        <v>24</v>
      </c>
      <c r="O345" s="8">
        <v>7</v>
      </c>
      <c r="P345" s="8">
        <v>53</v>
      </c>
      <c r="Q345" s="8">
        <v>18</v>
      </c>
      <c r="R345" s="11">
        <f t="shared" si="23"/>
        <v>113.5</v>
      </c>
      <c r="S345" s="11">
        <f t="shared" si="20"/>
        <v>7.5666666666666664</v>
      </c>
      <c r="T345" s="11">
        <f t="shared" si="21"/>
        <v>4.54</v>
      </c>
      <c r="U345" s="11">
        <f t="shared" si="22"/>
        <v>4.54</v>
      </c>
    </row>
    <row r="346" spans="1:21" ht="20.75" customHeight="1" x14ac:dyDescent="0.35">
      <c r="A346" s="11" t="s">
        <v>1883</v>
      </c>
      <c r="B346" s="12" t="s">
        <v>245</v>
      </c>
      <c r="C346" s="13" t="s">
        <v>1812</v>
      </c>
      <c r="D346" s="11" t="s">
        <v>305</v>
      </c>
      <c r="E346" s="8">
        <v>0</v>
      </c>
      <c r="F346" s="8">
        <v>56</v>
      </c>
      <c r="G346" s="8">
        <v>56</v>
      </c>
      <c r="H346" s="8">
        <v>3</v>
      </c>
      <c r="I346" s="8">
        <v>3</v>
      </c>
      <c r="J346" s="8">
        <v>0</v>
      </c>
      <c r="K346" s="8">
        <v>0</v>
      </c>
      <c r="L346" s="8">
        <v>10</v>
      </c>
      <c r="M346" s="8">
        <v>52</v>
      </c>
      <c r="N346" s="8">
        <v>27</v>
      </c>
      <c r="O346" s="8">
        <v>8</v>
      </c>
      <c r="P346" s="8">
        <v>56</v>
      </c>
      <c r="Q346" s="8">
        <v>23</v>
      </c>
      <c r="R346" s="11">
        <f t="shared" si="23"/>
        <v>110.5</v>
      </c>
      <c r="S346" s="11">
        <f t="shared" si="20"/>
        <v>7.3666666666666663</v>
      </c>
      <c r="T346" s="11">
        <f t="shared" si="21"/>
        <v>4.42</v>
      </c>
      <c r="U346" s="11">
        <f t="shared" si="22"/>
        <v>4.42</v>
      </c>
    </row>
    <row r="347" spans="1:21" ht="20.75" customHeight="1" x14ac:dyDescent="0.35">
      <c r="A347" s="11" t="s">
        <v>1439</v>
      </c>
      <c r="B347" s="12" t="s">
        <v>1732</v>
      </c>
      <c r="C347" s="13" t="s">
        <v>1812</v>
      </c>
      <c r="D347" s="11" t="s">
        <v>309</v>
      </c>
      <c r="E347" s="8">
        <v>6</v>
      </c>
      <c r="F347" s="8">
        <v>42</v>
      </c>
      <c r="G347" s="8">
        <v>72.2</v>
      </c>
      <c r="H347" s="8">
        <v>4</v>
      </c>
      <c r="I347" s="8">
        <v>4</v>
      </c>
      <c r="J347" s="8">
        <v>3</v>
      </c>
      <c r="K347" s="8">
        <v>0</v>
      </c>
      <c r="L347" s="8">
        <v>1</v>
      </c>
      <c r="M347" s="8">
        <v>70</v>
      </c>
      <c r="N347" s="8">
        <v>32</v>
      </c>
      <c r="O347" s="8">
        <v>10</v>
      </c>
      <c r="P347" s="8">
        <v>65</v>
      </c>
      <c r="Q347" s="8">
        <v>22</v>
      </c>
      <c r="R347" s="11">
        <f t="shared" si="23"/>
        <v>105.2</v>
      </c>
      <c r="S347" s="11">
        <f t="shared" si="20"/>
        <v>7.0133333333333336</v>
      </c>
      <c r="T347" s="11">
        <f t="shared" si="21"/>
        <v>4.2080000000000002</v>
      </c>
      <c r="U347" s="11">
        <f t="shared" si="22"/>
        <v>4.2080000000000002</v>
      </c>
    </row>
    <row r="348" spans="1:21" ht="20.75" customHeight="1" x14ac:dyDescent="0.35">
      <c r="A348" s="11" t="s">
        <v>227</v>
      </c>
      <c r="B348" s="12" t="s">
        <v>224</v>
      </c>
      <c r="C348" s="13" t="s">
        <v>1812</v>
      </c>
      <c r="D348" s="11" t="s">
        <v>316</v>
      </c>
      <c r="E348" s="8">
        <v>0</v>
      </c>
      <c r="F348" s="8">
        <v>56</v>
      </c>
      <c r="G348" s="8">
        <v>56</v>
      </c>
      <c r="H348" s="8">
        <v>3</v>
      </c>
      <c r="I348" s="8">
        <v>3</v>
      </c>
      <c r="J348" s="8">
        <v>0</v>
      </c>
      <c r="K348" s="8">
        <v>0</v>
      </c>
      <c r="L348" s="8">
        <v>10</v>
      </c>
      <c r="M348" s="8">
        <v>52</v>
      </c>
      <c r="N348" s="8">
        <v>26</v>
      </c>
      <c r="O348" s="8">
        <v>8</v>
      </c>
      <c r="P348" s="8">
        <v>55</v>
      </c>
      <c r="Q348" s="8">
        <v>22</v>
      </c>
      <c r="R348" s="11">
        <f t="shared" si="23"/>
        <v>111</v>
      </c>
      <c r="S348" s="11">
        <f t="shared" si="20"/>
        <v>7.4</v>
      </c>
      <c r="T348" s="11">
        <f t="shared" si="21"/>
        <v>4.4400000000000004</v>
      </c>
      <c r="U348" s="11">
        <f t="shared" si="22"/>
        <v>4.4400000000000004</v>
      </c>
    </row>
    <row r="349" spans="1:21" ht="20.75" customHeight="1" x14ac:dyDescent="0.35">
      <c r="A349" s="11" t="s">
        <v>102</v>
      </c>
      <c r="B349" s="12" t="s">
        <v>536</v>
      </c>
      <c r="C349" s="13" t="s">
        <v>1812</v>
      </c>
      <c r="D349" s="11" t="s">
        <v>315</v>
      </c>
      <c r="E349" s="8">
        <v>0</v>
      </c>
      <c r="F349" s="8">
        <v>53</v>
      </c>
      <c r="G349" s="8">
        <v>53</v>
      </c>
      <c r="H349" s="8">
        <v>3</v>
      </c>
      <c r="I349" s="8">
        <v>2</v>
      </c>
      <c r="J349" s="8">
        <v>0</v>
      </c>
      <c r="K349" s="8">
        <v>0</v>
      </c>
      <c r="L349" s="8">
        <v>10</v>
      </c>
      <c r="M349" s="8">
        <v>48</v>
      </c>
      <c r="N349" s="8">
        <v>22</v>
      </c>
      <c r="O349" s="8">
        <v>6</v>
      </c>
      <c r="P349" s="8">
        <v>54</v>
      </c>
      <c r="Q349" s="8">
        <v>22</v>
      </c>
      <c r="R349" s="11">
        <f t="shared" si="23"/>
        <v>114</v>
      </c>
      <c r="S349" s="11">
        <f t="shared" si="20"/>
        <v>7.6</v>
      </c>
      <c r="T349" s="11">
        <f t="shared" si="21"/>
        <v>4.5599999999999996</v>
      </c>
      <c r="U349" s="11">
        <f t="shared" si="22"/>
        <v>4.5599999999999996</v>
      </c>
    </row>
    <row r="350" spans="1:21" ht="20.75" customHeight="1" x14ac:dyDescent="0.35">
      <c r="A350" s="11" t="s">
        <v>226</v>
      </c>
      <c r="B350" s="12" t="s">
        <v>1076</v>
      </c>
      <c r="C350" s="13" t="s">
        <v>1812</v>
      </c>
      <c r="D350" s="11" t="s">
        <v>1050</v>
      </c>
      <c r="E350" s="8">
        <v>5</v>
      </c>
      <c r="F350" s="8">
        <v>53</v>
      </c>
      <c r="G350" s="8">
        <v>74</v>
      </c>
      <c r="H350" s="8">
        <v>4</v>
      </c>
      <c r="I350" s="8">
        <v>4</v>
      </c>
      <c r="J350" s="8">
        <v>1</v>
      </c>
      <c r="K350" s="8">
        <v>0</v>
      </c>
      <c r="L350" s="8">
        <v>4</v>
      </c>
      <c r="M350" s="8">
        <v>78</v>
      </c>
      <c r="N350" s="8">
        <v>38</v>
      </c>
      <c r="O350" s="8">
        <v>12</v>
      </c>
      <c r="P350" s="8">
        <v>58</v>
      </c>
      <c r="Q350" s="8">
        <v>23</v>
      </c>
      <c r="R350" s="11">
        <f t="shared" si="23"/>
        <v>98</v>
      </c>
      <c r="S350" s="11">
        <f t="shared" si="20"/>
        <v>6.5333333333333332</v>
      </c>
      <c r="T350" s="11">
        <f t="shared" si="21"/>
        <v>3.2666666666666666</v>
      </c>
      <c r="U350" s="11">
        <f t="shared" si="22"/>
        <v>3.2666666666666666</v>
      </c>
    </row>
    <row r="351" spans="1:21" ht="20.75" customHeight="1" x14ac:dyDescent="0.35">
      <c r="A351" s="11" t="s">
        <v>85</v>
      </c>
      <c r="B351" s="12" t="s">
        <v>1001</v>
      </c>
      <c r="C351" s="13" t="s">
        <v>1812</v>
      </c>
      <c r="D351" s="11" t="s">
        <v>1050</v>
      </c>
      <c r="E351" s="8">
        <v>0</v>
      </c>
      <c r="F351" s="8">
        <v>59</v>
      </c>
      <c r="G351" s="8">
        <v>59</v>
      </c>
      <c r="H351" s="8">
        <v>3</v>
      </c>
      <c r="I351" s="8">
        <v>3</v>
      </c>
      <c r="J351" s="8">
        <v>0</v>
      </c>
      <c r="K351" s="8">
        <v>0</v>
      </c>
      <c r="L351" s="8">
        <v>11</v>
      </c>
      <c r="M351" s="8">
        <v>61</v>
      </c>
      <c r="N351" s="8">
        <v>28</v>
      </c>
      <c r="O351" s="8">
        <v>8</v>
      </c>
      <c r="P351" s="8">
        <v>46</v>
      </c>
      <c r="Q351" s="8">
        <v>18</v>
      </c>
      <c r="R351" s="11">
        <f t="shared" si="23"/>
        <v>107.5</v>
      </c>
      <c r="S351" s="11">
        <f t="shared" si="20"/>
        <v>7.166666666666667</v>
      </c>
      <c r="T351" s="11">
        <f t="shared" si="21"/>
        <v>4.3</v>
      </c>
      <c r="U351" s="11">
        <f t="shared" si="22"/>
        <v>4.3</v>
      </c>
    </row>
    <row r="352" spans="1:21" ht="20.75" customHeight="1" x14ac:dyDescent="0.35">
      <c r="A352" s="11" t="s">
        <v>1107</v>
      </c>
      <c r="B352" s="12" t="s">
        <v>1461</v>
      </c>
      <c r="C352" s="13" t="s">
        <v>1812</v>
      </c>
      <c r="D352" s="11" t="s">
        <v>307</v>
      </c>
      <c r="E352" s="8">
        <v>0</v>
      </c>
      <c r="F352" s="8">
        <v>54</v>
      </c>
      <c r="G352" s="8">
        <v>54</v>
      </c>
      <c r="H352" s="8">
        <v>3</v>
      </c>
      <c r="I352" s="8">
        <v>2</v>
      </c>
      <c r="J352" s="8">
        <v>0</v>
      </c>
      <c r="K352" s="8">
        <v>0</v>
      </c>
      <c r="L352" s="8">
        <v>10</v>
      </c>
      <c r="M352" s="8">
        <v>47</v>
      </c>
      <c r="N352" s="8">
        <v>20</v>
      </c>
      <c r="O352" s="8">
        <v>4</v>
      </c>
      <c r="P352" s="8">
        <v>57</v>
      </c>
      <c r="Q352" s="8">
        <v>27</v>
      </c>
      <c r="R352" s="11">
        <f t="shared" si="23"/>
        <v>114.5</v>
      </c>
      <c r="S352" s="11">
        <f t="shared" si="20"/>
        <v>7.6333333333333337</v>
      </c>
      <c r="T352" s="11">
        <f t="shared" si="21"/>
        <v>4.58</v>
      </c>
      <c r="U352" s="11">
        <f t="shared" si="22"/>
        <v>4.58</v>
      </c>
    </row>
    <row r="353" spans="1:21" ht="20.75" customHeight="1" x14ac:dyDescent="0.35">
      <c r="A353" s="11" t="s">
        <v>232</v>
      </c>
      <c r="B353" s="12" t="s">
        <v>678</v>
      </c>
      <c r="C353" s="13" t="s">
        <v>1812</v>
      </c>
      <c r="D353" s="11" t="s">
        <v>297</v>
      </c>
      <c r="E353" s="8">
        <v>0</v>
      </c>
      <c r="F353" s="8">
        <v>56</v>
      </c>
      <c r="G353" s="8">
        <v>56</v>
      </c>
      <c r="H353" s="8">
        <v>3</v>
      </c>
      <c r="I353" s="8">
        <v>3</v>
      </c>
      <c r="J353" s="8">
        <v>0</v>
      </c>
      <c r="K353" s="8">
        <v>0</v>
      </c>
      <c r="L353" s="8">
        <v>10</v>
      </c>
      <c r="M353" s="8">
        <v>57</v>
      </c>
      <c r="N353" s="8">
        <v>26</v>
      </c>
      <c r="O353" s="8">
        <v>7</v>
      </c>
      <c r="P353" s="8">
        <v>48</v>
      </c>
      <c r="Q353" s="8">
        <v>15</v>
      </c>
      <c r="R353" s="11">
        <f t="shared" si="23"/>
        <v>108.5</v>
      </c>
      <c r="S353" s="11">
        <f t="shared" si="20"/>
        <v>7.2333333333333334</v>
      </c>
      <c r="T353" s="11">
        <f t="shared" si="21"/>
        <v>4.34</v>
      </c>
      <c r="U353" s="11">
        <f t="shared" si="22"/>
        <v>4.34</v>
      </c>
    </row>
    <row r="354" spans="1:21" ht="20.75" customHeight="1" x14ac:dyDescent="0.35">
      <c r="A354" s="11" t="s">
        <v>950</v>
      </c>
      <c r="B354" s="12" t="s">
        <v>2014</v>
      </c>
      <c r="C354" s="13" t="s">
        <v>1812</v>
      </c>
      <c r="D354" s="11" t="s">
        <v>302</v>
      </c>
      <c r="E354" s="8">
        <v>0</v>
      </c>
      <c r="F354" s="8">
        <v>56</v>
      </c>
      <c r="G354" s="8">
        <v>56</v>
      </c>
      <c r="H354" s="8">
        <v>3</v>
      </c>
      <c r="I354" s="8">
        <v>3</v>
      </c>
      <c r="J354" s="8">
        <v>0</v>
      </c>
      <c r="K354" s="8">
        <v>0</v>
      </c>
      <c r="L354" s="8">
        <v>10</v>
      </c>
      <c r="M354" s="8">
        <v>53</v>
      </c>
      <c r="N354" s="8">
        <v>25</v>
      </c>
      <c r="O354" s="8">
        <v>6</v>
      </c>
      <c r="P354" s="8">
        <v>54</v>
      </c>
      <c r="Q354" s="8">
        <v>23</v>
      </c>
      <c r="R354" s="11">
        <f t="shared" si="23"/>
        <v>109</v>
      </c>
      <c r="S354" s="11">
        <f t="shared" si="20"/>
        <v>7.2666666666666666</v>
      </c>
      <c r="T354" s="11">
        <f t="shared" si="21"/>
        <v>4.3599999999999994</v>
      </c>
      <c r="U354" s="11">
        <f t="shared" si="22"/>
        <v>4.3599999999999994</v>
      </c>
    </row>
    <row r="355" spans="1:21" ht="20.75" customHeight="1" x14ac:dyDescent="0.35">
      <c r="A355" s="11" t="s">
        <v>163</v>
      </c>
      <c r="B355" s="12" t="s">
        <v>912</v>
      </c>
      <c r="C355" s="13" t="s">
        <v>1812</v>
      </c>
      <c r="D355" s="11" t="s">
        <v>312</v>
      </c>
      <c r="E355" s="8">
        <v>0</v>
      </c>
      <c r="F355" s="8">
        <v>54</v>
      </c>
      <c r="G355" s="8">
        <v>54</v>
      </c>
      <c r="H355" s="8">
        <v>3</v>
      </c>
      <c r="I355" s="8">
        <v>3</v>
      </c>
      <c r="J355" s="8">
        <v>0</v>
      </c>
      <c r="K355" s="8">
        <v>0</v>
      </c>
      <c r="L355" s="8">
        <v>10</v>
      </c>
      <c r="M355" s="8">
        <v>50</v>
      </c>
      <c r="N355" s="8">
        <v>26</v>
      </c>
      <c r="O355" s="8">
        <v>8</v>
      </c>
      <c r="P355" s="8">
        <v>54</v>
      </c>
      <c r="Q355" s="8">
        <v>23</v>
      </c>
      <c r="R355" s="11">
        <f t="shared" si="23"/>
        <v>108</v>
      </c>
      <c r="S355" s="11">
        <f t="shared" si="20"/>
        <v>7.2</v>
      </c>
      <c r="T355" s="11">
        <f t="shared" si="21"/>
        <v>4.32</v>
      </c>
      <c r="U355" s="11">
        <f t="shared" si="22"/>
        <v>4.32</v>
      </c>
    </row>
    <row r="356" spans="1:21" ht="20.75" customHeight="1" x14ac:dyDescent="0.35">
      <c r="A356" s="11" t="s">
        <v>1492</v>
      </c>
      <c r="B356" s="12" t="s">
        <v>1493</v>
      </c>
      <c r="C356" s="13" t="s">
        <v>1812</v>
      </c>
      <c r="D356" s="11" t="s">
        <v>309</v>
      </c>
      <c r="E356" s="8">
        <v>0</v>
      </c>
      <c r="F356" s="8">
        <v>58</v>
      </c>
      <c r="G356" s="8">
        <v>58</v>
      </c>
      <c r="H356" s="8">
        <v>3</v>
      </c>
      <c r="I356" s="8">
        <v>3</v>
      </c>
      <c r="J356" s="8">
        <v>0</v>
      </c>
      <c r="K356" s="8">
        <v>0</v>
      </c>
      <c r="L356" s="8">
        <v>11</v>
      </c>
      <c r="M356" s="8">
        <v>60</v>
      </c>
      <c r="N356" s="8">
        <v>25</v>
      </c>
      <c r="O356" s="8">
        <v>6</v>
      </c>
      <c r="P356" s="8">
        <v>44</v>
      </c>
      <c r="Q356" s="8">
        <v>16</v>
      </c>
      <c r="R356" s="11">
        <f t="shared" si="23"/>
        <v>108.5</v>
      </c>
      <c r="S356" s="11">
        <f t="shared" si="20"/>
        <v>7.2333333333333334</v>
      </c>
      <c r="T356" s="11">
        <f t="shared" si="21"/>
        <v>4.34</v>
      </c>
      <c r="U356" s="11">
        <f t="shared" si="22"/>
        <v>4.34</v>
      </c>
    </row>
    <row r="357" spans="1:21" ht="20.75" customHeight="1" x14ac:dyDescent="0.35">
      <c r="A357" s="11" t="s">
        <v>253</v>
      </c>
      <c r="B357" s="12" t="s">
        <v>1342</v>
      </c>
      <c r="C357" s="13" t="s">
        <v>1812</v>
      </c>
      <c r="D357" s="11" t="s">
        <v>318</v>
      </c>
      <c r="E357" s="8">
        <v>0</v>
      </c>
      <c r="F357" s="8">
        <v>54</v>
      </c>
      <c r="G357" s="8">
        <v>54</v>
      </c>
      <c r="H357" s="8">
        <v>3</v>
      </c>
      <c r="I357" s="8">
        <v>3</v>
      </c>
      <c r="J357" s="8">
        <v>0</v>
      </c>
      <c r="K357" s="8">
        <v>0</v>
      </c>
      <c r="L357" s="8">
        <v>10</v>
      </c>
      <c r="M357" s="8">
        <v>48</v>
      </c>
      <c r="N357" s="8">
        <v>23</v>
      </c>
      <c r="O357" s="8">
        <v>6</v>
      </c>
      <c r="P357" s="8">
        <v>57</v>
      </c>
      <c r="Q357" s="8">
        <v>26</v>
      </c>
      <c r="R357" s="11">
        <f t="shared" si="23"/>
        <v>110.5</v>
      </c>
      <c r="S357" s="11">
        <f t="shared" si="20"/>
        <v>7.3666666666666663</v>
      </c>
      <c r="T357" s="11">
        <f t="shared" si="21"/>
        <v>4.42</v>
      </c>
      <c r="U357" s="11">
        <f t="shared" si="22"/>
        <v>4.42</v>
      </c>
    </row>
    <row r="358" spans="1:21" ht="20.75" customHeight="1" x14ac:dyDescent="0.35">
      <c r="A358" s="11" t="s">
        <v>1333</v>
      </c>
      <c r="B358" s="12" t="s">
        <v>1334</v>
      </c>
      <c r="C358" s="13" t="s">
        <v>1812</v>
      </c>
      <c r="D358" s="11" t="s">
        <v>1047</v>
      </c>
      <c r="E358" s="8">
        <v>0</v>
      </c>
      <c r="F358" s="8">
        <v>55</v>
      </c>
      <c r="G358" s="8">
        <v>55</v>
      </c>
      <c r="H358" s="8">
        <v>3</v>
      </c>
      <c r="I358" s="8">
        <v>3</v>
      </c>
      <c r="J358" s="8">
        <v>0</v>
      </c>
      <c r="K358" s="8">
        <v>0</v>
      </c>
      <c r="L358" s="8">
        <v>10</v>
      </c>
      <c r="M358" s="8">
        <v>48</v>
      </c>
      <c r="N358" s="8">
        <v>25</v>
      </c>
      <c r="O358" s="8">
        <v>6</v>
      </c>
      <c r="P358" s="8">
        <v>59</v>
      </c>
      <c r="Q358" s="8">
        <v>30</v>
      </c>
      <c r="R358" s="11">
        <f t="shared" si="23"/>
        <v>108.5</v>
      </c>
      <c r="S358" s="11">
        <f t="shared" si="20"/>
        <v>7.2333333333333334</v>
      </c>
      <c r="T358" s="11">
        <f t="shared" si="21"/>
        <v>4.34</v>
      </c>
      <c r="U358" s="11">
        <f t="shared" si="22"/>
        <v>4.34</v>
      </c>
    </row>
    <row r="359" spans="1:21" ht="20.75" customHeight="1" x14ac:dyDescent="0.35">
      <c r="A359" s="11" t="s">
        <v>1449</v>
      </c>
      <c r="B359" s="12" t="s">
        <v>1471</v>
      </c>
      <c r="C359" s="13" t="s">
        <v>1812</v>
      </c>
      <c r="D359" s="11" t="s">
        <v>302</v>
      </c>
      <c r="E359" s="8">
        <v>3</v>
      </c>
      <c r="F359" s="8">
        <v>53</v>
      </c>
      <c r="G359" s="8">
        <v>66.2</v>
      </c>
      <c r="H359" s="8">
        <v>4</v>
      </c>
      <c r="I359" s="8">
        <v>4</v>
      </c>
      <c r="J359" s="8">
        <v>1</v>
      </c>
      <c r="K359" s="8">
        <v>0</v>
      </c>
      <c r="L359" s="8">
        <v>4</v>
      </c>
      <c r="M359" s="8">
        <v>65</v>
      </c>
      <c r="N359" s="8">
        <v>29</v>
      </c>
      <c r="O359" s="8">
        <v>7</v>
      </c>
      <c r="P359" s="8">
        <v>61</v>
      </c>
      <c r="Q359" s="8">
        <v>23</v>
      </c>
      <c r="R359" s="11">
        <f t="shared" si="23"/>
        <v>104.2</v>
      </c>
      <c r="S359" s="11">
        <f t="shared" si="20"/>
        <v>6.9466666666666672</v>
      </c>
      <c r="T359" s="11">
        <f t="shared" si="21"/>
        <v>4.1680000000000001</v>
      </c>
      <c r="U359" s="11">
        <f t="shared" si="22"/>
        <v>4.1680000000000001</v>
      </c>
    </row>
    <row r="360" spans="1:21" ht="20.75" customHeight="1" x14ac:dyDescent="0.35">
      <c r="A360" s="11" t="s">
        <v>125</v>
      </c>
      <c r="B360" s="12" t="s">
        <v>1684</v>
      </c>
      <c r="C360" s="13" t="s">
        <v>1812</v>
      </c>
      <c r="D360" s="11" t="s">
        <v>319</v>
      </c>
      <c r="E360" s="8">
        <v>0</v>
      </c>
      <c r="F360" s="8">
        <v>56</v>
      </c>
      <c r="G360" s="8">
        <v>56</v>
      </c>
      <c r="H360" s="8">
        <v>3</v>
      </c>
      <c r="I360" s="8">
        <v>3</v>
      </c>
      <c r="J360" s="8">
        <v>0</v>
      </c>
      <c r="K360" s="8">
        <v>0</v>
      </c>
      <c r="L360" s="8">
        <v>10</v>
      </c>
      <c r="M360" s="8">
        <v>52</v>
      </c>
      <c r="N360" s="8">
        <v>26</v>
      </c>
      <c r="O360" s="8">
        <v>7</v>
      </c>
      <c r="P360" s="8">
        <v>54</v>
      </c>
      <c r="Q360" s="8">
        <v>25</v>
      </c>
      <c r="R360" s="11">
        <f t="shared" si="23"/>
        <v>107</v>
      </c>
      <c r="S360" s="11">
        <f t="shared" si="20"/>
        <v>7.1333333333333337</v>
      </c>
      <c r="T360" s="11">
        <f t="shared" si="21"/>
        <v>4.28</v>
      </c>
      <c r="U360" s="11">
        <f t="shared" si="22"/>
        <v>4.28</v>
      </c>
    </row>
    <row r="361" spans="1:21" ht="20.75" customHeight="1" x14ac:dyDescent="0.35">
      <c r="A361" s="11" t="s">
        <v>1327</v>
      </c>
      <c r="B361" s="12" t="s">
        <v>1328</v>
      </c>
      <c r="C361" s="13" t="s">
        <v>1812</v>
      </c>
      <c r="D361" s="11" t="s">
        <v>298</v>
      </c>
      <c r="E361" s="8">
        <v>6</v>
      </c>
      <c r="F361" s="8">
        <v>48</v>
      </c>
      <c r="G361" s="8">
        <v>77.099999999999994</v>
      </c>
      <c r="H361" s="8">
        <v>4</v>
      </c>
      <c r="I361" s="8">
        <v>4</v>
      </c>
      <c r="J361" s="8">
        <v>2</v>
      </c>
      <c r="K361" s="8">
        <v>0</v>
      </c>
      <c r="L361" s="8">
        <v>1</v>
      </c>
      <c r="M361" s="8">
        <v>78</v>
      </c>
      <c r="N361" s="8">
        <v>36</v>
      </c>
      <c r="O361" s="8">
        <v>11</v>
      </c>
      <c r="P361" s="8">
        <v>62</v>
      </c>
      <c r="Q361" s="8">
        <v>24</v>
      </c>
      <c r="R361" s="11">
        <f t="shared" si="23"/>
        <v>96.1</v>
      </c>
      <c r="S361" s="11">
        <f t="shared" si="20"/>
        <v>6.4066666666666663</v>
      </c>
      <c r="T361" s="11">
        <f t="shared" si="21"/>
        <v>3.2033333333333331</v>
      </c>
      <c r="U361" s="11">
        <f t="shared" si="22"/>
        <v>3.2033333333333331</v>
      </c>
    </row>
    <row r="362" spans="1:21" ht="20.75" customHeight="1" x14ac:dyDescent="0.35">
      <c r="A362" s="11" t="s">
        <v>27</v>
      </c>
      <c r="B362" s="12" t="s">
        <v>1797</v>
      </c>
      <c r="C362" s="13" t="s">
        <v>1812</v>
      </c>
      <c r="D362" s="11" t="s">
        <v>316</v>
      </c>
      <c r="E362" s="8">
        <v>10</v>
      </c>
      <c r="F362" s="8">
        <v>28</v>
      </c>
      <c r="G362" s="8">
        <v>73</v>
      </c>
      <c r="H362" s="8">
        <v>4</v>
      </c>
      <c r="I362" s="8">
        <v>4</v>
      </c>
      <c r="J362" s="8">
        <v>4</v>
      </c>
      <c r="K362" s="8">
        <v>0</v>
      </c>
      <c r="L362" s="8">
        <v>1</v>
      </c>
      <c r="M362" s="8">
        <v>72</v>
      </c>
      <c r="N362" s="8">
        <v>34</v>
      </c>
      <c r="O362" s="8">
        <v>9</v>
      </c>
      <c r="P362" s="8">
        <v>61</v>
      </c>
      <c r="Q362" s="8">
        <v>27</v>
      </c>
      <c r="R362" s="11">
        <f t="shared" si="23"/>
        <v>98</v>
      </c>
      <c r="S362" s="11">
        <f t="shared" si="20"/>
        <v>6.5333333333333332</v>
      </c>
      <c r="T362" s="11">
        <f t="shared" si="21"/>
        <v>3.2666666666666666</v>
      </c>
      <c r="U362" s="11">
        <f t="shared" si="22"/>
        <v>3.2666666666666666</v>
      </c>
    </row>
    <row r="363" spans="1:21" ht="20.75" customHeight="1" x14ac:dyDescent="0.35">
      <c r="A363" s="11" t="s">
        <v>1514</v>
      </c>
      <c r="B363" s="12" t="s">
        <v>1515</v>
      </c>
      <c r="C363" s="13" t="s">
        <v>1812</v>
      </c>
      <c r="D363" s="11" t="s">
        <v>320</v>
      </c>
      <c r="E363" s="8">
        <v>13</v>
      </c>
      <c r="F363" s="8">
        <v>13</v>
      </c>
      <c r="G363" s="8">
        <v>73</v>
      </c>
      <c r="H363" s="8">
        <v>4</v>
      </c>
      <c r="I363" s="8">
        <v>4</v>
      </c>
      <c r="J363" s="8">
        <v>6</v>
      </c>
      <c r="K363" s="8">
        <v>0</v>
      </c>
      <c r="L363" s="8">
        <v>0</v>
      </c>
      <c r="M363" s="8">
        <v>73</v>
      </c>
      <c r="N363" s="8">
        <v>35</v>
      </c>
      <c r="O363" s="8">
        <v>8</v>
      </c>
      <c r="P363" s="8">
        <v>65</v>
      </c>
      <c r="Q363" s="8">
        <v>33</v>
      </c>
      <c r="R363" s="11">
        <f t="shared" si="23"/>
        <v>97</v>
      </c>
      <c r="S363" s="11">
        <f t="shared" si="20"/>
        <v>6.4666666666666668</v>
      </c>
      <c r="T363" s="11">
        <f t="shared" si="21"/>
        <v>3.2333333333333334</v>
      </c>
      <c r="U363" s="11">
        <f t="shared" si="22"/>
        <v>3.2333333333333334</v>
      </c>
    </row>
    <row r="364" spans="1:21" ht="20.75" customHeight="1" x14ac:dyDescent="0.35">
      <c r="A364" s="11" t="s">
        <v>95</v>
      </c>
      <c r="B364" s="12" t="s">
        <v>787</v>
      </c>
      <c r="C364" s="13" t="s">
        <v>1812</v>
      </c>
      <c r="D364" s="11" t="s">
        <v>297</v>
      </c>
      <c r="E364" s="8">
        <v>0</v>
      </c>
      <c r="F364" s="8">
        <v>42</v>
      </c>
      <c r="G364" s="8">
        <v>42</v>
      </c>
      <c r="H364" s="8">
        <v>2</v>
      </c>
      <c r="I364" s="8">
        <v>2</v>
      </c>
      <c r="J364" s="8">
        <v>0</v>
      </c>
      <c r="K364" s="8">
        <v>7</v>
      </c>
      <c r="L364" s="8">
        <v>1</v>
      </c>
      <c r="M364" s="8">
        <v>36</v>
      </c>
      <c r="N364" s="8">
        <v>16</v>
      </c>
      <c r="O364" s="8">
        <v>4</v>
      </c>
      <c r="P364" s="8">
        <v>48</v>
      </c>
      <c r="Q364" s="8">
        <v>15</v>
      </c>
      <c r="R364" s="11">
        <f t="shared" si="23"/>
        <v>116</v>
      </c>
      <c r="S364" s="11">
        <f t="shared" si="20"/>
        <v>7.7333333333333334</v>
      </c>
      <c r="T364" s="11">
        <f t="shared" si="21"/>
        <v>4.6399999999999997</v>
      </c>
      <c r="U364" s="11">
        <f t="shared" si="22"/>
        <v>4.6399999999999997</v>
      </c>
    </row>
    <row r="365" spans="1:21" ht="20.75" customHeight="1" x14ac:dyDescent="0.35">
      <c r="A365" s="11" t="s">
        <v>109</v>
      </c>
      <c r="B365" s="12" t="s">
        <v>840</v>
      </c>
      <c r="C365" s="13" t="s">
        <v>1812</v>
      </c>
      <c r="D365" s="11" t="s">
        <v>1048</v>
      </c>
      <c r="E365" s="8">
        <v>0</v>
      </c>
      <c r="F365" s="8">
        <v>55</v>
      </c>
      <c r="G365" s="8">
        <v>55</v>
      </c>
      <c r="H365" s="8">
        <v>3</v>
      </c>
      <c r="I365" s="8">
        <v>3</v>
      </c>
      <c r="J365" s="8">
        <v>0</v>
      </c>
      <c r="K365" s="8">
        <v>0</v>
      </c>
      <c r="L365" s="8">
        <v>10</v>
      </c>
      <c r="M365" s="8">
        <v>53</v>
      </c>
      <c r="N365" s="8">
        <v>25</v>
      </c>
      <c r="O365" s="8">
        <v>7</v>
      </c>
      <c r="P365" s="8">
        <v>50</v>
      </c>
      <c r="Q365" s="8">
        <v>20</v>
      </c>
      <c r="R365" s="11">
        <f t="shared" si="23"/>
        <v>107</v>
      </c>
      <c r="S365" s="11">
        <f t="shared" si="20"/>
        <v>7.1333333333333337</v>
      </c>
      <c r="T365" s="11">
        <f t="shared" si="21"/>
        <v>4.28</v>
      </c>
      <c r="U365" s="11">
        <f t="shared" si="22"/>
        <v>4.28</v>
      </c>
    </row>
    <row r="366" spans="1:21" ht="20.75" customHeight="1" x14ac:dyDescent="0.35">
      <c r="A366" s="11" t="s">
        <v>250</v>
      </c>
      <c r="B366" s="12" t="s">
        <v>830</v>
      </c>
      <c r="C366" s="13" t="s">
        <v>1812</v>
      </c>
      <c r="D366" s="11" t="s">
        <v>320</v>
      </c>
      <c r="E366" s="8">
        <v>0</v>
      </c>
      <c r="F366" s="8">
        <v>53</v>
      </c>
      <c r="G366" s="8">
        <v>53</v>
      </c>
      <c r="H366" s="8">
        <v>3</v>
      </c>
      <c r="I366" s="8">
        <v>3</v>
      </c>
      <c r="J366" s="8">
        <v>0</v>
      </c>
      <c r="K366" s="8">
        <v>0</v>
      </c>
      <c r="L366" s="8">
        <v>10</v>
      </c>
      <c r="M366" s="8">
        <v>52</v>
      </c>
      <c r="N366" s="8">
        <v>24</v>
      </c>
      <c r="O366" s="8">
        <v>7</v>
      </c>
      <c r="P366" s="8">
        <v>49</v>
      </c>
      <c r="Q366" s="8">
        <v>17</v>
      </c>
      <c r="R366" s="11">
        <f t="shared" si="23"/>
        <v>108</v>
      </c>
      <c r="S366" s="11">
        <f t="shared" si="20"/>
        <v>7.2</v>
      </c>
      <c r="T366" s="11">
        <f t="shared" si="21"/>
        <v>4.32</v>
      </c>
      <c r="U366" s="11">
        <f t="shared" si="22"/>
        <v>4.32</v>
      </c>
    </row>
    <row r="367" spans="1:21" ht="20.75" customHeight="1" x14ac:dyDescent="0.35">
      <c r="A367" s="11" t="s">
        <v>91</v>
      </c>
      <c r="B367" s="12" t="s">
        <v>1508</v>
      </c>
      <c r="C367" s="13" t="s">
        <v>1812</v>
      </c>
      <c r="D367" s="11" t="s">
        <v>1050</v>
      </c>
      <c r="E367" s="8">
        <v>8</v>
      </c>
      <c r="F367" s="8">
        <v>41</v>
      </c>
      <c r="G367" s="8">
        <v>79.2</v>
      </c>
      <c r="H367" s="8">
        <v>4</v>
      </c>
      <c r="I367" s="8">
        <v>5</v>
      </c>
      <c r="J367" s="8">
        <v>4</v>
      </c>
      <c r="K367" s="8">
        <v>0</v>
      </c>
      <c r="L367" s="8">
        <v>1</v>
      </c>
      <c r="M367" s="8">
        <v>86</v>
      </c>
      <c r="N367" s="8">
        <v>38</v>
      </c>
      <c r="O367" s="8">
        <v>9</v>
      </c>
      <c r="P367" s="8">
        <v>59</v>
      </c>
      <c r="Q367" s="8">
        <v>24</v>
      </c>
      <c r="R367" s="11">
        <f t="shared" si="23"/>
        <v>93.2</v>
      </c>
      <c r="S367" s="11">
        <f t="shared" si="20"/>
        <v>6.2133333333333338</v>
      </c>
      <c r="T367" s="11">
        <f t="shared" si="21"/>
        <v>3.1066666666666669</v>
      </c>
      <c r="U367" s="11">
        <f t="shared" si="22"/>
        <v>3.1066666666666669</v>
      </c>
    </row>
    <row r="368" spans="1:21" ht="20.75" customHeight="1" x14ac:dyDescent="0.35">
      <c r="A368" s="11" t="s">
        <v>278</v>
      </c>
      <c r="B368" s="12" t="s">
        <v>173</v>
      </c>
      <c r="C368" s="13" t="s">
        <v>1812</v>
      </c>
      <c r="D368" s="11" t="s">
        <v>1046</v>
      </c>
      <c r="E368" s="8">
        <v>0</v>
      </c>
      <c r="F368" s="8">
        <v>57</v>
      </c>
      <c r="G368" s="8">
        <v>57</v>
      </c>
      <c r="H368" s="8">
        <v>3</v>
      </c>
      <c r="I368" s="8">
        <v>3</v>
      </c>
      <c r="J368" s="8">
        <v>0</v>
      </c>
      <c r="K368" s="8">
        <v>0</v>
      </c>
      <c r="L368" s="8">
        <v>10</v>
      </c>
      <c r="M368" s="8">
        <v>54</v>
      </c>
      <c r="N368" s="8">
        <v>23</v>
      </c>
      <c r="O368" s="8">
        <v>6</v>
      </c>
      <c r="P368" s="8">
        <v>52</v>
      </c>
      <c r="Q368" s="8">
        <v>24</v>
      </c>
      <c r="R368" s="11">
        <f t="shared" si="23"/>
        <v>107.5</v>
      </c>
      <c r="S368" s="11">
        <f t="shared" si="20"/>
        <v>7.166666666666667</v>
      </c>
      <c r="T368" s="11">
        <f t="shared" si="21"/>
        <v>4.3</v>
      </c>
      <c r="U368" s="11">
        <f t="shared" si="22"/>
        <v>4.3</v>
      </c>
    </row>
    <row r="369" spans="1:21" ht="20.75" customHeight="1" x14ac:dyDescent="0.35">
      <c r="A369" s="11" t="s">
        <v>88</v>
      </c>
      <c r="B369" s="12" t="s">
        <v>1277</v>
      </c>
      <c r="C369" s="13" t="s">
        <v>1812</v>
      </c>
      <c r="D369" s="11" t="s">
        <v>1049</v>
      </c>
      <c r="E369" s="8">
        <v>0</v>
      </c>
      <c r="F369" s="8">
        <v>56</v>
      </c>
      <c r="G369" s="8">
        <v>56</v>
      </c>
      <c r="H369" s="8">
        <v>3</v>
      </c>
      <c r="I369" s="8">
        <v>3</v>
      </c>
      <c r="J369" s="8">
        <v>0</v>
      </c>
      <c r="K369" s="8">
        <v>0</v>
      </c>
      <c r="L369" s="8">
        <v>10</v>
      </c>
      <c r="M369" s="8">
        <v>55</v>
      </c>
      <c r="N369" s="8">
        <v>24</v>
      </c>
      <c r="O369" s="8">
        <v>6</v>
      </c>
      <c r="P369" s="8">
        <v>49</v>
      </c>
      <c r="Q369" s="8">
        <v>20</v>
      </c>
      <c r="R369" s="11">
        <f t="shared" si="23"/>
        <v>106.5</v>
      </c>
      <c r="S369" s="11">
        <f t="shared" si="20"/>
        <v>7.1</v>
      </c>
      <c r="T369" s="11">
        <f t="shared" si="21"/>
        <v>4.26</v>
      </c>
      <c r="U369" s="11">
        <f t="shared" si="22"/>
        <v>4.26</v>
      </c>
    </row>
    <row r="370" spans="1:21" ht="20.75" customHeight="1" x14ac:dyDescent="0.35">
      <c r="A370" s="11" t="s">
        <v>260</v>
      </c>
      <c r="B370" s="12" t="s">
        <v>1251</v>
      </c>
      <c r="C370" s="13" t="s">
        <v>1812</v>
      </c>
      <c r="D370" s="11" t="s">
        <v>310</v>
      </c>
      <c r="E370" s="8">
        <v>2</v>
      </c>
      <c r="F370" s="8">
        <v>54</v>
      </c>
      <c r="G370" s="8">
        <v>61</v>
      </c>
      <c r="H370" s="8">
        <v>3</v>
      </c>
      <c r="I370" s="8">
        <v>3</v>
      </c>
      <c r="J370" s="8">
        <v>1</v>
      </c>
      <c r="K370" s="8">
        <v>0</v>
      </c>
      <c r="L370" s="8">
        <v>7</v>
      </c>
      <c r="M370" s="8">
        <v>60</v>
      </c>
      <c r="N370" s="8">
        <v>27</v>
      </c>
      <c r="O370" s="8">
        <v>8</v>
      </c>
      <c r="P370" s="8">
        <v>54</v>
      </c>
      <c r="Q370" s="8">
        <v>21</v>
      </c>
      <c r="R370" s="11">
        <f t="shared" si="23"/>
        <v>102.5</v>
      </c>
      <c r="S370" s="11">
        <f t="shared" si="20"/>
        <v>6.833333333333333</v>
      </c>
      <c r="T370" s="11">
        <f t="shared" si="21"/>
        <v>4.0999999999999996</v>
      </c>
      <c r="U370" s="11">
        <f t="shared" si="22"/>
        <v>4.0999999999999996</v>
      </c>
    </row>
    <row r="371" spans="1:21" ht="20.75" customHeight="1" x14ac:dyDescent="0.35">
      <c r="A371" s="11" t="s">
        <v>57</v>
      </c>
      <c r="B371" s="12" t="s">
        <v>734</v>
      </c>
      <c r="C371" s="13" t="s">
        <v>1812</v>
      </c>
      <c r="D371" s="11" t="s">
        <v>315</v>
      </c>
      <c r="E371" s="8">
        <v>2</v>
      </c>
      <c r="F371" s="8">
        <v>54</v>
      </c>
      <c r="G371" s="8">
        <v>61</v>
      </c>
      <c r="H371" s="8">
        <v>3</v>
      </c>
      <c r="I371" s="8">
        <v>3</v>
      </c>
      <c r="J371" s="8">
        <v>1</v>
      </c>
      <c r="K371" s="8">
        <v>0</v>
      </c>
      <c r="L371" s="8">
        <v>7</v>
      </c>
      <c r="M371" s="8">
        <v>61</v>
      </c>
      <c r="N371" s="8">
        <v>29</v>
      </c>
      <c r="O371" s="8">
        <v>9</v>
      </c>
      <c r="P371" s="8">
        <v>50</v>
      </c>
      <c r="Q371" s="8">
        <v>18</v>
      </c>
      <c r="R371" s="11">
        <f t="shared" si="23"/>
        <v>100</v>
      </c>
      <c r="S371" s="11">
        <f t="shared" si="20"/>
        <v>6.666666666666667</v>
      </c>
      <c r="T371" s="11">
        <f t="shared" si="21"/>
        <v>4</v>
      </c>
      <c r="U371" s="11">
        <f t="shared" si="22"/>
        <v>4</v>
      </c>
    </row>
    <row r="372" spans="1:21" ht="20.75" customHeight="1" x14ac:dyDescent="0.35">
      <c r="A372" s="11" t="s">
        <v>1608</v>
      </c>
      <c r="B372" s="12" t="s">
        <v>1609</v>
      </c>
      <c r="C372" s="13" t="s">
        <v>1812</v>
      </c>
      <c r="D372" s="11" t="s">
        <v>309</v>
      </c>
      <c r="E372" s="8">
        <v>0</v>
      </c>
      <c r="F372" s="8">
        <v>55</v>
      </c>
      <c r="G372" s="8">
        <v>55</v>
      </c>
      <c r="H372" s="8">
        <v>3</v>
      </c>
      <c r="I372" s="8">
        <v>3</v>
      </c>
      <c r="J372" s="8">
        <v>0</v>
      </c>
      <c r="K372" s="8">
        <v>0</v>
      </c>
      <c r="L372" s="8">
        <v>9</v>
      </c>
      <c r="M372" s="8">
        <v>53</v>
      </c>
      <c r="N372" s="8">
        <v>22</v>
      </c>
      <c r="O372" s="8">
        <v>6</v>
      </c>
      <c r="P372" s="8">
        <v>49</v>
      </c>
      <c r="Q372" s="8">
        <v>17</v>
      </c>
      <c r="R372" s="11">
        <f t="shared" si="23"/>
        <v>106.5</v>
      </c>
      <c r="S372" s="11">
        <f t="shared" si="20"/>
        <v>7.1</v>
      </c>
      <c r="T372" s="11">
        <f t="shared" si="21"/>
        <v>4.26</v>
      </c>
      <c r="U372" s="11">
        <f t="shared" si="22"/>
        <v>4.26</v>
      </c>
    </row>
    <row r="373" spans="1:21" ht="20.75" customHeight="1" x14ac:dyDescent="0.35">
      <c r="A373" s="11" t="s">
        <v>1831</v>
      </c>
      <c r="B373" s="12" t="s">
        <v>1778</v>
      </c>
      <c r="C373" s="13" t="s">
        <v>1812</v>
      </c>
      <c r="D373" s="11" t="s">
        <v>307</v>
      </c>
      <c r="E373" s="8">
        <v>0</v>
      </c>
      <c r="F373" s="8">
        <v>52</v>
      </c>
      <c r="G373" s="8">
        <v>52</v>
      </c>
      <c r="H373" s="8">
        <v>3</v>
      </c>
      <c r="I373" s="8">
        <v>2</v>
      </c>
      <c r="J373" s="8">
        <v>0</v>
      </c>
      <c r="K373" s="8">
        <v>0</v>
      </c>
      <c r="L373" s="8">
        <v>7</v>
      </c>
      <c r="M373" s="8">
        <v>46</v>
      </c>
      <c r="N373" s="8">
        <v>23</v>
      </c>
      <c r="O373" s="8">
        <v>7</v>
      </c>
      <c r="P373" s="8">
        <v>57</v>
      </c>
      <c r="Q373" s="8">
        <v>22</v>
      </c>
      <c r="R373" s="11">
        <f t="shared" si="23"/>
        <v>104.5</v>
      </c>
      <c r="S373" s="11">
        <f t="shared" si="20"/>
        <v>6.9666666666666668</v>
      </c>
      <c r="T373" s="11">
        <f t="shared" si="21"/>
        <v>4.18</v>
      </c>
      <c r="U373" s="11">
        <f t="shared" si="22"/>
        <v>4.18</v>
      </c>
    </row>
    <row r="374" spans="1:21" ht="20.75" customHeight="1" x14ac:dyDescent="0.35">
      <c r="A374" s="11" t="s">
        <v>656</v>
      </c>
      <c r="B374" s="12" t="s">
        <v>175</v>
      </c>
      <c r="C374" s="13" t="s">
        <v>1812</v>
      </c>
      <c r="D374" s="11" t="s">
        <v>301</v>
      </c>
      <c r="E374" s="8">
        <v>0</v>
      </c>
      <c r="F374" s="8">
        <v>56</v>
      </c>
      <c r="G374" s="8">
        <v>56</v>
      </c>
      <c r="H374" s="8">
        <v>3</v>
      </c>
      <c r="I374" s="8">
        <v>3</v>
      </c>
      <c r="J374" s="8">
        <v>0</v>
      </c>
      <c r="K374" s="8">
        <v>0</v>
      </c>
      <c r="L374" s="8">
        <v>7</v>
      </c>
      <c r="M374" s="8">
        <v>51</v>
      </c>
      <c r="N374" s="8">
        <v>27</v>
      </c>
      <c r="O374" s="8">
        <v>8</v>
      </c>
      <c r="P374" s="8">
        <v>60</v>
      </c>
      <c r="Q374" s="8">
        <v>26</v>
      </c>
      <c r="R374" s="11">
        <f t="shared" si="23"/>
        <v>100</v>
      </c>
      <c r="S374" s="11">
        <f t="shared" si="20"/>
        <v>6.666666666666667</v>
      </c>
      <c r="T374" s="11">
        <f t="shared" si="21"/>
        <v>4</v>
      </c>
      <c r="U374" s="11">
        <f t="shared" si="22"/>
        <v>4</v>
      </c>
    </row>
    <row r="375" spans="1:21" ht="20.75" customHeight="1" x14ac:dyDescent="0.35">
      <c r="A375" s="11" t="s">
        <v>262</v>
      </c>
      <c r="B375" s="12" t="s">
        <v>342</v>
      </c>
      <c r="C375" s="13" t="s">
        <v>1812</v>
      </c>
      <c r="D375" s="11" t="s">
        <v>323</v>
      </c>
      <c r="E375" s="8">
        <v>0</v>
      </c>
      <c r="F375" s="8">
        <v>54</v>
      </c>
      <c r="G375" s="8">
        <v>54</v>
      </c>
      <c r="H375" s="8">
        <v>3</v>
      </c>
      <c r="I375" s="8">
        <v>3</v>
      </c>
      <c r="J375" s="8">
        <v>0</v>
      </c>
      <c r="K375" s="8">
        <v>0</v>
      </c>
      <c r="L375" s="8">
        <v>9</v>
      </c>
      <c r="M375" s="8">
        <v>51</v>
      </c>
      <c r="N375" s="8">
        <v>23</v>
      </c>
      <c r="O375" s="8">
        <v>6</v>
      </c>
      <c r="P375" s="8">
        <v>51</v>
      </c>
      <c r="Q375" s="8">
        <v>22</v>
      </c>
      <c r="R375" s="11">
        <f t="shared" si="23"/>
        <v>103</v>
      </c>
      <c r="S375" s="11">
        <f t="shared" si="20"/>
        <v>6.8666666666666663</v>
      </c>
      <c r="T375" s="11">
        <f t="shared" si="21"/>
        <v>4.1199999999999992</v>
      </c>
      <c r="U375" s="11">
        <f t="shared" si="22"/>
        <v>4.1199999999999992</v>
      </c>
    </row>
    <row r="376" spans="1:21" ht="20.75" customHeight="1" x14ac:dyDescent="0.35">
      <c r="A376" s="11" t="s">
        <v>185</v>
      </c>
      <c r="B376" s="12" t="s">
        <v>1661</v>
      </c>
      <c r="C376" s="13" t="s">
        <v>1812</v>
      </c>
      <c r="D376" s="11" t="s">
        <v>311</v>
      </c>
      <c r="E376" s="8">
        <v>0</v>
      </c>
      <c r="F376" s="8">
        <v>52</v>
      </c>
      <c r="G376" s="8">
        <v>52</v>
      </c>
      <c r="H376" s="8">
        <v>3</v>
      </c>
      <c r="I376" s="8">
        <v>2</v>
      </c>
      <c r="J376" s="8">
        <v>0</v>
      </c>
      <c r="K376" s="8">
        <v>0</v>
      </c>
      <c r="L376" s="8">
        <v>8</v>
      </c>
      <c r="M376" s="8">
        <v>45</v>
      </c>
      <c r="N376" s="8">
        <v>24</v>
      </c>
      <c r="O376" s="8">
        <v>6</v>
      </c>
      <c r="P376" s="8">
        <v>56</v>
      </c>
      <c r="Q376" s="8">
        <v>28</v>
      </c>
      <c r="R376" s="11">
        <f t="shared" si="23"/>
        <v>101.5</v>
      </c>
      <c r="S376" s="11">
        <f t="shared" si="20"/>
        <v>6.7666666666666666</v>
      </c>
      <c r="T376" s="11">
        <f t="shared" si="21"/>
        <v>4.0599999999999996</v>
      </c>
      <c r="U376" s="11">
        <f t="shared" si="22"/>
        <v>4.0599999999999996</v>
      </c>
    </row>
    <row r="377" spans="1:21" ht="20.75" customHeight="1" x14ac:dyDescent="0.35">
      <c r="A377" s="11" t="s">
        <v>656</v>
      </c>
      <c r="B377" s="12" t="s">
        <v>2093</v>
      </c>
      <c r="C377" s="13" t="s">
        <v>1812</v>
      </c>
      <c r="D377" s="11" t="s">
        <v>319</v>
      </c>
      <c r="E377" s="8">
        <v>5</v>
      </c>
      <c r="F377" s="8">
        <v>45</v>
      </c>
      <c r="G377" s="8">
        <v>67.2</v>
      </c>
      <c r="H377" s="8">
        <v>4</v>
      </c>
      <c r="I377" s="8">
        <v>4</v>
      </c>
      <c r="J377" s="8">
        <v>2</v>
      </c>
      <c r="K377" s="8">
        <v>0</v>
      </c>
      <c r="L377" s="8">
        <v>1</v>
      </c>
      <c r="M377" s="8">
        <v>66</v>
      </c>
      <c r="N377" s="8">
        <v>30</v>
      </c>
      <c r="O377" s="8">
        <v>8</v>
      </c>
      <c r="P377" s="8">
        <v>63</v>
      </c>
      <c r="Q377" s="8">
        <v>25</v>
      </c>
      <c r="R377" s="11">
        <f t="shared" si="23"/>
        <v>95.2</v>
      </c>
      <c r="S377" s="11">
        <f t="shared" si="20"/>
        <v>6.3466666666666667</v>
      </c>
      <c r="T377" s="11">
        <f t="shared" si="21"/>
        <v>3.1733333333333333</v>
      </c>
      <c r="U377" s="11">
        <f t="shared" si="22"/>
        <v>3.1733333333333333</v>
      </c>
    </row>
    <row r="378" spans="1:21" ht="20.75" customHeight="1" x14ac:dyDescent="0.35">
      <c r="A378" s="11" t="s">
        <v>158</v>
      </c>
      <c r="B378" s="12" t="s">
        <v>1080</v>
      </c>
      <c r="C378" s="13" t="s">
        <v>1812</v>
      </c>
      <c r="D378" s="11" t="s">
        <v>303</v>
      </c>
      <c r="E378" s="8">
        <v>0</v>
      </c>
      <c r="F378" s="8">
        <v>54</v>
      </c>
      <c r="G378" s="8">
        <v>54</v>
      </c>
      <c r="H378" s="8">
        <v>3</v>
      </c>
      <c r="I378" s="8">
        <v>3</v>
      </c>
      <c r="J378" s="8">
        <v>0</v>
      </c>
      <c r="K378" s="8">
        <v>0</v>
      </c>
      <c r="L378" s="8">
        <v>10</v>
      </c>
      <c r="M378" s="8">
        <v>53</v>
      </c>
      <c r="N378" s="8">
        <v>23</v>
      </c>
      <c r="O378" s="8">
        <v>6</v>
      </c>
      <c r="P378" s="8">
        <v>45</v>
      </c>
      <c r="Q378" s="8">
        <v>21</v>
      </c>
      <c r="R378" s="11">
        <f t="shared" si="23"/>
        <v>101</v>
      </c>
      <c r="S378" s="11">
        <f t="shared" si="20"/>
        <v>6.7333333333333334</v>
      </c>
      <c r="T378" s="11">
        <f t="shared" si="21"/>
        <v>4.04</v>
      </c>
      <c r="U378" s="11">
        <f t="shared" si="22"/>
        <v>4.04</v>
      </c>
    </row>
    <row r="379" spans="1:21" ht="20.75" customHeight="1" x14ac:dyDescent="0.35">
      <c r="A379" s="11" t="s">
        <v>162</v>
      </c>
      <c r="B379" s="12" t="s">
        <v>485</v>
      </c>
      <c r="C379" s="13" t="s">
        <v>1812</v>
      </c>
      <c r="D379" s="11" t="s">
        <v>319</v>
      </c>
      <c r="E379" s="8">
        <v>0</v>
      </c>
      <c r="F379" s="8">
        <v>54</v>
      </c>
      <c r="G379" s="8">
        <v>54</v>
      </c>
      <c r="H379" s="8">
        <v>3</v>
      </c>
      <c r="I379" s="8">
        <v>3</v>
      </c>
      <c r="J379" s="8">
        <v>0</v>
      </c>
      <c r="K379" s="8">
        <v>0</v>
      </c>
      <c r="L379" s="8">
        <v>7</v>
      </c>
      <c r="M379" s="8">
        <v>49</v>
      </c>
      <c r="N379" s="8">
        <v>24</v>
      </c>
      <c r="O379" s="8">
        <v>6</v>
      </c>
      <c r="P379" s="8">
        <v>58</v>
      </c>
      <c r="Q379" s="8">
        <v>26</v>
      </c>
      <c r="R379" s="11">
        <f t="shared" si="23"/>
        <v>98.5</v>
      </c>
      <c r="S379" s="11">
        <f t="shared" si="20"/>
        <v>6.5666666666666664</v>
      </c>
      <c r="T379" s="11">
        <f t="shared" si="21"/>
        <v>3.2833333333333332</v>
      </c>
      <c r="U379" s="11">
        <f t="shared" si="22"/>
        <v>3.2833333333333332</v>
      </c>
    </row>
    <row r="380" spans="1:21" ht="20.75" customHeight="1" x14ac:dyDescent="0.35">
      <c r="A380" s="11" t="s">
        <v>125</v>
      </c>
      <c r="B380" s="12" t="s">
        <v>758</v>
      </c>
      <c r="C380" s="13" t="s">
        <v>1812</v>
      </c>
      <c r="D380" s="11" t="s">
        <v>307</v>
      </c>
      <c r="E380" s="8">
        <v>2</v>
      </c>
      <c r="F380" s="8">
        <v>50</v>
      </c>
      <c r="G380" s="8">
        <v>57</v>
      </c>
      <c r="H380" s="8">
        <v>3</v>
      </c>
      <c r="I380" s="8">
        <v>3</v>
      </c>
      <c r="J380" s="8">
        <v>1</v>
      </c>
      <c r="K380" s="8">
        <v>0</v>
      </c>
      <c r="L380" s="8">
        <v>4</v>
      </c>
      <c r="M380" s="8">
        <v>54</v>
      </c>
      <c r="N380" s="8">
        <v>25</v>
      </c>
      <c r="O380" s="8">
        <v>9</v>
      </c>
      <c r="P380" s="8">
        <v>55</v>
      </c>
      <c r="Q380" s="8">
        <v>17</v>
      </c>
      <c r="R380" s="11">
        <f t="shared" si="23"/>
        <v>95.5</v>
      </c>
      <c r="S380" s="11">
        <f t="shared" si="20"/>
        <v>6.3666666666666663</v>
      </c>
      <c r="T380" s="11">
        <f t="shared" si="21"/>
        <v>3.1833333333333331</v>
      </c>
      <c r="U380" s="11">
        <f t="shared" si="22"/>
        <v>3.1833333333333331</v>
      </c>
    </row>
    <row r="381" spans="1:21" ht="20.75" customHeight="1" x14ac:dyDescent="0.35">
      <c r="A381" s="11" t="s">
        <v>86</v>
      </c>
      <c r="B381" s="12" t="s">
        <v>116</v>
      </c>
      <c r="C381" s="13" t="s">
        <v>1812</v>
      </c>
      <c r="D381" s="11" t="s">
        <v>320</v>
      </c>
      <c r="E381" s="8">
        <v>0</v>
      </c>
      <c r="F381" s="8">
        <v>50</v>
      </c>
      <c r="G381" s="8">
        <v>50</v>
      </c>
      <c r="H381" s="8">
        <v>3</v>
      </c>
      <c r="I381" s="8">
        <v>2</v>
      </c>
      <c r="J381" s="8">
        <v>0</v>
      </c>
      <c r="K381" s="8">
        <v>0</v>
      </c>
      <c r="L381" s="8">
        <v>7</v>
      </c>
      <c r="M381" s="8">
        <v>46</v>
      </c>
      <c r="N381" s="8">
        <v>21</v>
      </c>
      <c r="O381" s="8">
        <v>5</v>
      </c>
      <c r="P381" s="8">
        <v>52</v>
      </c>
      <c r="Q381" s="8">
        <v>22</v>
      </c>
      <c r="R381" s="11">
        <f t="shared" si="23"/>
        <v>98.5</v>
      </c>
      <c r="S381" s="11">
        <f t="shared" si="20"/>
        <v>6.5666666666666664</v>
      </c>
      <c r="T381" s="11">
        <f t="shared" si="21"/>
        <v>3.2833333333333332</v>
      </c>
      <c r="U381" s="11">
        <f t="shared" si="22"/>
        <v>3.2833333333333332</v>
      </c>
    </row>
    <row r="382" spans="1:21" ht="20.75" customHeight="1" x14ac:dyDescent="0.35">
      <c r="A382" s="11" t="s">
        <v>887</v>
      </c>
      <c r="B382" s="12" t="s">
        <v>1256</v>
      </c>
      <c r="C382" s="13" t="s">
        <v>1812</v>
      </c>
      <c r="D382" s="11" t="s">
        <v>314</v>
      </c>
      <c r="E382" s="8">
        <v>0</v>
      </c>
      <c r="F382" s="8">
        <v>52</v>
      </c>
      <c r="G382" s="8">
        <v>52</v>
      </c>
      <c r="H382" s="8">
        <v>3</v>
      </c>
      <c r="I382" s="8">
        <v>2</v>
      </c>
      <c r="J382" s="8">
        <v>0</v>
      </c>
      <c r="K382" s="8">
        <v>0</v>
      </c>
      <c r="L382" s="8">
        <v>7</v>
      </c>
      <c r="M382" s="8">
        <v>47</v>
      </c>
      <c r="N382" s="8">
        <v>23</v>
      </c>
      <c r="O382" s="8">
        <v>6</v>
      </c>
      <c r="P382" s="8">
        <v>50</v>
      </c>
      <c r="Q382" s="8">
        <v>23</v>
      </c>
      <c r="R382" s="11">
        <f t="shared" si="23"/>
        <v>96</v>
      </c>
      <c r="S382" s="11">
        <f t="shared" si="20"/>
        <v>6.4</v>
      </c>
      <c r="T382" s="11">
        <f t="shared" si="21"/>
        <v>3.2</v>
      </c>
      <c r="U382" s="11">
        <f t="shared" si="22"/>
        <v>3.2</v>
      </c>
    </row>
    <row r="383" spans="1:21" ht="20.75" customHeight="1" x14ac:dyDescent="0.35">
      <c r="A383" s="11" t="s">
        <v>1499</v>
      </c>
      <c r="B383" s="12" t="s">
        <v>1500</v>
      </c>
      <c r="C383" s="13" t="s">
        <v>1812</v>
      </c>
      <c r="D383" s="11" t="s">
        <v>1046</v>
      </c>
      <c r="E383" s="8">
        <v>0</v>
      </c>
      <c r="F383" s="8">
        <v>52</v>
      </c>
      <c r="G383" s="8">
        <v>52</v>
      </c>
      <c r="H383" s="8">
        <v>3</v>
      </c>
      <c r="I383" s="8">
        <v>3</v>
      </c>
      <c r="J383" s="8">
        <v>0</v>
      </c>
      <c r="K383" s="8">
        <v>0</v>
      </c>
      <c r="L383" s="8">
        <v>7</v>
      </c>
      <c r="M383" s="8">
        <v>47</v>
      </c>
      <c r="N383" s="8">
        <v>23</v>
      </c>
      <c r="O383" s="8">
        <v>7</v>
      </c>
      <c r="P383" s="8">
        <v>53</v>
      </c>
      <c r="Q383" s="8">
        <v>23</v>
      </c>
      <c r="R383" s="11">
        <f t="shared" si="23"/>
        <v>96</v>
      </c>
      <c r="S383" s="11">
        <f t="shared" si="20"/>
        <v>6.4</v>
      </c>
      <c r="T383" s="11">
        <f t="shared" si="21"/>
        <v>3.2</v>
      </c>
      <c r="U383" s="11">
        <f t="shared" si="22"/>
        <v>3.2</v>
      </c>
    </row>
    <row r="384" spans="1:21" ht="20.75" customHeight="1" x14ac:dyDescent="0.35">
      <c r="A384" s="11" t="s">
        <v>812</v>
      </c>
      <c r="B384" s="12" t="s">
        <v>847</v>
      </c>
      <c r="C384" s="13" t="s">
        <v>1812</v>
      </c>
      <c r="D384" s="11" t="s">
        <v>1049</v>
      </c>
      <c r="E384" s="8">
        <v>0</v>
      </c>
      <c r="F384" s="8">
        <v>54</v>
      </c>
      <c r="G384" s="8">
        <v>54</v>
      </c>
      <c r="H384" s="8">
        <v>3</v>
      </c>
      <c r="I384" s="8">
        <v>3</v>
      </c>
      <c r="J384" s="8">
        <v>0</v>
      </c>
      <c r="K384" s="8">
        <v>0</v>
      </c>
      <c r="L384" s="8">
        <v>7</v>
      </c>
      <c r="M384" s="8">
        <v>54</v>
      </c>
      <c r="N384" s="8">
        <v>24</v>
      </c>
      <c r="O384" s="8">
        <v>7</v>
      </c>
      <c r="P384" s="8">
        <v>48</v>
      </c>
      <c r="Q384" s="8">
        <v>18</v>
      </c>
      <c r="R384" s="11">
        <f t="shared" si="23"/>
        <v>94</v>
      </c>
      <c r="S384" s="11">
        <f t="shared" si="20"/>
        <v>6.2666666666666666</v>
      </c>
      <c r="T384" s="11">
        <f t="shared" si="21"/>
        <v>3.1333333333333333</v>
      </c>
      <c r="U384" s="11">
        <f t="shared" si="22"/>
        <v>3.1333333333333333</v>
      </c>
    </row>
    <row r="385" spans="1:21" ht="20.75" customHeight="1" x14ac:dyDescent="0.35">
      <c r="A385" s="11" t="s">
        <v>228</v>
      </c>
      <c r="B385" s="12" t="s">
        <v>581</v>
      </c>
      <c r="C385" s="13" t="s">
        <v>1812</v>
      </c>
      <c r="D385" s="11" t="s">
        <v>300</v>
      </c>
      <c r="E385" s="8">
        <v>8</v>
      </c>
      <c r="F385" s="8">
        <v>50</v>
      </c>
      <c r="G385" s="8">
        <v>85</v>
      </c>
      <c r="H385" s="8">
        <v>4</v>
      </c>
      <c r="I385" s="8">
        <v>6</v>
      </c>
      <c r="J385" s="8">
        <v>2</v>
      </c>
      <c r="K385" s="8">
        <v>0</v>
      </c>
      <c r="L385" s="8">
        <v>1</v>
      </c>
      <c r="M385" s="8">
        <v>103</v>
      </c>
      <c r="N385" s="8">
        <v>51</v>
      </c>
      <c r="O385" s="8">
        <v>13</v>
      </c>
      <c r="P385" s="8">
        <v>54</v>
      </c>
      <c r="Q385" s="8">
        <v>27</v>
      </c>
      <c r="R385" s="11">
        <f t="shared" si="23"/>
        <v>67</v>
      </c>
      <c r="S385" s="11">
        <f t="shared" si="20"/>
        <v>4.4666666666666668</v>
      </c>
      <c r="T385" s="11">
        <f t="shared" si="21"/>
        <v>2.2333333333333334</v>
      </c>
      <c r="U385" s="11">
        <f t="shared" si="22"/>
        <v>2.2333333333333334</v>
      </c>
    </row>
    <row r="386" spans="1:21" ht="20.75" customHeight="1" x14ac:dyDescent="0.35">
      <c r="A386" s="11" t="s">
        <v>33</v>
      </c>
      <c r="B386" s="12" t="s">
        <v>1059</v>
      </c>
      <c r="C386" s="13" t="s">
        <v>1812</v>
      </c>
      <c r="D386" s="11" t="s">
        <v>1050</v>
      </c>
      <c r="E386" s="8">
        <v>0</v>
      </c>
      <c r="F386" s="8">
        <v>52</v>
      </c>
      <c r="G386" s="8">
        <v>52</v>
      </c>
      <c r="H386" s="8">
        <v>3</v>
      </c>
      <c r="I386" s="8">
        <v>3</v>
      </c>
      <c r="J386" s="8">
        <v>0</v>
      </c>
      <c r="K386" s="8">
        <v>0</v>
      </c>
      <c r="L386" s="8">
        <v>7</v>
      </c>
      <c r="M386" s="8">
        <v>47</v>
      </c>
      <c r="N386" s="8">
        <v>23</v>
      </c>
      <c r="O386" s="8">
        <v>5</v>
      </c>
      <c r="P386" s="8">
        <v>55</v>
      </c>
      <c r="Q386" s="8">
        <v>27</v>
      </c>
      <c r="R386" s="11">
        <f t="shared" si="23"/>
        <v>94</v>
      </c>
      <c r="S386" s="11">
        <f t="shared" ref="S386:S449" si="24">R386/15</f>
        <v>6.2666666666666666</v>
      </c>
      <c r="T386" s="11">
        <f t="shared" ref="T386:T449" si="25">IF(R386 &gt;= 550,S386*1.35,IF(R386 &gt;= 500,S386*1.3,IF(R386 &gt;= 450,S386*1.25,IF(R386 &gt;= 400,S386*1.2,IF(R386 &gt;= 350,S386*1.1,IF(R386 &gt;= 300,S386,IF(R386 &gt;= 250,S386*0.9,IF(R386 &gt;= 200,S386*0.8,IF(R386 &gt;= 150,S386*0.7,IF(R386 &gt;= 100,S386*0.6,IF(R386 &gt;= 50,S386*0.5,S386*0.4)))))))))))</f>
        <v>3.1333333333333333</v>
      </c>
      <c r="U386" s="11">
        <f t="shared" ref="U386:U449" si="26">IF(T386 &lt; 1.5,1,T386)</f>
        <v>3.1333333333333333</v>
      </c>
    </row>
    <row r="387" spans="1:21" ht="20.75" customHeight="1" x14ac:dyDescent="0.35">
      <c r="A387" s="11" t="s">
        <v>115</v>
      </c>
      <c r="B387" s="12" t="s">
        <v>223</v>
      </c>
      <c r="C387" s="13" t="s">
        <v>1812</v>
      </c>
      <c r="D387" s="11" t="s">
        <v>319</v>
      </c>
      <c r="E387" s="8">
        <v>3</v>
      </c>
      <c r="F387" s="8">
        <v>53</v>
      </c>
      <c r="G387" s="8">
        <v>68</v>
      </c>
      <c r="H387" s="8">
        <v>3</v>
      </c>
      <c r="I387" s="8">
        <v>4</v>
      </c>
      <c r="J387" s="8">
        <v>1</v>
      </c>
      <c r="K387" s="8">
        <v>0</v>
      </c>
      <c r="L387" s="8">
        <v>4</v>
      </c>
      <c r="M387" s="8">
        <v>72</v>
      </c>
      <c r="N387" s="8">
        <v>34</v>
      </c>
      <c r="O387" s="8">
        <v>9</v>
      </c>
      <c r="P387" s="8">
        <v>53</v>
      </c>
      <c r="Q387" s="8">
        <v>23</v>
      </c>
      <c r="R387" s="11">
        <f t="shared" ref="R387:R450" si="27">G387+(10*H387)-(3*I387)+(3*J387)+(7*K387)+(4*L387)-(0.5*M387)-(0.5*N387)+P387-Q387</f>
        <v>82</v>
      </c>
      <c r="S387" s="11">
        <f t="shared" si="24"/>
        <v>5.4666666666666668</v>
      </c>
      <c r="T387" s="11">
        <f t="shared" si="25"/>
        <v>2.7333333333333334</v>
      </c>
      <c r="U387" s="11">
        <f t="shared" si="26"/>
        <v>2.7333333333333334</v>
      </c>
    </row>
    <row r="388" spans="1:21" ht="20.75" customHeight="1" x14ac:dyDescent="0.35">
      <c r="A388" s="11" t="s">
        <v>1167</v>
      </c>
      <c r="B388" s="12" t="s">
        <v>1168</v>
      </c>
      <c r="C388" s="13" t="s">
        <v>1812</v>
      </c>
      <c r="D388" s="11" t="s">
        <v>312</v>
      </c>
      <c r="E388" s="8">
        <v>0</v>
      </c>
      <c r="F388" s="8">
        <v>50</v>
      </c>
      <c r="G388" s="8">
        <v>50</v>
      </c>
      <c r="H388" s="8">
        <v>3</v>
      </c>
      <c r="I388" s="8">
        <v>2</v>
      </c>
      <c r="J388" s="8">
        <v>0</v>
      </c>
      <c r="K388" s="8">
        <v>0</v>
      </c>
      <c r="L388" s="8">
        <v>4</v>
      </c>
      <c r="M388" s="8">
        <v>43</v>
      </c>
      <c r="N388" s="8">
        <v>20</v>
      </c>
      <c r="O388" s="8">
        <v>6</v>
      </c>
      <c r="P388" s="8">
        <v>55</v>
      </c>
      <c r="Q388" s="8">
        <v>18</v>
      </c>
      <c r="R388" s="11">
        <f t="shared" si="27"/>
        <v>95.5</v>
      </c>
      <c r="S388" s="11">
        <f t="shared" si="24"/>
        <v>6.3666666666666663</v>
      </c>
      <c r="T388" s="11">
        <f t="shared" si="25"/>
        <v>3.1833333333333331</v>
      </c>
      <c r="U388" s="11">
        <f t="shared" si="26"/>
        <v>3.1833333333333331</v>
      </c>
    </row>
    <row r="389" spans="1:21" ht="20.75" customHeight="1" x14ac:dyDescent="0.35">
      <c r="A389" s="11" t="s">
        <v>148</v>
      </c>
      <c r="B389" s="12" t="s">
        <v>1332</v>
      </c>
      <c r="C389" s="13" t="s">
        <v>1812</v>
      </c>
      <c r="D389" s="11" t="s">
        <v>315</v>
      </c>
      <c r="E389" s="8">
        <v>0</v>
      </c>
      <c r="F389" s="8">
        <v>50</v>
      </c>
      <c r="G389" s="8">
        <v>50</v>
      </c>
      <c r="H389" s="8">
        <v>3</v>
      </c>
      <c r="I389" s="8">
        <v>2</v>
      </c>
      <c r="J389" s="8">
        <v>0</v>
      </c>
      <c r="K389" s="8">
        <v>0</v>
      </c>
      <c r="L389" s="8">
        <v>5</v>
      </c>
      <c r="M389" s="8">
        <v>46</v>
      </c>
      <c r="N389" s="8">
        <v>21</v>
      </c>
      <c r="O389" s="8">
        <v>7</v>
      </c>
      <c r="P389" s="8">
        <v>51</v>
      </c>
      <c r="Q389" s="8">
        <v>17</v>
      </c>
      <c r="R389" s="11">
        <f t="shared" si="27"/>
        <v>94.5</v>
      </c>
      <c r="S389" s="11">
        <f t="shared" si="24"/>
        <v>6.3</v>
      </c>
      <c r="T389" s="11">
        <f t="shared" si="25"/>
        <v>3.15</v>
      </c>
      <c r="U389" s="11">
        <f t="shared" si="26"/>
        <v>3.15</v>
      </c>
    </row>
    <row r="390" spans="1:21" ht="20.75" customHeight="1" x14ac:dyDescent="0.35">
      <c r="A390" s="11" t="s">
        <v>1257</v>
      </c>
      <c r="B390" s="12" t="s">
        <v>564</v>
      </c>
      <c r="C390" s="13" t="s">
        <v>1812</v>
      </c>
      <c r="D390" s="11" t="s">
        <v>316</v>
      </c>
      <c r="E390" s="8">
        <v>0</v>
      </c>
      <c r="F390" s="8">
        <v>52</v>
      </c>
      <c r="G390" s="8">
        <v>52</v>
      </c>
      <c r="H390" s="8">
        <v>3</v>
      </c>
      <c r="I390" s="8">
        <v>3</v>
      </c>
      <c r="J390" s="8">
        <v>0</v>
      </c>
      <c r="K390" s="8">
        <v>0</v>
      </c>
      <c r="L390" s="8">
        <v>6</v>
      </c>
      <c r="M390" s="8">
        <v>47</v>
      </c>
      <c r="N390" s="8">
        <v>23</v>
      </c>
      <c r="O390" s="8">
        <v>6</v>
      </c>
      <c r="P390" s="8">
        <v>52</v>
      </c>
      <c r="Q390" s="8">
        <v>22</v>
      </c>
      <c r="R390" s="11">
        <f t="shared" si="27"/>
        <v>92</v>
      </c>
      <c r="S390" s="11">
        <f t="shared" si="24"/>
        <v>6.1333333333333337</v>
      </c>
      <c r="T390" s="11">
        <f t="shared" si="25"/>
        <v>3.0666666666666669</v>
      </c>
      <c r="U390" s="11">
        <f t="shared" si="26"/>
        <v>3.0666666666666669</v>
      </c>
    </row>
    <row r="391" spans="1:21" ht="20.75" customHeight="1" x14ac:dyDescent="0.35">
      <c r="A391" s="11" t="s">
        <v>1804</v>
      </c>
      <c r="B391" s="12" t="s">
        <v>245</v>
      </c>
      <c r="C391" s="13" t="s">
        <v>1812</v>
      </c>
      <c r="D391" s="11" t="s">
        <v>297</v>
      </c>
      <c r="E391" s="8">
        <v>0</v>
      </c>
      <c r="F391" s="8">
        <v>52</v>
      </c>
      <c r="G391" s="8">
        <v>52</v>
      </c>
      <c r="H391" s="8">
        <v>3</v>
      </c>
      <c r="I391" s="8">
        <v>2</v>
      </c>
      <c r="J391" s="8">
        <v>0</v>
      </c>
      <c r="K391" s="8">
        <v>0</v>
      </c>
      <c r="L391" s="8">
        <v>7</v>
      </c>
      <c r="M391" s="8">
        <v>51</v>
      </c>
      <c r="N391" s="8">
        <v>23</v>
      </c>
      <c r="O391" s="8">
        <v>5</v>
      </c>
      <c r="P391" s="8">
        <v>46</v>
      </c>
      <c r="Q391" s="8">
        <v>22</v>
      </c>
      <c r="R391" s="11">
        <f t="shared" si="27"/>
        <v>91</v>
      </c>
      <c r="S391" s="11">
        <f t="shared" si="24"/>
        <v>6.0666666666666664</v>
      </c>
      <c r="T391" s="11">
        <f t="shared" si="25"/>
        <v>3.0333333333333332</v>
      </c>
      <c r="U391" s="11">
        <f t="shared" si="26"/>
        <v>3.0333333333333332</v>
      </c>
    </row>
    <row r="392" spans="1:21" ht="20.75" customHeight="1" x14ac:dyDescent="0.35">
      <c r="A392" s="11" t="s">
        <v>527</v>
      </c>
      <c r="B392" s="12" t="s">
        <v>1632</v>
      </c>
      <c r="C392" s="13" t="s">
        <v>1812</v>
      </c>
      <c r="D392" s="11" t="s">
        <v>1523</v>
      </c>
      <c r="E392" s="8">
        <v>6</v>
      </c>
      <c r="F392" s="8">
        <v>30</v>
      </c>
      <c r="G392" s="8">
        <v>59</v>
      </c>
      <c r="H392" s="8">
        <v>3</v>
      </c>
      <c r="I392" s="8">
        <v>3</v>
      </c>
      <c r="J392" s="8">
        <v>3</v>
      </c>
      <c r="K392" s="8">
        <v>0</v>
      </c>
      <c r="L392" s="8">
        <v>1</v>
      </c>
      <c r="M392" s="8">
        <v>57</v>
      </c>
      <c r="N392" s="8">
        <v>25</v>
      </c>
      <c r="O392" s="8">
        <v>7</v>
      </c>
      <c r="P392" s="8">
        <v>55</v>
      </c>
      <c r="Q392" s="8">
        <v>19</v>
      </c>
      <c r="R392" s="11">
        <f t="shared" si="27"/>
        <v>88</v>
      </c>
      <c r="S392" s="11">
        <f t="shared" si="24"/>
        <v>5.8666666666666663</v>
      </c>
      <c r="T392" s="11">
        <f t="shared" si="25"/>
        <v>2.9333333333333331</v>
      </c>
      <c r="U392" s="11">
        <f t="shared" si="26"/>
        <v>2.9333333333333331</v>
      </c>
    </row>
    <row r="393" spans="1:21" ht="20.75" customHeight="1" x14ac:dyDescent="0.35">
      <c r="A393" s="11" t="s">
        <v>1361</v>
      </c>
      <c r="B393" s="12" t="s">
        <v>1606</v>
      </c>
      <c r="C393" s="13" t="s">
        <v>1812</v>
      </c>
      <c r="D393" s="11" t="s">
        <v>310</v>
      </c>
      <c r="E393" s="8">
        <v>0</v>
      </c>
      <c r="F393" s="8">
        <v>50</v>
      </c>
      <c r="G393" s="8">
        <v>50</v>
      </c>
      <c r="H393" s="8">
        <v>3</v>
      </c>
      <c r="I393" s="8">
        <v>2</v>
      </c>
      <c r="J393" s="8">
        <v>0</v>
      </c>
      <c r="K393" s="8">
        <v>0</v>
      </c>
      <c r="L393" s="8">
        <v>5</v>
      </c>
      <c r="M393" s="8">
        <v>43</v>
      </c>
      <c r="N393" s="8">
        <v>21</v>
      </c>
      <c r="O393" s="8">
        <v>6</v>
      </c>
      <c r="P393" s="8">
        <v>54</v>
      </c>
      <c r="Q393" s="8">
        <v>25</v>
      </c>
      <c r="R393" s="11">
        <f t="shared" si="27"/>
        <v>91</v>
      </c>
      <c r="S393" s="11">
        <f t="shared" si="24"/>
        <v>6.0666666666666664</v>
      </c>
      <c r="T393" s="11">
        <f t="shared" si="25"/>
        <v>3.0333333333333332</v>
      </c>
      <c r="U393" s="11">
        <f t="shared" si="26"/>
        <v>3.0333333333333332</v>
      </c>
    </row>
    <row r="394" spans="1:21" ht="20.75" customHeight="1" x14ac:dyDescent="0.35">
      <c r="A394" s="11" t="s">
        <v>1239</v>
      </c>
      <c r="B394" s="12" t="s">
        <v>1240</v>
      </c>
      <c r="C394" s="13" t="s">
        <v>1812</v>
      </c>
      <c r="D394" s="11" t="s">
        <v>1046</v>
      </c>
      <c r="E394" s="8">
        <v>5</v>
      </c>
      <c r="F394" s="8">
        <v>35</v>
      </c>
      <c r="G394" s="8">
        <v>56.2</v>
      </c>
      <c r="H394" s="8">
        <v>3</v>
      </c>
      <c r="I394" s="8">
        <v>3</v>
      </c>
      <c r="J394" s="8">
        <v>2</v>
      </c>
      <c r="K394" s="8">
        <v>0</v>
      </c>
      <c r="L394" s="8">
        <v>1</v>
      </c>
      <c r="M394" s="8">
        <v>55</v>
      </c>
      <c r="N394" s="8">
        <v>27</v>
      </c>
      <c r="O394" s="8">
        <v>10</v>
      </c>
      <c r="P394" s="8">
        <v>52</v>
      </c>
      <c r="Q394" s="8">
        <v>14</v>
      </c>
      <c r="R394" s="11">
        <f t="shared" si="27"/>
        <v>84.2</v>
      </c>
      <c r="S394" s="11">
        <f t="shared" si="24"/>
        <v>5.6133333333333333</v>
      </c>
      <c r="T394" s="11">
        <f t="shared" si="25"/>
        <v>2.8066666666666666</v>
      </c>
      <c r="U394" s="11">
        <f t="shared" si="26"/>
        <v>2.8066666666666666</v>
      </c>
    </row>
    <row r="395" spans="1:21" ht="20.75" customHeight="1" x14ac:dyDescent="0.35">
      <c r="A395" s="11" t="s">
        <v>150</v>
      </c>
      <c r="B395" s="12" t="s">
        <v>1722</v>
      </c>
      <c r="C395" s="13" t="s">
        <v>1812</v>
      </c>
      <c r="D395" s="11" t="s">
        <v>302</v>
      </c>
      <c r="E395" s="8">
        <v>0</v>
      </c>
      <c r="F395" s="8">
        <v>52</v>
      </c>
      <c r="G395" s="8">
        <v>52</v>
      </c>
      <c r="H395" s="8">
        <v>3</v>
      </c>
      <c r="I395" s="8">
        <v>3</v>
      </c>
      <c r="J395" s="8">
        <v>0</v>
      </c>
      <c r="K395" s="8">
        <v>0</v>
      </c>
      <c r="L395" s="8">
        <v>7</v>
      </c>
      <c r="M395" s="8">
        <v>50</v>
      </c>
      <c r="N395" s="8">
        <v>22</v>
      </c>
      <c r="O395" s="8">
        <v>5</v>
      </c>
      <c r="P395" s="8">
        <v>47</v>
      </c>
      <c r="Q395" s="8">
        <v>23</v>
      </c>
      <c r="R395" s="11">
        <f t="shared" si="27"/>
        <v>89</v>
      </c>
      <c r="S395" s="11">
        <f t="shared" si="24"/>
        <v>5.9333333333333336</v>
      </c>
      <c r="T395" s="11">
        <f t="shared" si="25"/>
        <v>2.9666666666666668</v>
      </c>
      <c r="U395" s="11">
        <f t="shared" si="26"/>
        <v>2.9666666666666668</v>
      </c>
    </row>
    <row r="396" spans="1:21" ht="20.75" customHeight="1" x14ac:dyDescent="0.35">
      <c r="A396" s="11" t="s">
        <v>1246</v>
      </c>
      <c r="B396" s="12" t="s">
        <v>1612</v>
      </c>
      <c r="C396" s="13" t="s">
        <v>1812</v>
      </c>
      <c r="D396" s="11" t="s">
        <v>1049</v>
      </c>
      <c r="E396" s="8">
        <v>8</v>
      </c>
      <c r="F396" s="8">
        <v>26</v>
      </c>
      <c r="G396" s="8">
        <v>60.2</v>
      </c>
      <c r="H396" s="8">
        <v>3</v>
      </c>
      <c r="I396" s="8">
        <v>4</v>
      </c>
      <c r="J396" s="8">
        <v>3</v>
      </c>
      <c r="K396" s="8">
        <v>0</v>
      </c>
      <c r="L396" s="8">
        <v>1</v>
      </c>
      <c r="M396" s="8">
        <v>56</v>
      </c>
      <c r="N396" s="8">
        <v>29</v>
      </c>
      <c r="O396" s="8">
        <v>8</v>
      </c>
      <c r="P396" s="8">
        <v>61</v>
      </c>
      <c r="Q396" s="8">
        <v>29</v>
      </c>
      <c r="R396" s="11">
        <f t="shared" si="27"/>
        <v>80.7</v>
      </c>
      <c r="S396" s="11">
        <f t="shared" si="24"/>
        <v>5.38</v>
      </c>
      <c r="T396" s="11">
        <f t="shared" si="25"/>
        <v>2.69</v>
      </c>
      <c r="U396" s="11">
        <f t="shared" si="26"/>
        <v>2.69</v>
      </c>
    </row>
    <row r="397" spans="1:21" ht="20.75" customHeight="1" x14ac:dyDescent="0.35">
      <c r="A397" s="11" t="s">
        <v>104</v>
      </c>
      <c r="B397" s="12" t="s">
        <v>58</v>
      </c>
      <c r="C397" s="13" t="s">
        <v>1812</v>
      </c>
      <c r="D397" s="11" t="s">
        <v>310</v>
      </c>
      <c r="E397" s="8">
        <v>2</v>
      </c>
      <c r="F397" s="8">
        <v>42</v>
      </c>
      <c r="G397" s="8">
        <v>49</v>
      </c>
      <c r="H397" s="8">
        <v>3</v>
      </c>
      <c r="I397" s="8">
        <v>2</v>
      </c>
      <c r="J397" s="8">
        <v>1</v>
      </c>
      <c r="K397" s="8">
        <v>0</v>
      </c>
      <c r="L397" s="8">
        <v>1</v>
      </c>
      <c r="M397" s="8">
        <v>42</v>
      </c>
      <c r="N397" s="8">
        <v>18</v>
      </c>
      <c r="O397" s="8">
        <v>6</v>
      </c>
      <c r="P397" s="8">
        <v>56</v>
      </c>
      <c r="Q397" s="8">
        <v>15</v>
      </c>
      <c r="R397" s="11">
        <f t="shared" si="27"/>
        <v>91</v>
      </c>
      <c r="S397" s="11">
        <f t="shared" si="24"/>
        <v>6.0666666666666664</v>
      </c>
      <c r="T397" s="11">
        <f t="shared" si="25"/>
        <v>3.0333333333333332</v>
      </c>
      <c r="U397" s="11">
        <f t="shared" si="26"/>
        <v>3.0333333333333332</v>
      </c>
    </row>
    <row r="398" spans="1:21" ht="20.75" customHeight="1" x14ac:dyDescent="0.35">
      <c r="A398" s="11" t="s">
        <v>27</v>
      </c>
      <c r="B398" s="12" t="s">
        <v>1148</v>
      </c>
      <c r="C398" s="13" t="s">
        <v>1812</v>
      </c>
      <c r="D398" s="11" t="s">
        <v>301</v>
      </c>
      <c r="E398" s="8">
        <v>3</v>
      </c>
      <c r="F398" s="8">
        <v>45</v>
      </c>
      <c r="G398" s="8">
        <v>60</v>
      </c>
      <c r="H398" s="8">
        <v>3</v>
      </c>
      <c r="I398" s="8">
        <v>3</v>
      </c>
      <c r="J398" s="8">
        <v>1</v>
      </c>
      <c r="K398" s="8">
        <v>0</v>
      </c>
      <c r="L398" s="8">
        <v>1</v>
      </c>
      <c r="M398" s="8">
        <v>59</v>
      </c>
      <c r="N398" s="8">
        <v>29</v>
      </c>
      <c r="O398" s="8">
        <v>10</v>
      </c>
      <c r="P398" s="8">
        <v>56</v>
      </c>
      <c r="Q398" s="8">
        <v>20</v>
      </c>
      <c r="R398" s="11">
        <f t="shared" si="27"/>
        <v>80</v>
      </c>
      <c r="S398" s="11">
        <f t="shared" si="24"/>
        <v>5.333333333333333</v>
      </c>
      <c r="T398" s="11">
        <f t="shared" si="25"/>
        <v>2.6666666666666665</v>
      </c>
      <c r="U398" s="11">
        <f t="shared" si="26"/>
        <v>2.6666666666666665</v>
      </c>
    </row>
    <row r="399" spans="1:21" ht="20.75" customHeight="1" x14ac:dyDescent="0.35">
      <c r="A399" s="11" t="s">
        <v>402</v>
      </c>
      <c r="B399" s="12" t="s">
        <v>1033</v>
      </c>
      <c r="C399" s="13" t="s">
        <v>1812</v>
      </c>
      <c r="D399" s="11" t="s">
        <v>1049</v>
      </c>
      <c r="E399" s="8">
        <v>0</v>
      </c>
      <c r="F399" s="8">
        <v>53</v>
      </c>
      <c r="G399" s="8">
        <v>53</v>
      </c>
      <c r="H399" s="8">
        <v>3</v>
      </c>
      <c r="I399" s="8">
        <v>3</v>
      </c>
      <c r="J399" s="8">
        <v>0</v>
      </c>
      <c r="K399" s="8">
        <v>0</v>
      </c>
      <c r="L399" s="8">
        <v>5</v>
      </c>
      <c r="M399" s="8">
        <v>50</v>
      </c>
      <c r="N399" s="8">
        <v>22</v>
      </c>
      <c r="O399" s="8">
        <v>5</v>
      </c>
      <c r="P399" s="8">
        <v>51</v>
      </c>
      <c r="Q399" s="8">
        <v>22</v>
      </c>
      <c r="R399" s="11">
        <f t="shared" si="27"/>
        <v>87</v>
      </c>
      <c r="S399" s="11">
        <f t="shared" si="24"/>
        <v>5.8</v>
      </c>
      <c r="T399" s="11">
        <f t="shared" si="25"/>
        <v>2.9</v>
      </c>
      <c r="U399" s="11">
        <f t="shared" si="26"/>
        <v>2.9</v>
      </c>
    </row>
    <row r="400" spans="1:21" ht="20.75" customHeight="1" x14ac:dyDescent="0.35">
      <c r="A400" s="11" t="s">
        <v>656</v>
      </c>
      <c r="B400" s="12" t="s">
        <v>1000</v>
      </c>
      <c r="C400" s="13" t="s">
        <v>1812</v>
      </c>
      <c r="D400" s="11" t="s">
        <v>318</v>
      </c>
      <c r="E400" s="8">
        <v>0</v>
      </c>
      <c r="F400" s="8">
        <v>52</v>
      </c>
      <c r="G400" s="8">
        <v>52</v>
      </c>
      <c r="H400" s="8">
        <v>2</v>
      </c>
      <c r="I400" s="8">
        <v>3</v>
      </c>
      <c r="J400" s="8">
        <v>0</v>
      </c>
      <c r="K400" s="8">
        <v>0</v>
      </c>
      <c r="L400" s="8">
        <v>7</v>
      </c>
      <c r="M400" s="8">
        <v>49</v>
      </c>
      <c r="N400" s="8">
        <v>25</v>
      </c>
      <c r="O400" s="8">
        <v>8</v>
      </c>
      <c r="P400" s="8">
        <v>50</v>
      </c>
      <c r="Q400" s="8">
        <v>20</v>
      </c>
      <c r="R400" s="11">
        <f t="shared" si="27"/>
        <v>84</v>
      </c>
      <c r="S400" s="11">
        <f t="shared" si="24"/>
        <v>5.6</v>
      </c>
      <c r="T400" s="11">
        <f t="shared" si="25"/>
        <v>2.8</v>
      </c>
      <c r="U400" s="11">
        <f t="shared" si="26"/>
        <v>2.8</v>
      </c>
    </row>
    <row r="401" spans="1:21" ht="20.75" customHeight="1" x14ac:dyDescent="0.35">
      <c r="A401" s="11" t="s">
        <v>562</v>
      </c>
      <c r="B401" s="12" t="s">
        <v>1352</v>
      </c>
      <c r="C401" s="13" t="s">
        <v>1812</v>
      </c>
      <c r="D401" s="11" t="s">
        <v>305</v>
      </c>
      <c r="E401" s="8">
        <v>0</v>
      </c>
      <c r="F401" s="8">
        <v>50</v>
      </c>
      <c r="G401" s="8">
        <v>50</v>
      </c>
      <c r="H401" s="8">
        <v>3</v>
      </c>
      <c r="I401" s="8">
        <v>2</v>
      </c>
      <c r="J401" s="8">
        <v>0</v>
      </c>
      <c r="K401" s="8">
        <v>0</v>
      </c>
      <c r="L401" s="8">
        <v>4</v>
      </c>
      <c r="M401" s="8">
        <v>46</v>
      </c>
      <c r="N401" s="8">
        <v>21</v>
      </c>
      <c r="O401" s="8">
        <v>6</v>
      </c>
      <c r="P401" s="8">
        <v>52</v>
      </c>
      <c r="Q401" s="8">
        <v>21</v>
      </c>
      <c r="R401" s="11">
        <f t="shared" si="27"/>
        <v>87.5</v>
      </c>
      <c r="S401" s="11">
        <f t="shared" si="24"/>
        <v>5.833333333333333</v>
      </c>
      <c r="T401" s="11">
        <f t="shared" si="25"/>
        <v>2.9166666666666665</v>
      </c>
      <c r="U401" s="11">
        <f t="shared" si="26"/>
        <v>2.9166666666666665</v>
      </c>
    </row>
    <row r="402" spans="1:21" ht="20.75" customHeight="1" x14ac:dyDescent="0.35">
      <c r="A402" s="11" t="s">
        <v>74</v>
      </c>
      <c r="B402" s="12" t="s">
        <v>1027</v>
      </c>
      <c r="C402" s="13" t="s">
        <v>1812</v>
      </c>
      <c r="D402" s="11" t="s">
        <v>317</v>
      </c>
      <c r="E402" s="8">
        <v>0</v>
      </c>
      <c r="F402" s="8">
        <v>52</v>
      </c>
      <c r="G402" s="8">
        <v>52</v>
      </c>
      <c r="H402" s="8">
        <v>3</v>
      </c>
      <c r="I402" s="8">
        <v>3</v>
      </c>
      <c r="J402" s="8">
        <v>0</v>
      </c>
      <c r="K402" s="8">
        <v>0</v>
      </c>
      <c r="L402" s="8">
        <v>7</v>
      </c>
      <c r="M402" s="8">
        <v>53</v>
      </c>
      <c r="N402" s="8">
        <v>24</v>
      </c>
      <c r="O402" s="8">
        <v>6</v>
      </c>
      <c r="P402" s="8">
        <v>41</v>
      </c>
      <c r="Q402" s="8">
        <v>19</v>
      </c>
      <c r="R402" s="11">
        <f t="shared" si="27"/>
        <v>84.5</v>
      </c>
      <c r="S402" s="11">
        <f t="shared" si="24"/>
        <v>5.6333333333333337</v>
      </c>
      <c r="T402" s="11">
        <f t="shared" si="25"/>
        <v>2.8166666666666669</v>
      </c>
      <c r="U402" s="11">
        <f t="shared" si="26"/>
        <v>2.8166666666666669</v>
      </c>
    </row>
    <row r="403" spans="1:21" ht="20.75" customHeight="1" x14ac:dyDescent="0.35">
      <c r="A403" s="11" t="s">
        <v>1359</v>
      </c>
      <c r="B403" s="12" t="s">
        <v>111</v>
      </c>
      <c r="C403" s="13" t="s">
        <v>1812</v>
      </c>
      <c r="D403" s="11" t="s">
        <v>1048</v>
      </c>
      <c r="E403" s="8">
        <v>3</v>
      </c>
      <c r="F403" s="8">
        <v>43</v>
      </c>
      <c r="G403" s="8">
        <v>58</v>
      </c>
      <c r="H403" s="8">
        <v>3</v>
      </c>
      <c r="I403" s="8">
        <v>3</v>
      </c>
      <c r="J403" s="8">
        <v>1</v>
      </c>
      <c r="K403" s="8">
        <v>0</v>
      </c>
      <c r="L403" s="8">
        <v>1</v>
      </c>
      <c r="M403" s="8">
        <v>54</v>
      </c>
      <c r="N403" s="8">
        <v>27</v>
      </c>
      <c r="O403" s="8">
        <v>8</v>
      </c>
      <c r="P403" s="8">
        <v>58</v>
      </c>
      <c r="Q403" s="8">
        <v>23</v>
      </c>
      <c r="R403" s="11">
        <f t="shared" si="27"/>
        <v>80.5</v>
      </c>
      <c r="S403" s="11">
        <f t="shared" si="24"/>
        <v>5.3666666666666663</v>
      </c>
      <c r="T403" s="11">
        <f t="shared" si="25"/>
        <v>2.6833333333333331</v>
      </c>
      <c r="U403" s="11">
        <f t="shared" si="26"/>
        <v>2.6833333333333331</v>
      </c>
    </row>
    <row r="404" spans="1:21" ht="20.75" customHeight="1" x14ac:dyDescent="0.35">
      <c r="A404" s="11" t="s">
        <v>57</v>
      </c>
      <c r="B404" s="12" t="s">
        <v>1826</v>
      </c>
      <c r="C404" s="13" t="s">
        <v>1812</v>
      </c>
      <c r="D404" s="11" t="s">
        <v>1050</v>
      </c>
      <c r="E404" s="8">
        <v>8</v>
      </c>
      <c r="F404" s="8">
        <v>28</v>
      </c>
      <c r="G404" s="8">
        <v>64.099999999999994</v>
      </c>
      <c r="H404" s="8">
        <v>3</v>
      </c>
      <c r="I404" s="8">
        <v>4</v>
      </c>
      <c r="J404" s="8">
        <v>3</v>
      </c>
      <c r="K404" s="8">
        <v>0</v>
      </c>
      <c r="L404" s="8">
        <v>1</v>
      </c>
      <c r="M404" s="8">
        <v>66</v>
      </c>
      <c r="N404" s="8">
        <v>34</v>
      </c>
      <c r="O404" s="8">
        <v>10</v>
      </c>
      <c r="P404" s="8">
        <v>53</v>
      </c>
      <c r="Q404" s="8">
        <v>25</v>
      </c>
      <c r="R404" s="11">
        <f t="shared" si="27"/>
        <v>73.099999999999994</v>
      </c>
      <c r="S404" s="11">
        <f t="shared" si="24"/>
        <v>4.8733333333333331</v>
      </c>
      <c r="T404" s="11">
        <f t="shared" si="25"/>
        <v>2.4366666666666665</v>
      </c>
      <c r="U404" s="11">
        <f t="shared" si="26"/>
        <v>2.4366666666666665</v>
      </c>
    </row>
    <row r="405" spans="1:21" ht="20.75" customHeight="1" x14ac:dyDescent="0.35">
      <c r="A405" s="11" t="s">
        <v>174</v>
      </c>
      <c r="B405" s="12" t="s">
        <v>126</v>
      </c>
      <c r="C405" s="13" t="s">
        <v>1812</v>
      </c>
      <c r="D405" s="11" t="s">
        <v>314</v>
      </c>
      <c r="E405" s="8">
        <v>0</v>
      </c>
      <c r="F405" s="8">
        <v>48</v>
      </c>
      <c r="G405" s="8">
        <v>48</v>
      </c>
      <c r="H405" s="8">
        <v>3</v>
      </c>
      <c r="I405" s="8">
        <v>2</v>
      </c>
      <c r="J405" s="8">
        <v>0</v>
      </c>
      <c r="K405" s="8">
        <v>0</v>
      </c>
      <c r="L405" s="8">
        <v>5</v>
      </c>
      <c r="M405" s="8">
        <v>43</v>
      </c>
      <c r="N405" s="8">
        <v>19</v>
      </c>
      <c r="O405" s="8">
        <v>5</v>
      </c>
      <c r="P405" s="8">
        <v>47</v>
      </c>
      <c r="Q405" s="8">
        <v>20</v>
      </c>
      <c r="R405" s="11">
        <f t="shared" si="27"/>
        <v>88</v>
      </c>
      <c r="S405" s="11">
        <f t="shared" si="24"/>
        <v>5.8666666666666663</v>
      </c>
      <c r="T405" s="11">
        <f t="shared" si="25"/>
        <v>2.9333333333333331</v>
      </c>
      <c r="U405" s="11">
        <f t="shared" si="26"/>
        <v>2.9333333333333331</v>
      </c>
    </row>
    <row r="406" spans="1:21" ht="20.75" customHeight="1" x14ac:dyDescent="0.35">
      <c r="A406" s="11" t="s">
        <v>615</v>
      </c>
      <c r="B406" s="12" t="s">
        <v>1521</v>
      </c>
      <c r="C406" s="13" t="s">
        <v>1812</v>
      </c>
      <c r="D406" s="11" t="s">
        <v>1523</v>
      </c>
      <c r="E406" s="8">
        <v>0</v>
      </c>
      <c r="F406" s="8">
        <v>50</v>
      </c>
      <c r="G406" s="8">
        <v>50</v>
      </c>
      <c r="H406" s="8">
        <v>3</v>
      </c>
      <c r="I406" s="8">
        <v>2</v>
      </c>
      <c r="J406" s="8">
        <v>0</v>
      </c>
      <c r="K406" s="8">
        <v>0</v>
      </c>
      <c r="L406" s="8">
        <v>4</v>
      </c>
      <c r="M406" s="8">
        <v>48</v>
      </c>
      <c r="N406" s="8">
        <v>21</v>
      </c>
      <c r="O406" s="8">
        <v>6</v>
      </c>
      <c r="P406" s="8">
        <v>46</v>
      </c>
      <c r="Q406" s="8">
        <v>16</v>
      </c>
      <c r="R406" s="11">
        <f t="shared" si="27"/>
        <v>85.5</v>
      </c>
      <c r="S406" s="11">
        <f t="shared" si="24"/>
        <v>5.7</v>
      </c>
      <c r="T406" s="11">
        <f t="shared" si="25"/>
        <v>2.85</v>
      </c>
      <c r="U406" s="11">
        <f t="shared" si="26"/>
        <v>2.85</v>
      </c>
    </row>
    <row r="407" spans="1:21" ht="20.75" customHeight="1" x14ac:dyDescent="0.35">
      <c r="A407" s="11" t="s">
        <v>1516</v>
      </c>
      <c r="B407" s="12" t="s">
        <v>165</v>
      </c>
      <c r="C407" s="13" t="s">
        <v>1812</v>
      </c>
      <c r="D407" s="11" t="s">
        <v>309</v>
      </c>
      <c r="E407" s="8">
        <v>5</v>
      </c>
      <c r="F407" s="8">
        <v>37</v>
      </c>
      <c r="G407" s="8">
        <v>58.2</v>
      </c>
      <c r="H407" s="8">
        <v>3</v>
      </c>
      <c r="I407" s="8">
        <v>3</v>
      </c>
      <c r="J407" s="8">
        <v>2</v>
      </c>
      <c r="K407" s="8">
        <v>0</v>
      </c>
      <c r="L407" s="8">
        <v>1</v>
      </c>
      <c r="M407" s="8">
        <v>59</v>
      </c>
      <c r="N407" s="8">
        <v>28</v>
      </c>
      <c r="O407" s="8">
        <v>8</v>
      </c>
      <c r="P407" s="8">
        <v>51</v>
      </c>
      <c r="Q407" s="8">
        <v>19</v>
      </c>
      <c r="R407" s="11">
        <f t="shared" si="27"/>
        <v>77.7</v>
      </c>
      <c r="S407" s="11">
        <f t="shared" si="24"/>
        <v>5.1800000000000006</v>
      </c>
      <c r="T407" s="11">
        <f t="shared" si="25"/>
        <v>2.5900000000000003</v>
      </c>
      <c r="U407" s="11">
        <f t="shared" si="26"/>
        <v>2.5900000000000003</v>
      </c>
    </row>
    <row r="408" spans="1:21" ht="20.75" customHeight="1" x14ac:dyDescent="0.35">
      <c r="A408" s="11" t="s">
        <v>77</v>
      </c>
      <c r="B408" s="12" t="s">
        <v>1675</v>
      </c>
      <c r="C408" s="13" t="s">
        <v>1812</v>
      </c>
      <c r="D408" s="11" t="s">
        <v>1049</v>
      </c>
      <c r="E408" s="8">
        <v>8</v>
      </c>
      <c r="F408" s="8">
        <v>24</v>
      </c>
      <c r="G408" s="8">
        <v>62.1</v>
      </c>
      <c r="H408" s="8">
        <v>3</v>
      </c>
      <c r="I408" s="8">
        <v>4</v>
      </c>
      <c r="J408" s="8">
        <v>4</v>
      </c>
      <c r="K408" s="8">
        <v>0</v>
      </c>
      <c r="L408" s="8">
        <v>1</v>
      </c>
      <c r="M408" s="8">
        <v>64</v>
      </c>
      <c r="N408" s="8">
        <v>28</v>
      </c>
      <c r="O408" s="8">
        <v>6</v>
      </c>
      <c r="P408" s="8">
        <v>48</v>
      </c>
      <c r="Q408" s="8">
        <v>21</v>
      </c>
      <c r="R408" s="11">
        <f t="shared" si="27"/>
        <v>77.099999999999994</v>
      </c>
      <c r="S408" s="11">
        <f t="shared" si="24"/>
        <v>5.14</v>
      </c>
      <c r="T408" s="11">
        <f t="shared" si="25"/>
        <v>2.57</v>
      </c>
      <c r="U408" s="11">
        <f t="shared" si="26"/>
        <v>2.57</v>
      </c>
    </row>
    <row r="409" spans="1:21" ht="20.75" customHeight="1" x14ac:dyDescent="0.35">
      <c r="A409" s="11" t="s">
        <v>1756</v>
      </c>
      <c r="B409" s="12" t="s">
        <v>1917</v>
      </c>
      <c r="C409" s="13" t="s">
        <v>1812</v>
      </c>
      <c r="D409" s="11" t="s">
        <v>304</v>
      </c>
      <c r="E409" s="8">
        <v>5</v>
      </c>
      <c r="F409" s="8">
        <v>29</v>
      </c>
      <c r="G409" s="8">
        <v>51</v>
      </c>
      <c r="H409" s="8">
        <v>3</v>
      </c>
      <c r="I409" s="8">
        <v>3</v>
      </c>
      <c r="J409" s="8">
        <v>2</v>
      </c>
      <c r="K409" s="8">
        <v>0</v>
      </c>
      <c r="L409" s="8">
        <v>1</v>
      </c>
      <c r="M409" s="8">
        <v>47</v>
      </c>
      <c r="N409" s="8">
        <v>22</v>
      </c>
      <c r="O409" s="8">
        <v>7</v>
      </c>
      <c r="P409" s="8">
        <v>53</v>
      </c>
      <c r="Q409" s="8">
        <v>18</v>
      </c>
      <c r="R409" s="11">
        <f t="shared" si="27"/>
        <v>82.5</v>
      </c>
      <c r="S409" s="11">
        <f t="shared" si="24"/>
        <v>5.5</v>
      </c>
      <c r="T409" s="11">
        <f t="shared" si="25"/>
        <v>2.75</v>
      </c>
      <c r="U409" s="11">
        <f t="shared" si="26"/>
        <v>2.75</v>
      </c>
    </row>
    <row r="410" spans="1:21" ht="20.75" customHeight="1" x14ac:dyDescent="0.35">
      <c r="A410" s="11" t="s">
        <v>39</v>
      </c>
      <c r="B410" s="12" t="s">
        <v>1183</v>
      </c>
      <c r="C410" s="13" t="s">
        <v>1812</v>
      </c>
      <c r="D410" s="11" t="s">
        <v>296</v>
      </c>
      <c r="E410" s="8">
        <v>0</v>
      </c>
      <c r="F410" s="8">
        <v>52</v>
      </c>
      <c r="G410" s="8">
        <v>52</v>
      </c>
      <c r="H410" s="8">
        <v>2</v>
      </c>
      <c r="I410" s="8">
        <v>3</v>
      </c>
      <c r="J410" s="8">
        <v>0</v>
      </c>
      <c r="K410" s="8">
        <v>0</v>
      </c>
      <c r="L410" s="8">
        <v>6</v>
      </c>
      <c r="M410" s="8">
        <v>47</v>
      </c>
      <c r="N410" s="8">
        <v>25</v>
      </c>
      <c r="O410" s="8">
        <v>7</v>
      </c>
      <c r="P410" s="8">
        <v>54</v>
      </c>
      <c r="Q410" s="8">
        <v>26</v>
      </c>
      <c r="R410" s="11">
        <f t="shared" si="27"/>
        <v>79</v>
      </c>
      <c r="S410" s="11">
        <f t="shared" si="24"/>
        <v>5.2666666666666666</v>
      </c>
      <c r="T410" s="11">
        <f t="shared" si="25"/>
        <v>2.6333333333333333</v>
      </c>
      <c r="U410" s="11">
        <f t="shared" si="26"/>
        <v>2.6333333333333333</v>
      </c>
    </row>
    <row r="411" spans="1:21" ht="20.75" customHeight="1" x14ac:dyDescent="0.35">
      <c r="A411" s="11" t="s">
        <v>1042</v>
      </c>
      <c r="B411" s="12" t="s">
        <v>274</v>
      </c>
      <c r="C411" s="13" t="s">
        <v>1812</v>
      </c>
      <c r="D411" s="11" t="s">
        <v>1047</v>
      </c>
      <c r="E411" s="8">
        <v>6</v>
      </c>
      <c r="F411" s="8">
        <v>34</v>
      </c>
      <c r="G411" s="8">
        <v>63.1</v>
      </c>
      <c r="H411" s="8">
        <v>3</v>
      </c>
      <c r="I411" s="8">
        <v>4</v>
      </c>
      <c r="J411" s="8">
        <v>2</v>
      </c>
      <c r="K411" s="8">
        <v>0</v>
      </c>
      <c r="L411" s="8">
        <v>1</v>
      </c>
      <c r="M411" s="8">
        <v>66</v>
      </c>
      <c r="N411" s="8">
        <v>31</v>
      </c>
      <c r="O411" s="8">
        <v>9</v>
      </c>
      <c r="P411" s="8">
        <v>50</v>
      </c>
      <c r="Q411" s="8">
        <v>20</v>
      </c>
      <c r="R411" s="11">
        <f t="shared" si="27"/>
        <v>72.599999999999994</v>
      </c>
      <c r="S411" s="11">
        <f t="shared" si="24"/>
        <v>4.84</v>
      </c>
      <c r="T411" s="11">
        <f t="shared" si="25"/>
        <v>2.42</v>
      </c>
      <c r="U411" s="11">
        <f t="shared" si="26"/>
        <v>2.42</v>
      </c>
    </row>
    <row r="412" spans="1:21" ht="20.75" customHeight="1" x14ac:dyDescent="0.35">
      <c r="A412" s="11" t="s">
        <v>27</v>
      </c>
      <c r="B412" s="12" t="s">
        <v>1679</v>
      </c>
      <c r="C412" s="13" t="s">
        <v>1812</v>
      </c>
      <c r="D412" s="11" t="s">
        <v>323</v>
      </c>
      <c r="E412" s="8">
        <v>0</v>
      </c>
      <c r="F412" s="8">
        <v>52</v>
      </c>
      <c r="G412" s="8">
        <v>52</v>
      </c>
      <c r="H412" s="8">
        <v>2</v>
      </c>
      <c r="I412" s="8">
        <v>3</v>
      </c>
      <c r="J412" s="8">
        <v>0</v>
      </c>
      <c r="K412" s="8">
        <v>0</v>
      </c>
      <c r="L412" s="8">
        <v>6</v>
      </c>
      <c r="M412" s="8">
        <v>49</v>
      </c>
      <c r="N412" s="8">
        <v>23</v>
      </c>
      <c r="O412" s="8">
        <v>7</v>
      </c>
      <c r="P412" s="8">
        <v>49</v>
      </c>
      <c r="Q412" s="8">
        <v>20</v>
      </c>
      <c r="R412" s="11">
        <f t="shared" si="27"/>
        <v>80</v>
      </c>
      <c r="S412" s="11">
        <f t="shared" si="24"/>
        <v>5.333333333333333</v>
      </c>
      <c r="T412" s="11">
        <f t="shared" si="25"/>
        <v>2.6666666666666665</v>
      </c>
      <c r="U412" s="11">
        <f t="shared" si="26"/>
        <v>2.6666666666666665</v>
      </c>
    </row>
    <row r="413" spans="1:21" ht="20.75" customHeight="1" x14ac:dyDescent="0.35">
      <c r="A413" s="11" t="s">
        <v>276</v>
      </c>
      <c r="B413" s="12" t="s">
        <v>884</v>
      </c>
      <c r="C413" s="13" t="s">
        <v>1812</v>
      </c>
      <c r="D413" s="11" t="s">
        <v>1047</v>
      </c>
      <c r="E413" s="8">
        <v>0</v>
      </c>
      <c r="F413" s="8">
        <v>52</v>
      </c>
      <c r="G413" s="8">
        <v>52</v>
      </c>
      <c r="H413" s="8">
        <v>2</v>
      </c>
      <c r="I413" s="8">
        <v>3</v>
      </c>
      <c r="J413" s="8">
        <v>0</v>
      </c>
      <c r="K413" s="8">
        <v>0</v>
      </c>
      <c r="L413" s="8">
        <v>7</v>
      </c>
      <c r="M413" s="8">
        <v>51</v>
      </c>
      <c r="N413" s="8">
        <v>23</v>
      </c>
      <c r="O413" s="8">
        <v>6</v>
      </c>
      <c r="P413" s="8">
        <v>45</v>
      </c>
      <c r="Q413" s="8">
        <v>19</v>
      </c>
      <c r="R413" s="11">
        <f t="shared" si="27"/>
        <v>80</v>
      </c>
      <c r="S413" s="11">
        <f t="shared" si="24"/>
        <v>5.333333333333333</v>
      </c>
      <c r="T413" s="11">
        <f t="shared" si="25"/>
        <v>2.6666666666666665</v>
      </c>
      <c r="U413" s="11">
        <f t="shared" si="26"/>
        <v>2.6666666666666665</v>
      </c>
    </row>
    <row r="414" spans="1:21" ht="20.75" customHeight="1" x14ac:dyDescent="0.35">
      <c r="A414" s="11" t="s">
        <v>1658</v>
      </c>
      <c r="B414" s="12" t="s">
        <v>124</v>
      </c>
      <c r="C414" s="13" t="s">
        <v>1812</v>
      </c>
      <c r="D414" s="11" t="s">
        <v>300</v>
      </c>
      <c r="E414" s="8">
        <v>0</v>
      </c>
      <c r="F414" s="8">
        <v>52</v>
      </c>
      <c r="G414" s="8">
        <v>52</v>
      </c>
      <c r="H414" s="8">
        <v>2</v>
      </c>
      <c r="I414" s="8">
        <v>3</v>
      </c>
      <c r="J414" s="8">
        <v>0</v>
      </c>
      <c r="K414" s="8">
        <v>0</v>
      </c>
      <c r="L414" s="8">
        <v>6</v>
      </c>
      <c r="M414" s="8">
        <v>54</v>
      </c>
      <c r="N414" s="8">
        <v>27</v>
      </c>
      <c r="O414" s="8">
        <v>7</v>
      </c>
      <c r="P414" s="8">
        <v>49</v>
      </c>
      <c r="Q414" s="8">
        <v>20</v>
      </c>
      <c r="R414" s="11">
        <f t="shared" si="27"/>
        <v>75.5</v>
      </c>
      <c r="S414" s="11">
        <f t="shared" si="24"/>
        <v>5.0333333333333332</v>
      </c>
      <c r="T414" s="11">
        <f t="shared" si="25"/>
        <v>2.5166666666666666</v>
      </c>
      <c r="U414" s="11">
        <f t="shared" si="26"/>
        <v>2.5166666666666666</v>
      </c>
    </row>
    <row r="415" spans="1:21" ht="20.75" customHeight="1" x14ac:dyDescent="0.35">
      <c r="A415" s="11" t="s">
        <v>1914</v>
      </c>
      <c r="B415" s="12" t="s">
        <v>1835</v>
      </c>
      <c r="C415" s="13" t="s">
        <v>1812</v>
      </c>
      <c r="D415" s="11" t="s">
        <v>1523</v>
      </c>
      <c r="E415" s="8">
        <v>0</v>
      </c>
      <c r="F415" s="8">
        <v>52</v>
      </c>
      <c r="G415" s="8">
        <v>52</v>
      </c>
      <c r="H415" s="8">
        <v>2</v>
      </c>
      <c r="I415" s="8">
        <v>3</v>
      </c>
      <c r="J415" s="8">
        <v>0</v>
      </c>
      <c r="K415" s="8">
        <v>1</v>
      </c>
      <c r="L415" s="8">
        <v>6</v>
      </c>
      <c r="M415" s="8">
        <v>49</v>
      </c>
      <c r="N415" s="8">
        <v>26</v>
      </c>
      <c r="O415" s="8">
        <v>6</v>
      </c>
      <c r="P415" s="8">
        <v>49</v>
      </c>
      <c r="Q415" s="8">
        <v>29</v>
      </c>
      <c r="R415" s="11">
        <f t="shared" si="27"/>
        <v>76.5</v>
      </c>
      <c r="S415" s="11">
        <f t="shared" si="24"/>
        <v>5.0999999999999996</v>
      </c>
      <c r="T415" s="11">
        <f t="shared" si="25"/>
        <v>2.5499999999999998</v>
      </c>
      <c r="U415" s="11">
        <f t="shared" si="26"/>
        <v>2.5499999999999998</v>
      </c>
    </row>
    <row r="416" spans="1:21" ht="20.75" customHeight="1" x14ac:dyDescent="0.35">
      <c r="A416" s="11" t="s">
        <v>57</v>
      </c>
      <c r="B416" s="12" t="s">
        <v>1715</v>
      </c>
      <c r="C416" s="13" t="s">
        <v>1812</v>
      </c>
      <c r="D416" s="11" t="s">
        <v>363</v>
      </c>
      <c r="E416" s="8">
        <v>3</v>
      </c>
      <c r="F416" s="8">
        <v>43</v>
      </c>
      <c r="G416" s="8">
        <v>57.2</v>
      </c>
      <c r="H416" s="8">
        <v>3</v>
      </c>
      <c r="I416" s="8">
        <v>3</v>
      </c>
      <c r="J416" s="8">
        <v>1</v>
      </c>
      <c r="K416" s="8">
        <v>0</v>
      </c>
      <c r="L416" s="8">
        <v>1</v>
      </c>
      <c r="M416" s="8">
        <v>57</v>
      </c>
      <c r="N416" s="8">
        <v>27</v>
      </c>
      <c r="O416" s="8">
        <v>8</v>
      </c>
      <c r="P416" s="8">
        <v>50</v>
      </c>
      <c r="Q416" s="8">
        <v>18</v>
      </c>
      <c r="R416" s="11">
        <f t="shared" si="27"/>
        <v>75.2</v>
      </c>
      <c r="S416" s="11">
        <f t="shared" si="24"/>
        <v>5.0133333333333336</v>
      </c>
      <c r="T416" s="11">
        <f t="shared" si="25"/>
        <v>2.5066666666666668</v>
      </c>
      <c r="U416" s="11">
        <f t="shared" si="26"/>
        <v>2.5066666666666668</v>
      </c>
    </row>
    <row r="417" spans="1:21" ht="20.75" customHeight="1" x14ac:dyDescent="0.35">
      <c r="A417" s="11" t="s">
        <v>57</v>
      </c>
      <c r="B417" s="12" t="s">
        <v>1945</v>
      </c>
      <c r="C417" s="13" t="s">
        <v>1812</v>
      </c>
      <c r="D417" s="11" t="s">
        <v>304</v>
      </c>
      <c r="E417" s="8">
        <v>0</v>
      </c>
      <c r="F417" s="8">
        <v>52</v>
      </c>
      <c r="G417" s="8">
        <v>52</v>
      </c>
      <c r="H417" s="8">
        <v>2</v>
      </c>
      <c r="I417" s="8">
        <v>3</v>
      </c>
      <c r="J417" s="8">
        <v>0</v>
      </c>
      <c r="K417" s="8">
        <v>0</v>
      </c>
      <c r="L417" s="8">
        <v>7</v>
      </c>
      <c r="M417" s="8">
        <v>53</v>
      </c>
      <c r="N417" s="8">
        <v>25</v>
      </c>
      <c r="O417" s="8">
        <v>7</v>
      </c>
      <c r="P417" s="8">
        <v>44</v>
      </c>
      <c r="Q417" s="8">
        <v>19</v>
      </c>
      <c r="R417" s="11">
        <f t="shared" si="27"/>
        <v>77</v>
      </c>
      <c r="S417" s="11">
        <f t="shared" si="24"/>
        <v>5.1333333333333337</v>
      </c>
      <c r="T417" s="11">
        <f t="shared" si="25"/>
        <v>2.5666666666666669</v>
      </c>
      <c r="U417" s="11">
        <f t="shared" si="26"/>
        <v>2.5666666666666669</v>
      </c>
    </row>
    <row r="418" spans="1:21" ht="20.75" customHeight="1" x14ac:dyDescent="0.35">
      <c r="A418" s="11" t="s">
        <v>1891</v>
      </c>
      <c r="B418" s="12" t="s">
        <v>1892</v>
      </c>
      <c r="C418" s="13" t="s">
        <v>1812</v>
      </c>
      <c r="D418" s="11" t="s">
        <v>304</v>
      </c>
      <c r="E418" s="8">
        <v>5</v>
      </c>
      <c r="F418" s="8">
        <v>27</v>
      </c>
      <c r="G418" s="8">
        <v>49.1</v>
      </c>
      <c r="H418" s="8">
        <v>3</v>
      </c>
      <c r="I418" s="8">
        <v>3</v>
      </c>
      <c r="J418" s="8">
        <v>2</v>
      </c>
      <c r="K418" s="8">
        <v>0</v>
      </c>
      <c r="L418" s="8">
        <v>1</v>
      </c>
      <c r="M418" s="8">
        <v>45</v>
      </c>
      <c r="N418" s="8">
        <v>19</v>
      </c>
      <c r="O418" s="8">
        <v>5</v>
      </c>
      <c r="P418" s="8">
        <v>51</v>
      </c>
      <c r="Q418" s="8">
        <v>18</v>
      </c>
      <c r="R418" s="11">
        <f t="shared" si="27"/>
        <v>81.099999999999994</v>
      </c>
      <c r="S418" s="11">
        <f t="shared" si="24"/>
        <v>5.4066666666666663</v>
      </c>
      <c r="T418" s="11">
        <f t="shared" si="25"/>
        <v>2.7033333333333331</v>
      </c>
      <c r="U418" s="11">
        <f t="shared" si="26"/>
        <v>2.7033333333333331</v>
      </c>
    </row>
    <row r="419" spans="1:21" ht="20.75" customHeight="1" x14ac:dyDescent="0.35">
      <c r="A419" s="11" t="s">
        <v>49</v>
      </c>
      <c r="B419" s="12" t="s">
        <v>1491</v>
      </c>
      <c r="C419" s="13" t="s">
        <v>1812</v>
      </c>
      <c r="D419" s="11" t="s">
        <v>311</v>
      </c>
      <c r="E419" s="8">
        <v>5</v>
      </c>
      <c r="F419" s="8">
        <v>25</v>
      </c>
      <c r="G419" s="8">
        <v>47.1</v>
      </c>
      <c r="H419" s="8">
        <v>3</v>
      </c>
      <c r="I419" s="8">
        <v>2</v>
      </c>
      <c r="J419" s="8">
        <v>2</v>
      </c>
      <c r="K419" s="8">
        <v>0</v>
      </c>
      <c r="L419" s="8">
        <v>1</v>
      </c>
      <c r="M419" s="8">
        <v>43</v>
      </c>
      <c r="N419" s="8">
        <v>21</v>
      </c>
      <c r="O419" s="8">
        <v>6</v>
      </c>
      <c r="P419" s="8">
        <v>49</v>
      </c>
      <c r="Q419" s="8">
        <v>19</v>
      </c>
      <c r="R419" s="11">
        <f t="shared" si="27"/>
        <v>79.099999999999994</v>
      </c>
      <c r="S419" s="11">
        <f t="shared" si="24"/>
        <v>5.2733333333333325</v>
      </c>
      <c r="T419" s="11">
        <f t="shared" si="25"/>
        <v>2.6366666666666663</v>
      </c>
      <c r="U419" s="11">
        <f t="shared" si="26"/>
        <v>2.6366666666666663</v>
      </c>
    </row>
    <row r="420" spans="1:21" ht="20.75" customHeight="1" x14ac:dyDescent="0.35">
      <c r="A420" s="11" t="s">
        <v>158</v>
      </c>
      <c r="B420" s="12" t="s">
        <v>1640</v>
      </c>
      <c r="C420" s="13" t="s">
        <v>1812</v>
      </c>
      <c r="D420" s="11" t="s">
        <v>311</v>
      </c>
      <c r="E420" s="8">
        <v>3</v>
      </c>
      <c r="F420" s="8">
        <v>40</v>
      </c>
      <c r="G420" s="8">
        <v>55.1</v>
      </c>
      <c r="H420" s="8">
        <v>3</v>
      </c>
      <c r="I420" s="8">
        <v>3</v>
      </c>
      <c r="J420" s="8">
        <v>1</v>
      </c>
      <c r="K420" s="8">
        <v>0</v>
      </c>
      <c r="L420" s="8">
        <v>1</v>
      </c>
      <c r="M420" s="8">
        <v>53</v>
      </c>
      <c r="N420" s="8">
        <v>25</v>
      </c>
      <c r="O420" s="8">
        <v>8</v>
      </c>
      <c r="P420" s="8">
        <v>50</v>
      </c>
      <c r="Q420" s="8">
        <v>19</v>
      </c>
      <c r="R420" s="11">
        <f t="shared" si="27"/>
        <v>75.099999999999994</v>
      </c>
      <c r="S420" s="11">
        <f t="shared" si="24"/>
        <v>5.0066666666666659</v>
      </c>
      <c r="T420" s="11">
        <f t="shared" si="25"/>
        <v>2.503333333333333</v>
      </c>
      <c r="U420" s="11">
        <f t="shared" si="26"/>
        <v>2.503333333333333</v>
      </c>
    </row>
    <row r="421" spans="1:21" ht="20.75" customHeight="1" x14ac:dyDescent="0.35">
      <c r="A421" s="11" t="s">
        <v>267</v>
      </c>
      <c r="B421" s="12" t="s">
        <v>266</v>
      </c>
      <c r="C421" s="13" t="s">
        <v>1812</v>
      </c>
      <c r="D421" s="10"/>
      <c r="E421" s="8">
        <v>10</v>
      </c>
      <c r="F421" s="8">
        <v>10</v>
      </c>
      <c r="G421" s="8">
        <v>51.2</v>
      </c>
      <c r="H421" s="8">
        <v>3</v>
      </c>
      <c r="I421" s="8">
        <v>3</v>
      </c>
      <c r="J421" s="8">
        <v>4</v>
      </c>
      <c r="K421" s="8">
        <v>0</v>
      </c>
      <c r="L421" s="8">
        <v>0</v>
      </c>
      <c r="M421" s="8">
        <v>50</v>
      </c>
      <c r="N421" s="8">
        <v>25</v>
      </c>
      <c r="O421" s="8">
        <v>7</v>
      </c>
      <c r="P421" s="8">
        <v>51</v>
      </c>
      <c r="Q421" s="8">
        <v>23</v>
      </c>
      <c r="R421" s="11">
        <f t="shared" si="27"/>
        <v>74.7</v>
      </c>
      <c r="S421" s="11">
        <f t="shared" si="24"/>
        <v>4.9800000000000004</v>
      </c>
      <c r="T421" s="11">
        <f t="shared" si="25"/>
        <v>2.4900000000000002</v>
      </c>
      <c r="U421" s="11">
        <f t="shared" si="26"/>
        <v>2.4900000000000002</v>
      </c>
    </row>
    <row r="422" spans="1:21" ht="20.75" customHeight="1" x14ac:dyDescent="0.35">
      <c r="A422" s="11" t="s">
        <v>468</v>
      </c>
      <c r="B422" s="12" t="s">
        <v>40</v>
      </c>
      <c r="C422" s="13" t="s">
        <v>1812</v>
      </c>
      <c r="D422" s="11" t="s">
        <v>300</v>
      </c>
      <c r="E422" s="8">
        <v>6</v>
      </c>
      <c r="F422" s="8">
        <v>30</v>
      </c>
      <c r="G422" s="8">
        <v>59.1</v>
      </c>
      <c r="H422" s="8">
        <v>3</v>
      </c>
      <c r="I422" s="8">
        <v>4</v>
      </c>
      <c r="J422" s="8">
        <v>2</v>
      </c>
      <c r="K422" s="8">
        <v>0</v>
      </c>
      <c r="L422" s="8">
        <v>1</v>
      </c>
      <c r="M422" s="8">
        <v>69</v>
      </c>
      <c r="N422" s="8">
        <v>34</v>
      </c>
      <c r="O422" s="8">
        <v>11</v>
      </c>
      <c r="P422" s="8">
        <v>43</v>
      </c>
      <c r="Q422" s="8">
        <v>13</v>
      </c>
      <c r="R422" s="11">
        <f t="shared" si="27"/>
        <v>65.599999999999994</v>
      </c>
      <c r="S422" s="11">
        <f t="shared" si="24"/>
        <v>4.3733333333333331</v>
      </c>
      <c r="T422" s="11">
        <f t="shared" si="25"/>
        <v>2.1866666666666665</v>
      </c>
      <c r="U422" s="11">
        <f t="shared" si="26"/>
        <v>2.1866666666666665</v>
      </c>
    </row>
    <row r="423" spans="1:21" ht="20.75" customHeight="1" x14ac:dyDescent="0.35">
      <c r="A423" s="11" t="s">
        <v>122</v>
      </c>
      <c r="B423" s="12" t="s">
        <v>348</v>
      </c>
      <c r="C423" s="13" t="s">
        <v>1812</v>
      </c>
      <c r="D423" s="10"/>
      <c r="E423" s="8">
        <v>10</v>
      </c>
      <c r="F423" s="8">
        <v>10</v>
      </c>
      <c r="G423" s="8">
        <v>54</v>
      </c>
      <c r="H423" s="8">
        <v>3</v>
      </c>
      <c r="I423" s="8">
        <v>4</v>
      </c>
      <c r="J423" s="8">
        <v>4</v>
      </c>
      <c r="K423" s="8">
        <v>0</v>
      </c>
      <c r="L423" s="8">
        <v>0</v>
      </c>
      <c r="M423" s="8">
        <v>55</v>
      </c>
      <c r="N423" s="8">
        <v>27</v>
      </c>
      <c r="O423" s="8">
        <v>8</v>
      </c>
      <c r="P423" s="8">
        <v>46</v>
      </c>
      <c r="Q423" s="8">
        <v>18</v>
      </c>
      <c r="R423" s="11">
        <f t="shared" si="27"/>
        <v>71</v>
      </c>
      <c r="S423" s="11">
        <f t="shared" si="24"/>
        <v>4.7333333333333334</v>
      </c>
      <c r="T423" s="11">
        <f t="shared" si="25"/>
        <v>2.3666666666666667</v>
      </c>
      <c r="U423" s="11">
        <f t="shared" si="26"/>
        <v>2.3666666666666667</v>
      </c>
    </row>
    <row r="424" spans="1:21" ht="20.75" customHeight="1" x14ac:dyDescent="0.35">
      <c r="A424" s="11" t="s">
        <v>42</v>
      </c>
      <c r="B424" s="12" t="s">
        <v>800</v>
      </c>
      <c r="C424" s="13" t="s">
        <v>1812</v>
      </c>
      <c r="D424" s="11" t="s">
        <v>306</v>
      </c>
      <c r="E424" s="8">
        <v>0</v>
      </c>
      <c r="F424" s="8">
        <v>48</v>
      </c>
      <c r="G424" s="8">
        <v>48</v>
      </c>
      <c r="H424" s="8">
        <v>2</v>
      </c>
      <c r="I424" s="8">
        <v>2</v>
      </c>
      <c r="J424" s="8">
        <v>0</v>
      </c>
      <c r="K424" s="8">
        <v>0</v>
      </c>
      <c r="L424" s="8">
        <v>4</v>
      </c>
      <c r="M424" s="8">
        <v>44</v>
      </c>
      <c r="N424" s="8">
        <v>21</v>
      </c>
      <c r="O424" s="8">
        <v>6</v>
      </c>
      <c r="P424" s="8">
        <v>50</v>
      </c>
      <c r="Q424" s="8">
        <v>19</v>
      </c>
      <c r="R424" s="11">
        <f t="shared" si="27"/>
        <v>76.5</v>
      </c>
      <c r="S424" s="11">
        <f t="shared" si="24"/>
        <v>5.0999999999999996</v>
      </c>
      <c r="T424" s="11">
        <f t="shared" si="25"/>
        <v>2.5499999999999998</v>
      </c>
      <c r="U424" s="11">
        <f t="shared" si="26"/>
        <v>2.5499999999999998</v>
      </c>
    </row>
    <row r="425" spans="1:21" ht="20.75" customHeight="1" x14ac:dyDescent="0.35">
      <c r="A425" s="11" t="s">
        <v>2094</v>
      </c>
      <c r="B425" s="12" t="s">
        <v>1811</v>
      </c>
      <c r="C425" s="13" t="s">
        <v>1812</v>
      </c>
      <c r="D425" s="11" t="s">
        <v>312</v>
      </c>
      <c r="E425" s="8">
        <v>2</v>
      </c>
      <c r="F425" s="8">
        <v>46</v>
      </c>
      <c r="G425" s="8">
        <v>53</v>
      </c>
      <c r="H425" s="8">
        <v>3</v>
      </c>
      <c r="I425" s="8">
        <v>3</v>
      </c>
      <c r="J425" s="8">
        <v>1</v>
      </c>
      <c r="K425" s="8">
        <v>0</v>
      </c>
      <c r="L425" s="8">
        <v>1</v>
      </c>
      <c r="M425" s="8">
        <v>51</v>
      </c>
      <c r="N425" s="8">
        <v>26</v>
      </c>
      <c r="O425" s="8">
        <v>8</v>
      </c>
      <c r="P425" s="8">
        <v>49</v>
      </c>
      <c r="Q425" s="8">
        <v>21</v>
      </c>
      <c r="R425" s="11">
        <f t="shared" si="27"/>
        <v>70.5</v>
      </c>
      <c r="S425" s="11">
        <f t="shared" si="24"/>
        <v>4.7</v>
      </c>
      <c r="T425" s="11">
        <f t="shared" si="25"/>
        <v>2.35</v>
      </c>
      <c r="U425" s="11">
        <f t="shared" si="26"/>
        <v>2.35</v>
      </c>
    </row>
    <row r="426" spans="1:21" ht="20.75" customHeight="1" x14ac:dyDescent="0.35">
      <c r="A426" s="11" t="s">
        <v>243</v>
      </c>
      <c r="B426" s="12" t="s">
        <v>916</v>
      </c>
      <c r="C426" s="13" t="s">
        <v>1812</v>
      </c>
      <c r="D426" s="11" t="s">
        <v>301</v>
      </c>
      <c r="E426" s="8">
        <v>0</v>
      </c>
      <c r="F426" s="8">
        <v>50</v>
      </c>
      <c r="G426" s="8">
        <v>50</v>
      </c>
      <c r="H426" s="8">
        <v>2</v>
      </c>
      <c r="I426" s="8">
        <v>2</v>
      </c>
      <c r="J426" s="8">
        <v>0</v>
      </c>
      <c r="K426" s="8">
        <v>0</v>
      </c>
      <c r="L426" s="8">
        <v>4</v>
      </c>
      <c r="M426" s="8">
        <v>47</v>
      </c>
      <c r="N426" s="8">
        <v>23</v>
      </c>
      <c r="O426" s="8">
        <v>6</v>
      </c>
      <c r="P426" s="8">
        <v>49</v>
      </c>
      <c r="Q426" s="8">
        <v>22</v>
      </c>
      <c r="R426" s="11">
        <f t="shared" si="27"/>
        <v>72</v>
      </c>
      <c r="S426" s="11">
        <f t="shared" si="24"/>
        <v>4.8</v>
      </c>
      <c r="T426" s="11">
        <f t="shared" si="25"/>
        <v>2.4</v>
      </c>
      <c r="U426" s="11">
        <f t="shared" si="26"/>
        <v>2.4</v>
      </c>
    </row>
    <row r="427" spans="1:21" ht="20.75" customHeight="1" x14ac:dyDescent="0.35">
      <c r="A427" s="11" t="s">
        <v>212</v>
      </c>
      <c r="B427" s="12" t="s">
        <v>953</v>
      </c>
      <c r="C427" s="13" t="s">
        <v>1812</v>
      </c>
      <c r="D427" s="11" t="s">
        <v>320</v>
      </c>
      <c r="E427" s="8">
        <v>3</v>
      </c>
      <c r="F427" s="8">
        <v>36</v>
      </c>
      <c r="G427" s="8">
        <v>50.1</v>
      </c>
      <c r="H427" s="8">
        <v>3</v>
      </c>
      <c r="I427" s="8">
        <v>3</v>
      </c>
      <c r="J427" s="8">
        <v>1</v>
      </c>
      <c r="K427" s="8">
        <v>0</v>
      </c>
      <c r="L427" s="8">
        <v>1</v>
      </c>
      <c r="M427" s="8">
        <v>49</v>
      </c>
      <c r="N427" s="8">
        <v>24</v>
      </c>
      <c r="O427" s="8">
        <v>7</v>
      </c>
      <c r="P427" s="8">
        <v>49</v>
      </c>
      <c r="Q427" s="8">
        <v>20</v>
      </c>
      <c r="R427" s="11">
        <f t="shared" si="27"/>
        <v>70.599999999999994</v>
      </c>
      <c r="S427" s="11">
        <f t="shared" si="24"/>
        <v>4.7066666666666661</v>
      </c>
      <c r="T427" s="11">
        <f t="shared" si="25"/>
        <v>2.3533333333333331</v>
      </c>
      <c r="U427" s="11">
        <f t="shared" si="26"/>
        <v>2.3533333333333331</v>
      </c>
    </row>
    <row r="428" spans="1:21" ht="20.75" customHeight="1" x14ac:dyDescent="0.35">
      <c r="A428" s="11" t="s">
        <v>881</v>
      </c>
      <c r="B428" s="12" t="s">
        <v>643</v>
      </c>
      <c r="C428" s="13" t="s">
        <v>1812</v>
      </c>
      <c r="D428" s="11" t="s">
        <v>311</v>
      </c>
      <c r="E428" s="8">
        <v>0</v>
      </c>
      <c r="F428" s="8">
        <v>46</v>
      </c>
      <c r="G428" s="8">
        <v>46</v>
      </c>
      <c r="H428" s="8">
        <v>2</v>
      </c>
      <c r="I428" s="8">
        <v>2</v>
      </c>
      <c r="J428" s="8">
        <v>0</v>
      </c>
      <c r="K428" s="8">
        <v>0</v>
      </c>
      <c r="L428" s="8">
        <v>5</v>
      </c>
      <c r="M428" s="8">
        <v>44</v>
      </c>
      <c r="N428" s="8">
        <v>19</v>
      </c>
      <c r="O428" s="8">
        <v>5</v>
      </c>
      <c r="P428" s="8">
        <v>42</v>
      </c>
      <c r="Q428" s="8">
        <v>15</v>
      </c>
      <c r="R428" s="11">
        <f t="shared" si="27"/>
        <v>75.5</v>
      </c>
      <c r="S428" s="11">
        <f t="shared" si="24"/>
        <v>5.0333333333333332</v>
      </c>
      <c r="T428" s="11">
        <f t="shared" si="25"/>
        <v>2.5166666666666666</v>
      </c>
      <c r="U428" s="11">
        <f t="shared" si="26"/>
        <v>2.5166666666666666</v>
      </c>
    </row>
    <row r="429" spans="1:21" ht="20.75" customHeight="1" x14ac:dyDescent="0.35">
      <c r="A429" s="11" t="s">
        <v>327</v>
      </c>
      <c r="B429" s="12" t="s">
        <v>1281</v>
      </c>
      <c r="C429" s="13" t="s">
        <v>1812</v>
      </c>
      <c r="D429" s="11" t="s">
        <v>316</v>
      </c>
      <c r="E429" s="8">
        <v>0</v>
      </c>
      <c r="F429" s="8">
        <v>50</v>
      </c>
      <c r="G429" s="8">
        <v>50</v>
      </c>
      <c r="H429" s="8">
        <v>2</v>
      </c>
      <c r="I429" s="8">
        <v>2</v>
      </c>
      <c r="J429" s="8">
        <v>0</v>
      </c>
      <c r="K429" s="8">
        <v>0</v>
      </c>
      <c r="L429" s="8">
        <v>4</v>
      </c>
      <c r="M429" s="8">
        <v>47</v>
      </c>
      <c r="N429" s="8">
        <v>22</v>
      </c>
      <c r="O429" s="8">
        <v>7</v>
      </c>
      <c r="P429" s="8">
        <v>46</v>
      </c>
      <c r="Q429" s="8">
        <v>19</v>
      </c>
      <c r="R429" s="11">
        <f t="shared" si="27"/>
        <v>72.5</v>
      </c>
      <c r="S429" s="11">
        <f t="shared" si="24"/>
        <v>4.833333333333333</v>
      </c>
      <c r="T429" s="11">
        <f t="shared" si="25"/>
        <v>2.4166666666666665</v>
      </c>
      <c r="U429" s="11">
        <f t="shared" si="26"/>
        <v>2.4166666666666665</v>
      </c>
    </row>
    <row r="430" spans="1:21" ht="20.75" customHeight="1" x14ac:dyDescent="0.35">
      <c r="A430" s="11" t="s">
        <v>1645</v>
      </c>
      <c r="B430" s="12" t="s">
        <v>1646</v>
      </c>
      <c r="C430" s="13" t="s">
        <v>1812</v>
      </c>
      <c r="D430" s="11" t="s">
        <v>363</v>
      </c>
      <c r="E430" s="8">
        <v>0</v>
      </c>
      <c r="F430" s="8">
        <v>48</v>
      </c>
      <c r="G430" s="8">
        <v>48</v>
      </c>
      <c r="H430" s="8">
        <v>2</v>
      </c>
      <c r="I430" s="8">
        <v>2</v>
      </c>
      <c r="J430" s="8">
        <v>0</v>
      </c>
      <c r="K430" s="8">
        <v>0</v>
      </c>
      <c r="L430" s="8">
        <v>4</v>
      </c>
      <c r="M430" s="8">
        <v>45</v>
      </c>
      <c r="N430" s="8">
        <v>23</v>
      </c>
      <c r="O430" s="8">
        <v>7</v>
      </c>
      <c r="P430" s="8">
        <v>46</v>
      </c>
      <c r="Q430" s="8">
        <v>19</v>
      </c>
      <c r="R430" s="11">
        <f t="shared" si="27"/>
        <v>71</v>
      </c>
      <c r="S430" s="11">
        <f t="shared" si="24"/>
        <v>4.7333333333333334</v>
      </c>
      <c r="T430" s="11">
        <f t="shared" si="25"/>
        <v>2.3666666666666667</v>
      </c>
      <c r="U430" s="11">
        <f t="shared" si="26"/>
        <v>2.3666666666666667</v>
      </c>
    </row>
    <row r="431" spans="1:21" ht="20.75" customHeight="1" x14ac:dyDescent="0.35">
      <c r="A431" s="11" t="s">
        <v>209</v>
      </c>
      <c r="B431" s="12" t="s">
        <v>481</v>
      </c>
      <c r="C431" s="13" t="s">
        <v>1812</v>
      </c>
      <c r="D431" s="10"/>
      <c r="E431" s="8">
        <v>11</v>
      </c>
      <c r="F431" s="8">
        <v>11</v>
      </c>
      <c r="G431" s="8">
        <v>61.1</v>
      </c>
      <c r="H431" s="8">
        <v>3</v>
      </c>
      <c r="I431" s="8">
        <v>4</v>
      </c>
      <c r="J431" s="8">
        <v>4</v>
      </c>
      <c r="K431" s="8">
        <v>0</v>
      </c>
      <c r="L431" s="8">
        <v>0</v>
      </c>
      <c r="M431" s="8">
        <v>67</v>
      </c>
      <c r="N431" s="8">
        <v>32</v>
      </c>
      <c r="O431" s="8">
        <v>8</v>
      </c>
      <c r="P431" s="8">
        <v>43</v>
      </c>
      <c r="Q431" s="8">
        <v>23</v>
      </c>
      <c r="R431" s="11">
        <f t="shared" si="27"/>
        <v>61.599999999999994</v>
      </c>
      <c r="S431" s="11">
        <f t="shared" si="24"/>
        <v>4.1066666666666665</v>
      </c>
      <c r="T431" s="11">
        <f t="shared" si="25"/>
        <v>2.0533333333333332</v>
      </c>
      <c r="U431" s="11">
        <f t="shared" si="26"/>
        <v>2.0533333333333332</v>
      </c>
    </row>
    <row r="432" spans="1:21" ht="20.75" customHeight="1" x14ac:dyDescent="0.35">
      <c r="A432" s="11" t="s">
        <v>55</v>
      </c>
      <c r="B432" s="12" t="s">
        <v>867</v>
      </c>
      <c r="C432" s="13" t="s">
        <v>1812</v>
      </c>
      <c r="D432" s="11" t="s">
        <v>363</v>
      </c>
      <c r="E432" s="8">
        <v>0</v>
      </c>
      <c r="F432" s="8">
        <v>52</v>
      </c>
      <c r="G432" s="8">
        <v>52</v>
      </c>
      <c r="H432" s="8">
        <v>2</v>
      </c>
      <c r="I432" s="8">
        <v>3</v>
      </c>
      <c r="J432" s="8">
        <v>0</v>
      </c>
      <c r="K432" s="8">
        <v>0</v>
      </c>
      <c r="L432" s="8">
        <v>7</v>
      </c>
      <c r="M432" s="8">
        <v>56</v>
      </c>
      <c r="N432" s="8">
        <v>23</v>
      </c>
      <c r="O432" s="8">
        <v>5</v>
      </c>
      <c r="P432" s="8">
        <v>35</v>
      </c>
      <c r="Q432" s="8">
        <v>16</v>
      </c>
      <c r="R432" s="11">
        <f t="shared" si="27"/>
        <v>70.5</v>
      </c>
      <c r="S432" s="11">
        <f t="shared" si="24"/>
        <v>4.7</v>
      </c>
      <c r="T432" s="11">
        <f t="shared" si="25"/>
        <v>2.35</v>
      </c>
      <c r="U432" s="11">
        <f t="shared" si="26"/>
        <v>2.35</v>
      </c>
    </row>
    <row r="433" spans="1:21" ht="20.75" customHeight="1" x14ac:dyDescent="0.35">
      <c r="A433" s="11" t="s">
        <v>127</v>
      </c>
      <c r="B433" s="12" t="s">
        <v>1628</v>
      </c>
      <c r="C433" s="13" t="s">
        <v>1812</v>
      </c>
      <c r="D433" s="11" t="s">
        <v>1048</v>
      </c>
      <c r="E433" s="8">
        <v>0</v>
      </c>
      <c r="F433" s="8">
        <v>46</v>
      </c>
      <c r="G433" s="8">
        <v>46</v>
      </c>
      <c r="H433" s="8">
        <v>2</v>
      </c>
      <c r="I433" s="8">
        <v>2</v>
      </c>
      <c r="J433" s="8">
        <v>0</v>
      </c>
      <c r="K433" s="8">
        <v>0</v>
      </c>
      <c r="L433" s="8">
        <v>4</v>
      </c>
      <c r="M433" s="8">
        <v>42</v>
      </c>
      <c r="N433" s="8">
        <v>21</v>
      </c>
      <c r="O433" s="8">
        <v>6</v>
      </c>
      <c r="P433" s="8">
        <v>47</v>
      </c>
      <c r="Q433" s="8">
        <v>19</v>
      </c>
      <c r="R433" s="11">
        <f t="shared" si="27"/>
        <v>72.5</v>
      </c>
      <c r="S433" s="11">
        <f t="shared" si="24"/>
        <v>4.833333333333333</v>
      </c>
      <c r="T433" s="11">
        <f t="shared" si="25"/>
        <v>2.4166666666666665</v>
      </c>
      <c r="U433" s="11">
        <f t="shared" si="26"/>
        <v>2.4166666666666665</v>
      </c>
    </row>
    <row r="434" spans="1:21" ht="20.75" customHeight="1" x14ac:dyDescent="0.35">
      <c r="A434" s="11" t="s">
        <v>659</v>
      </c>
      <c r="B434" s="12" t="s">
        <v>1151</v>
      </c>
      <c r="C434" s="13" t="s">
        <v>1812</v>
      </c>
      <c r="D434" s="11" t="s">
        <v>298</v>
      </c>
      <c r="E434" s="8">
        <v>3</v>
      </c>
      <c r="F434" s="8">
        <v>37</v>
      </c>
      <c r="G434" s="8">
        <v>52</v>
      </c>
      <c r="H434" s="8">
        <v>3</v>
      </c>
      <c r="I434" s="8">
        <v>3</v>
      </c>
      <c r="J434" s="8">
        <v>1</v>
      </c>
      <c r="K434" s="8">
        <v>0</v>
      </c>
      <c r="L434" s="8">
        <v>1</v>
      </c>
      <c r="M434" s="8">
        <v>52</v>
      </c>
      <c r="N434" s="8">
        <v>22</v>
      </c>
      <c r="O434" s="8">
        <v>6</v>
      </c>
      <c r="P434" s="8">
        <v>43</v>
      </c>
      <c r="Q434" s="8">
        <v>15</v>
      </c>
      <c r="R434" s="11">
        <f t="shared" si="27"/>
        <v>71</v>
      </c>
      <c r="S434" s="11">
        <f t="shared" si="24"/>
        <v>4.7333333333333334</v>
      </c>
      <c r="T434" s="11">
        <f t="shared" si="25"/>
        <v>2.3666666666666667</v>
      </c>
      <c r="U434" s="11">
        <f t="shared" si="26"/>
        <v>2.3666666666666667</v>
      </c>
    </row>
    <row r="435" spans="1:21" ht="20.75" customHeight="1" x14ac:dyDescent="0.35">
      <c r="A435" s="11" t="s">
        <v>262</v>
      </c>
      <c r="B435" s="12" t="s">
        <v>573</v>
      </c>
      <c r="C435" s="13" t="s">
        <v>1812</v>
      </c>
      <c r="D435" s="11" t="s">
        <v>306</v>
      </c>
      <c r="E435" s="8">
        <v>6</v>
      </c>
      <c r="F435" s="8">
        <v>18</v>
      </c>
      <c r="G435" s="8">
        <v>48.1</v>
      </c>
      <c r="H435" s="8">
        <v>3</v>
      </c>
      <c r="I435" s="8">
        <v>3</v>
      </c>
      <c r="J435" s="8">
        <v>3</v>
      </c>
      <c r="K435" s="8">
        <v>0</v>
      </c>
      <c r="L435" s="8">
        <v>1</v>
      </c>
      <c r="M435" s="8">
        <v>50</v>
      </c>
      <c r="N435" s="8">
        <v>23</v>
      </c>
      <c r="O435" s="8">
        <v>7</v>
      </c>
      <c r="P435" s="8">
        <v>38</v>
      </c>
      <c r="Q435" s="8">
        <v>14</v>
      </c>
      <c r="R435" s="11">
        <f t="shared" si="27"/>
        <v>69.599999999999994</v>
      </c>
      <c r="S435" s="11">
        <f t="shared" si="24"/>
        <v>4.6399999999999997</v>
      </c>
      <c r="T435" s="11">
        <f t="shared" si="25"/>
        <v>2.3199999999999998</v>
      </c>
      <c r="U435" s="11">
        <f t="shared" si="26"/>
        <v>2.3199999999999998</v>
      </c>
    </row>
    <row r="436" spans="1:21" ht="20.75" customHeight="1" x14ac:dyDescent="0.35">
      <c r="A436" s="11" t="s">
        <v>262</v>
      </c>
      <c r="B436" s="12" t="s">
        <v>1369</v>
      </c>
      <c r="C436" s="13" t="s">
        <v>1812</v>
      </c>
      <c r="D436" s="11" t="s">
        <v>310</v>
      </c>
      <c r="E436" s="8">
        <v>3</v>
      </c>
      <c r="F436" s="8">
        <v>31</v>
      </c>
      <c r="G436" s="8">
        <v>46</v>
      </c>
      <c r="H436" s="8">
        <v>3</v>
      </c>
      <c r="I436" s="8">
        <v>2</v>
      </c>
      <c r="J436" s="8">
        <v>1</v>
      </c>
      <c r="K436" s="8">
        <v>0</v>
      </c>
      <c r="L436" s="8">
        <v>1</v>
      </c>
      <c r="M436" s="8">
        <v>44</v>
      </c>
      <c r="N436" s="8">
        <v>19</v>
      </c>
      <c r="O436" s="8">
        <v>5</v>
      </c>
      <c r="P436" s="8">
        <v>42</v>
      </c>
      <c r="Q436" s="8">
        <v>14</v>
      </c>
      <c r="R436" s="11">
        <f t="shared" si="27"/>
        <v>73.5</v>
      </c>
      <c r="S436" s="11">
        <f t="shared" si="24"/>
        <v>4.9000000000000004</v>
      </c>
      <c r="T436" s="11">
        <f t="shared" si="25"/>
        <v>2.4500000000000002</v>
      </c>
      <c r="U436" s="11">
        <f t="shared" si="26"/>
        <v>2.4500000000000002</v>
      </c>
    </row>
    <row r="437" spans="1:21" ht="20.75" customHeight="1" x14ac:dyDescent="0.35">
      <c r="A437" s="11" t="s">
        <v>119</v>
      </c>
      <c r="B437" s="12" t="s">
        <v>1276</v>
      </c>
      <c r="C437" s="13" t="s">
        <v>1812</v>
      </c>
      <c r="D437" s="11" t="s">
        <v>296</v>
      </c>
      <c r="E437" s="8">
        <v>0</v>
      </c>
      <c r="F437" s="8">
        <v>50</v>
      </c>
      <c r="G437" s="8">
        <v>50</v>
      </c>
      <c r="H437" s="8">
        <v>2</v>
      </c>
      <c r="I437" s="8">
        <v>3</v>
      </c>
      <c r="J437" s="8">
        <v>0</v>
      </c>
      <c r="K437" s="8">
        <v>0</v>
      </c>
      <c r="L437" s="8">
        <v>4</v>
      </c>
      <c r="M437" s="8">
        <v>47</v>
      </c>
      <c r="N437" s="8">
        <v>22</v>
      </c>
      <c r="O437" s="8">
        <v>6</v>
      </c>
      <c r="P437" s="8">
        <v>49</v>
      </c>
      <c r="Q437" s="8">
        <v>21</v>
      </c>
      <c r="R437" s="11">
        <f t="shared" si="27"/>
        <v>70.5</v>
      </c>
      <c r="S437" s="11">
        <f t="shared" si="24"/>
        <v>4.7</v>
      </c>
      <c r="T437" s="11">
        <f t="shared" si="25"/>
        <v>2.35</v>
      </c>
      <c r="U437" s="11">
        <f t="shared" si="26"/>
        <v>2.35</v>
      </c>
    </row>
    <row r="438" spans="1:21" ht="20.75" customHeight="1" x14ac:dyDescent="0.35">
      <c r="A438" s="11" t="s">
        <v>37</v>
      </c>
      <c r="B438" s="12" t="s">
        <v>524</v>
      </c>
      <c r="C438" s="13" t="s">
        <v>1812</v>
      </c>
      <c r="D438" s="11" t="s">
        <v>312</v>
      </c>
      <c r="E438" s="8">
        <v>5</v>
      </c>
      <c r="F438" s="8">
        <v>29</v>
      </c>
      <c r="G438" s="8">
        <v>51.1</v>
      </c>
      <c r="H438" s="8">
        <v>3</v>
      </c>
      <c r="I438" s="8">
        <v>3</v>
      </c>
      <c r="J438" s="8">
        <v>2</v>
      </c>
      <c r="K438" s="8">
        <v>0</v>
      </c>
      <c r="L438" s="8">
        <v>1</v>
      </c>
      <c r="M438" s="8">
        <v>54</v>
      </c>
      <c r="N438" s="8">
        <v>24</v>
      </c>
      <c r="O438" s="8">
        <v>7</v>
      </c>
      <c r="P438" s="8">
        <v>40</v>
      </c>
      <c r="Q438" s="8">
        <v>16</v>
      </c>
      <c r="R438" s="11">
        <f t="shared" si="27"/>
        <v>67.099999999999994</v>
      </c>
      <c r="S438" s="11">
        <f t="shared" si="24"/>
        <v>4.4733333333333327</v>
      </c>
      <c r="T438" s="11">
        <f t="shared" si="25"/>
        <v>2.2366666666666664</v>
      </c>
      <c r="U438" s="11">
        <f t="shared" si="26"/>
        <v>2.2366666666666664</v>
      </c>
    </row>
    <row r="439" spans="1:21" ht="20.75" customHeight="1" x14ac:dyDescent="0.35">
      <c r="A439" s="11" t="s">
        <v>388</v>
      </c>
      <c r="B439" s="12" t="s">
        <v>1368</v>
      </c>
      <c r="C439" s="13" t="s">
        <v>1812</v>
      </c>
      <c r="D439" s="11" t="s">
        <v>320</v>
      </c>
      <c r="E439" s="8">
        <v>0</v>
      </c>
      <c r="F439" s="8">
        <v>46</v>
      </c>
      <c r="G439" s="8">
        <v>46</v>
      </c>
      <c r="H439" s="8">
        <v>2</v>
      </c>
      <c r="I439" s="8">
        <v>2</v>
      </c>
      <c r="J439" s="8">
        <v>0</v>
      </c>
      <c r="K439" s="8">
        <v>0</v>
      </c>
      <c r="L439" s="8">
        <v>4</v>
      </c>
      <c r="M439" s="8">
        <v>46</v>
      </c>
      <c r="N439" s="8">
        <v>20</v>
      </c>
      <c r="O439" s="8">
        <v>6</v>
      </c>
      <c r="P439" s="8">
        <v>39</v>
      </c>
      <c r="Q439" s="8">
        <v>12</v>
      </c>
      <c r="R439" s="11">
        <f t="shared" si="27"/>
        <v>70</v>
      </c>
      <c r="S439" s="11">
        <f t="shared" si="24"/>
        <v>4.666666666666667</v>
      </c>
      <c r="T439" s="11">
        <f t="shared" si="25"/>
        <v>2.3333333333333335</v>
      </c>
      <c r="U439" s="11">
        <f t="shared" si="26"/>
        <v>2.3333333333333335</v>
      </c>
    </row>
    <row r="440" spans="1:21" ht="20.75" customHeight="1" x14ac:dyDescent="0.35">
      <c r="A440" s="11" t="s">
        <v>1268</v>
      </c>
      <c r="B440" s="12" t="s">
        <v>1254</v>
      </c>
      <c r="C440" s="13" t="s">
        <v>1812</v>
      </c>
      <c r="D440" s="11" t="s">
        <v>1047</v>
      </c>
      <c r="E440" s="8">
        <v>0</v>
      </c>
      <c r="F440" s="8">
        <v>48</v>
      </c>
      <c r="G440" s="8">
        <v>48</v>
      </c>
      <c r="H440" s="8">
        <v>2</v>
      </c>
      <c r="I440" s="8">
        <v>2</v>
      </c>
      <c r="J440" s="8">
        <v>0</v>
      </c>
      <c r="K440" s="8">
        <v>0</v>
      </c>
      <c r="L440" s="8">
        <v>4</v>
      </c>
      <c r="M440" s="8">
        <v>46</v>
      </c>
      <c r="N440" s="8">
        <v>22</v>
      </c>
      <c r="O440" s="8">
        <v>6</v>
      </c>
      <c r="P440" s="8">
        <v>43</v>
      </c>
      <c r="Q440" s="8">
        <v>19</v>
      </c>
      <c r="R440" s="11">
        <f t="shared" si="27"/>
        <v>68</v>
      </c>
      <c r="S440" s="11">
        <f t="shared" si="24"/>
        <v>4.5333333333333332</v>
      </c>
      <c r="T440" s="11">
        <f t="shared" si="25"/>
        <v>2.2666666666666666</v>
      </c>
      <c r="U440" s="11">
        <f t="shared" si="26"/>
        <v>2.2666666666666666</v>
      </c>
    </row>
    <row r="441" spans="1:21" ht="20.75" customHeight="1" x14ac:dyDescent="0.35">
      <c r="A441" s="11" t="s">
        <v>682</v>
      </c>
      <c r="B441" s="12" t="s">
        <v>1255</v>
      </c>
      <c r="C441" s="13" t="s">
        <v>1812</v>
      </c>
      <c r="D441" s="11" t="s">
        <v>309</v>
      </c>
      <c r="E441" s="8">
        <v>0</v>
      </c>
      <c r="F441" s="8">
        <v>50</v>
      </c>
      <c r="G441" s="8">
        <v>50</v>
      </c>
      <c r="H441" s="8">
        <v>2</v>
      </c>
      <c r="I441" s="8">
        <v>3</v>
      </c>
      <c r="J441" s="8">
        <v>0</v>
      </c>
      <c r="K441" s="8">
        <v>0</v>
      </c>
      <c r="L441" s="8">
        <v>4</v>
      </c>
      <c r="M441" s="8">
        <v>48</v>
      </c>
      <c r="N441" s="8">
        <v>24</v>
      </c>
      <c r="O441" s="8">
        <v>7</v>
      </c>
      <c r="P441" s="8">
        <v>45</v>
      </c>
      <c r="Q441" s="8">
        <v>20</v>
      </c>
      <c r="R441" s="11">
        <f t="shared" si="27"/>
        <v>66</v>
      </c>
      <c r="S441" s="11">
        <f t="shared" si="24"/>
        <v>4.4000000000000004</v>
      </c>
      <c r="T441" s="11">
        <f t="shared" si="25"/>
        <v>2.2000000000000002</v>
      </c>
      <c r="U441" s="11">
        <f t="shared" si="26"/>
        <v>2.2000000000000002</v>
      </c>
    </row>
    <row r="442" spans="1:21" ht="20.75" customHeight="1" x14ac:dyDescent="0.35">
      <c r="A442" s="11" t="s">
        <v>412</v>
      </c>
      <c r="B442" s="12" t="s">
        <v>206</v>
      </c>
      <c r="C442" s="13" t="s">
        <v>1812</v>
      </c>
      <c r="D442" s="11" t="s">
        <v>311</v>
      </c>
      <c r="E442" s="8">
        <v>0</v>
      </c>
      <c r="F442" s="8">
        <v>44</v>
      </c>
      <c r="G442" s="8">
        <v>44</v>
      </c>
      <c r="H442" s="8">
        <v>2</v>
      </c>
      <c r="I442" s="8">
        <v>2</v>
      </c>
      <c r="J442" s="8">
        <v>0</v>
      </c>
      <c r="K442" s="8">
        <v>0</v>
      </c>
      <c r="L442" s="8">
        <v>1</v>
      </c>
      <c r="M442" s="8">
        <v>36</v>
      </c>
      <c r="N442" s="8">
        <v>18</v>
      </c>
      <c r="O442" s="8">
        <v>6</v>
      </c>
      <c r="P442" s="8">
        <v>53</v>
      </c>
      <c r="Q442" s="8">
        <v>17</v>
      </c>
      <c r="R442" s="11">
        <f t="shared" si="27"/>
        <v>71</v>
      </c>
      <c r="S442" s="11">
        <f t="shared" si="24"/>
        <v>4.7333333333333334</v>
      </c>
      <c r="T442" s="11">
        <f t="shared" si="25"/>
        <v>2.3666666666666667</v>
      </c>
      <c r="U442" s="11">
        <f t="shared" si="26"/>
        <v>2.3666666666666667</v>
      </c>
    </row>
    <row r="443" spans="1:21" ht="20.75" customHeight="1" x14ac:dyDescent="0.35">
      <c r="A443" s="11" t="s">
        <v>74</v>
      </c>
      <c r="B443" s="12" t="s">
        <v>1972</v>
      </c>
      <c r="C443" s="13" t="s">
        <v>1812</v>
      </c>
      <c r="D443" s="11" t="s">
        <v>317</v>
      </c>
      <c r="E443" s="8">
        <v>0</v>
      </c>
      <c r="F443" s="8">
        <v>48</v>
      </c>
      <c r="G443" s="8">
        <v>48</v>
      </c>
      <c r="H443" s="8">
        <v>2</v>
      </c>
      <c r="I443" s="8">
        <v>2</v>
      </c>
      <c r="J443" s="8">
        <v>0</v>
      </c>
      <c r="K443" s="8">
        <v>0</v>
      </c>
      <c r="L443" s="8">
        <v>4</v>
      </c>
      <c r="M443" s="8">
        <v>45</v>
      </c>
      <c r="N443" s="8">
        <v>23</v>
      </c>
      <c r="O443" s="8">
        <v>6</v>
      </c>
      <c r="P443" s="8">
        <v>44</v>
      </c>
      <c r="Q443" s="8">
        <v>22</v>
      </c>
      <c r="R443" s="11">
        <f t="shared" si="27"/>
        <v>66</v>
      </c>
      <c r="S443" s="11">
        <f t="shared" si="24"/>
        <v>4.4000000000000004</v>
      </c>
      <c r="T443" s="11">
        <f t="shared" si="25"/>
        <v>2.2000000000000002</v>
      </c>
      <c r="U443" s="11">
        <f t="shared" si="26"/>
        <v>2.2000000000000002</v>
      </c>
    </row>
    <row r="444" spans="1:21" ht="20.75" customHeight="1" x14ac:dyDescent="0.35">
      <c r="A444" s="11" t="s">
        <v>1830</v>
      </c>
      <c r="B444" s="12" t="s">
        <v>187</v>
      </c>
      <c r="C444" s="13" t="s">
        <v>1812</v>
      </c>
      <c r="D444" s="11" t="s">
        <v>1046</v>
      </c>
      <c r="E444" s="8">
        <v>0</v>
      </c>
      <c r="F444" s="8">
        <v>48</v>
      </c>
      <c r="G444" s="8">
        <v>48</v>
      </c>
      <c r="H444" s="8">
        <v>2</v>
      </c>
      <c r="I444" s="8">
        <v>2</v>
      </c>
      <c r="J444" s="8">
        <v>0</v>
      </c>
      <c r="K444" s="8">
        <v>0</v>
      </c>
      <c r="L444" s="8">
        <v>4</v>
      </c>
      <c r="M444" s="8">
        <v>45</v>
      </c>
      <c r="N444" s="8">
        <v>22</v>
      </c>
      <c r="O444" s="8">
        <v>6</v>
      </c>
      <c r="P444" s="8">
        <v>44</v>
      </c>
      <c r="Q444" s="8">
        <v>23</v>
      </c>
      <c r="R444" s="11">
        <f t="shared" si="27"/>
        <v>65.5</v>
      </c>
      <c r="S444" s="11">
        <f t="shared" si="24"/>
        <v>4.3666666666666663</v>
      </c>
      <c r="T444" s="11">
        <f t="shared" si="25"/>
        <v>2.1833333333333331</v>
      </c>
      <c r="U444" s="11">
        <f t="shared" si="26"/>
        <v>2.1833333333333331</v>
      </c>
    </row>
    <row r="445" spans="1:21" ht="20.75" customHeight="1" x14ac:dyDescent="0.35">
      <c r="A445" s="11" t="s">
        <v>1637</v>
      </c>
      <c r="B445" s="12" t="s">
        <v>57</v>
      </c>
      <c r="C445" s="13" t="s">
        <v>1812</v>
      </c>
      <c r="D445" s="11" t="s">
        <v>311</v>
      </c>
      <c r="E445" s="8">
        <v>6</v>
      </c>
      <c r="F445" s="8">
        <v>14</v>
      </c>
      <c r="G445" s="8">
        <v>44.2</v>
      </c>
      <c r="H445" s="8">
        <v>3</v>
      </c>
      <c r="I445" s="8">
        <v>3</v>
      </c>
      <c r="J445" s="8">
        <v>3</v>
      </c>
      <c r="K445" s="8">
        <v>0</v>
      </c>
      <c r="L445" s="8">
        <v>1</v>
      </c>
      <c r="M445" s="8">
        <v>46</v>
      </c>
      <c r="N445" s="8">
        <v>23</v>
      </c>
      <c r="O445" s="8">
        <v>7</v>
      </c>
      <c r="P445" s="8">
        <v>37</v>
      </c>
      <c r="Q445" s="8">
        <v>17</v>
      </c>
      <c r="R445" s="11">
        <f t="shared" si="27"/>
        <v>63.7</v>
      </c>
      <c r="S445" s="11">
        <f t="shared" si="24"/>
        <v>4.246666666666667</v>
      </c>
      <c r="T445" s="11">
        <f t="shared" si="25"/>
        <v>2.1233333333333335</v>
      </c>
      <c r="U445" s="11">
        <f t="shared" si="26"/>
        <v>2.1233333333333335</v>
      </c>
    </row>
    <row r="446" spans="1:21" ht="20.75" customHeight="1" x14ac:dyDescent="0.35">
      <c r="A446" s="11" t="s">
        <v>152</v>
      </c>
      <c r="B446" s="12" t="s">
        <v>835</v>
      </c>
      <c r="C446" s="13" t="s">
        <v>1812</v>
      </c>
      <c r="D446" s="11" t="s">
        <v>297</v>
      </c>
      <c r="E446" s="8">
        <v>0</v>
      </c>
      <c r="F446" s="8">
        <v>44</v>
      </c>
      <c r="G446" s="8">
        <v>44</v>
      </c>
      <c r="H446" s="8">
        <v>2</v>
      </c>
      <c r="I446" s="8">
        <v>2</v>
      </c>
      <c r="J446" s="8">
        <v>0</v>
      </c>
      <c r="K446" s="8">
        <v>0</v>
      </c>
      <c r="L446" s="8">
        <v>4</v>
      </c>
      <c r="M446" s="8">
        <v>44</v>
      </c>
      <c r="N446" s="8">
        <v>18</v>
      </c>
      <c r="O446" s="8">
        <v>4</v>
      </c>
      <c r="P446" s="8">
        <v>39</v>
      </c>
      <c r="Q446" s="8">
        <v>15</v>
      </c>
      <c r="R446" s="11">
        <f t="shared" si="27"/>
        <v>67</v>
      </c>
      <c r="S446" s="11">
        <f t="shared" si="24"/>
        <v>4.4666666666666668</v>
      </c>
      <c r="T446" s="11">
        <f t="shared" si="25"/>
        <v>2.2333333333333334</v>
      </c>
      <c r="U446" s="11">
        <f t="shared" si="26"/>
        <v>2.2333333333333334</v>
      </c>
    </row>
    <row r="447" spans="1:21" ht="20.75" customHeight="1" x14ac:dyDescent="0.35">
      <c r="A447" s="11" t="s">
        <v>563</v>
      </c>
      <c r="B447" s="12" t="s">
        <v>1795</v>
      </c>
      <c r="C447" s="13" t="s">
        <v>1812</v>
      </c>
      <c r="D447" s="11" t="s">
        <v>303</v>
      </c>
      <c r="E447" s="8">
        <v>8</v>
      </c>
      <c r="F447" s="8">
        <v>8</v>
      </c>
      <c r="G447" s="8">
        <v>46.1</v>
      </c>
      <c r="H447" s="8">
        <v>3</v>
      </c>
      <c r="I447" s="8">
        <v>3</v>
      </c>
      <c r="J447" s="8">
        <v>4</v>
      </c>
      <c r="K447" s="8">
        <v>0</v>
      </c>
      <c r="L447" s="8">
        <v>0</v>
      </c>
      <c r="M447" s="8">
        <v>45</v>
      </c>
      <c r="N447" s="8">
        <v>22</v>
      </c>
      <c r="O447" s="8">
        <v>5</v>
      </c>
      <c r="P447" s="8">
        <v>39</v>
      </c>
      <c r="Q447" s="8">
        <v>23</v>
      </c>
      <c r="R447" s="11">
        <f t="shared" si="27"/>
        <v>61.599999999999994</v>
      </c>
      <c r="S447" s="11">
        <f t="shared" si="24"/>
        <v>4.1066666666666665</v>
      </c>
      <c r="T447" s="11">
        <f t="shared" si="25"/>
        <v>2.0533333333333332</v>
      </c>
      <c r="U447" s="11">
        <f t="shared" si="26"/>
        <v>2.0533333333333332</v>
      </c>
    </row>
    <row r="448" spans="1:21" ht="20.75" customHeight="1" x14ac:dyDescent="0.35">
      <c r="A448" s="11" t="s">
        <v>43</v>
      </c>
      <c r="B448" s="12" t="s">
        <v>187</v>
      </c>
      <c r="C448" s="13" t="s">
        <v>1812</v>
      </c>
      <c r="D448" s="11" t="s">
        <v>316</v>
      </c>
      <c r="E448" s="8">
        <v>2</v>
      </c>
      <c r="F448" s="8">
        <v>42</v>
      </c>
      <c r="G448" s="8">
        <v>49</v>
      </c>
      <c r="H448" s="8">
        <v>2</v>
      </c>
      <c r="I448" s="8">
        <v>3</v>
      </c>
      <c r="J448" s="8">
        <v>1</v>
      </c>
      <c r="K448" s="8">
        <v>0</v>
      </c>
      <c r="L448" s="8">
        <v>1</v>
      </c>
      <c r="M448" s="8">
        <v>46</v>
      </c>
      <c r="N448" s="8">
        <v>23</v>
      </c>
      <c r="O448" s="8">
        <v>7</v>
      </c>
      <c r="P448" s="8">
        <v>46</v>
      </c>
      <c r="Q448" s="8">
        <v>19</v>
      </c>
      <c r="R448" s="11">
        <f t="shared" si="27"/>
        <v>59.5</v>
      </c>
      <c r="S448" s="11">
        <f t="shared" si="24"/>
        <v>3.9666666666666668</v>
      </c>
      <c r="T448" s="11">
        <f t="shared" si="25"/>
        <v>1.9833333333333334</v>
      </c>
      <c r="U448" s="11">
        <f t="shared" si="26"/>
        <v>1.9833333333333334</v>
      </c>
    </row>
    <row r="449" spans="1:21" ht="20.75" customHeight="1" x14ac:dyDescent="0.35">
      <c r="A449" s="11" t="s">
        <v>42</v>
      </c>
      <c r="B449" s="12" t="s">
        <v>641</v>
      </c>
      <c r="C449" s="13" t="s">
        <v>1812</v>
      </c>
      <c r="D449" s="11" t="s">
        <v>363</v>
      </c>
      <c r="E449" s="8">
        <v>0</v>
      </c>
      <c r="F449" s="8">
        <v>47</v>
      </c>
      <c r="G449" s="8">
        <v>47</v>
      </c>
      <c r="H449" s="8">
        <v>2</v>
      </c>
      <c r="I449" s="8">
        <v>2</v>
      </c>
      <c r="J449" s="8">
        <v>0</v>
      </c>
      <c r="K449" s="8">
        <v>0</v>
      </c>
      <c r="L449" s="8">
        <v>1</v>
      </c>
      <c r="M449" s="8">
        <v>43</v>
      </c>
      <c r="N449" s="8">
        <v>21</v>
      </c>
      <c r="O449" s="8">
        <v>6</v>
      </c>
      <c r="P449" s="8">
        <v>48</v>
      </c>
      <c r="Q449" s="8">
        <v>20</v>
      </c>
      <c r="R449" s="11">
        <f t="shared" si="27"/>
        <v>61</v>
      </c>
      <c r="S449" s="11">
        <f t="shared" si="24"/>
        <v>4.0666666666666664</v>
      </c>
      <c r="T449" s="11">
        <f t="shared" si="25"/>
        <v>2.0333333333333332</v>
      </c>
      <c r="U449" s="11">
        <f t="shared" si="26"/>
        <v>2.0333333333333332</v>
      </c>
    </row>
    <row r="450" spans="1:21" ht="20.75" customHeight="1" x14ac:dyDescent="0.35">
      <c r="A450" s="11" t="s">
        <v>243</v>
      </c>
      <c r="B450" s="12" t="s">
        <v>1016</v>
      </c>
      <c r="C450" s="13" t="s">
        <v>1812</v>
      </c>
      <c r="D450" s="11" t="s">
        <v>1049</v>
      </c>
      <c r="E450" s="8">
        <v>0</v>
      </c>
      <c r="F450" s="8">
        <v>44</v>
      </c>
      <c r="G450" s="8">
        <v>44</v>
      </c>
      <c r="H450" s="8">
        <v>2</v>
      </c>
      <c r="I450" s="8">
        <v>2</v>
      </c>
      <c r="J450" s="8">
        <v>0</v>
      </c>
      <c r="K450" s="8">
        <v>0</v>
      </c>
      <c r="L450" s="8">
        <v>1</v>
      </c>
      <c r="M450" s="8">
        <v>40</v>
      </c>
      <c r="N450" s="8">
        <v>16</v>
      </c>
      <c r="O450" s="8">
        <v>4</v>
      </c>
      <c r="P450" s="8">
        <v>46</v>
      </c>
      <c r="Q450" s="8">
        <v>15</v>
      </c>
      <c r="R450" s="11">
        <f t="shared" si="27"/>
        <v>65</v>
      </c>
      <c r="S450" s="11">
        <f t="shared" ref="S450:S513" si="28">R450/15</f>
        <v>4.333333333333333</v>
      </c>
      <c r="T450" s="11">
        <f t="shared" ref="T450:T513" si="29">IF(R450 &gt;= 550,S450*1.35,IF(R450 &gt;= 500,S450*1.3,IF(R450 &gt;= 450,S450*1.25,IF(R450 &gt;= 400,S450*1.2,IF(R450 &gt;= 350,S450*1.1,IF(R450 &gt;= 300,S450,IF(R450 &gt;= 250,S450*0.9,IF(R450 &gt;= 200,S450*0.8,IF(R450 &gt;= 150,S450*0.7,IF(R450 &gt;= 100,S450*0.6,IF(R450 &gt;= 50,S450*0.5,S450*0.4)))))))))))</f>
        <v>2.1666666666666665</v>
      </c>
      <c r="U450" s="11">
        <f t="shared" ref="U450:U513" si="30">IF(T450 &lt; 1.5,1,T450)</f>
        <v>2.1666666666666665</v>
      </c>
    </row>
    <row r="451" spans="1:21" ht="20.75" customHeight="1" x14ac:dyDescent="0.35">
      <c r="A451" s="11" t="s">
        <v>332</v>
      </c>
      <c r="B451" s="12" t="s">
        <v>73</v>
      </c>
      <c r="C451" s="13" t="s">
        <v>1812</v>
      </c>
      <c r="D451" s="11" t="s">
        <v>314</v>
      </c>
      <c r="E451" s="8">
        <v>2</v>
      </c>
      <c r="F451" s="8">
        <v>32</v>
      </c>
      <c r="G451" s="8">
        <v>39</v>
      </c>
      <c r="H451" s="8">
        <v>2</v>
      </c>
      <c r="I451" s="8">
        <v>2</v>
      </c>
      <c r="J451" s="8">
        <v>1</v>
      </c>
      <c r="K451" s="8">
        <v>0</v>
      </c>
      <c r="L451" s="8">
        <v>1</v>
      </c>
      <c r="M451" s="8">
        <v>35</v>
      </c>
      <c r="N451" s="8">
        <v>16</v>
      </c>
      <c r="O451" s="8">
        <v>5</v>
      </c>
      <c r="P451" s="8">
        <v>40</v>
      </c>
      <c r="Q451" s="8">
        <v>10</v>
      </c>
      <c r="R451" s="11">
        <f t="shared" ref="R451:R514" si="31">G451+(10*H451)-(3*I451)+(3*J451)+(7*K451)+(4*L451)-(0.5*M451)-(0.5*N451)+P451-Q451</f>
        <v>64.5</v>
      </c>
      <c r="S451" s="11">
        <f t="shared" si="28"/>
        <v>4.3</v>
      </c>
      <c r="T451" s="11">
        <f t="shared" si="29"/>
        <v>2.15</v>
      </c>
      <c r="U451" s="11">
        <f t="shared" si="30"/>
        <v>2.15</v>
      </c>
    </row>
    <row r="452" spans="1:21" ht="20.75" customHeight="1" x14ac:dyDescent="0.35">
      <c r="A452" s="11" t="s">
        <v>2095</v>
      </c>
      <c r="B452" s="12" t="s">
        <v>275</v>
      </c>
      <c r="C452" s="13" t="s">
        <v>1812</v>
      </c>
      <c r="D452" s="11" t="s">
        <v>320</v>
      </c>
      <c r="E452" s="8">
        <v>8</v>
      </c>
      <c r="F452" s="8">
        <v>8</v>
      </c>
      <c r="G452" s="8">
        <v>44.2</v>
      </c>
      <c r="H452" s="8">
        <v>3</v>
      </c>
      <c r="I452" s="8">
        <v>3</v>
      </c>
      <c r="J452" s="8">
        <v>3</v>
      </c>
      <c r="K452" s="8">
        <v>0</v>
      </c>
      <c r="L452" s="8">
        <v>0</v>
      </c>
      <c r="M452" s="8">
        <v>48</v>
      </c>
      <c r="N452" s="8">
        <v>23</v>
      </c>
      <c r="O452" s="8">
        <v>6</v>
      </c>
      <c r="P452" s="8">
        <v>35</v>
      </c>
      <c r="Q452" s="8">
        <v>17</v>
      </c>
      <c r="R452" s="11">
        <f t="shared" si="31"/>
        <v>56.7</v>
      </c>
      <c r="S452" s="11">
        <f t="shared" si="28"/>
        <v>3.7800000000000002</v>
      </c>
      <c r="T452" s="11">
        <f t="shared" si="29"/>
        <v>1.8900000000000001</v>
      </c>
      <c r="U452" s="11">
        <f t="shared" si="30"/>
        <v>1.8900000000000001</v>
      </c>
    </row>
    <row r="453" spans="1:21" ht="20.75" customHeight="1" x14ac:dyDescent="0.35">
      <c r="A453" s="11" t="s">
        <v>158</v>
      </c>
      <c r="B453" s="12" t="s">
        <v>46</v>
      </c>
      <c r="C453" s="13" t="s">
        <v>1812</v>
      </c>
      <c r="D453" s="10"/>
      <c r="E453" s="8">
        <v>0</v>
      </c>
      <c r="F453" s="8">
        <v>43</v>
      </c>
      <c r="G453" s="8">
        <v>43</v>
      </c>
      <c r="H453" s="8">
        <v>2</v>
      </c>
      <c r="I453" s="8">
        <v>2</v>
      </c>
      <c r="J453" s="8">
        <v>0</v>
      </c>
      <c r="K453" s="8">
        <v>0</v>
      </c>
      <c r="L453" s="8">
        <v>0</v>
      </c>
      <c r="M453" s="8">
        <v>37</v>
      </c>
      <c r="N453" s="8">
        <v>16</v>
      </c>
      <c r="O453" s="8">
        <v>5</v>
      </c>
      <c r="P453" s="8">
        <v>47</v>
      </c>
      <c r="Q453" s="8">
        <v>15</v>
      </c>
      <c r="R453" s="11">
        <f t="shared" si="31"/>
        <v>62.5</v>
      </c>
      <c r="S453" s="11">
        <f t="shared" si="28"/>
        <v>4.166666666666667</v>
      </c>
      <c r="T453" s="11">
        <f t="shared" si="29"/>
        <v>2.0833333333333335</v>
      </c>
      <c r="U453" s="11">
        <f t="shared" si="30"/>
        <v>2.0833333333333335</v>
      </c>
    </row>
    <row r="454" spans="1:21" ht="20.75" customHeight="1" x14ac:dyDescent="0.35">
      <c r="A454" s="11" t="s">
        <v>860</v>
      </c>
      <c r="B454" s="12" t="s">
        <v>1231</v>
      </c>
      <c r="C454" s="13" t="s">
        <v>1812</v>
      </c>
      <c r="D454" s="11" t="s">
        <v>311</v>
      </c>
      <c r="E454" s="8">
        <v>5</v>
      </c>
      <c r="F454" s="8">
        <v>19</v>
      </c>
      <c r="G454" s="8">
        <v>41.1</v>
      </c>
      <c r="H454" s="8">
        <v>2</v>
      </c>
      <c r="I454" s="8">
        <v>2</v>
      </c>
      <c r="J454" s="8">
        <v>2</v>
      </c>
      <c r="K454" s="8">
        <v>0</v>
      </c>
      <c r="L454" s="8">
        <v>1</v>
      </c>
      <c r="M454" s="8">
        <v>41</v>
      </c>
      <c r="N454" s="8">
        <v>19</v>
      </c>
      <c r="O454" s="8">
        <v>6</v>
      </c>
      <c r="P454" s="8">
        <v>37</v>
      </c>
      <c r="Q454" s="8">
        <v>13</v>
      </c>
      <c r="R454" s="11">
        <f t="shared" si="31"/>
        <v>59.099999999999994</v>
      </c>
      <c r="S454" s="11">
        <f t="shared" si="28"/>
        <v>3.9399999999999995</v>
      </c>
      <c r="T454" s="11">
        <f t="shared" si="29"/>
        <v>1.9699999999999998</v>
      </c>
      <c r="U454" s="11">
        <f t="shared" si="30"/>
        <v>1.9699999999999998</v>
      </c>
    </row>
    <row r="455" spans="1:21" ht="20.75" customHeight="1" x14ac:dyDescent="0.35">
      <c r="A455" s="11" t="s">
        <v>473</v>
      </c>
      <c r="B455" s="12" t="s">
        <v>1784</v>
      </c>
      <c r="C455" s="13" t="s">
        <v>1812</v>
      </c>
      <c r="D455" s="11" t="s">
        <v>1047</v>
      </c>
      <c r="E455" s="8">
        <v>0</v>
      </c>
      <c r="F455" s="8">
        <v>46</v>
      </c>
      <c r="G455" s="8">
        <v>46</v>
      </c>
      <c r="H455" s="8">
        <v>2</v>
      </c>
      <c r="I455" s="8">
        <v>2</v>
      </c>
      <c r="J455" s="8">
        <v>0</v>
      </c>
      <c r="K455" s="8">
        <v>0</v>
      </c>
      <c r="L455" s="8">
        <v>1</v>
      </c>
      <c r="M455" s="8">
        <v>44</v>
      </c>
      <c r="N455" s="8">
        <v>22</v>
      </c>
      <c r="O455" s="8">
        <v>7</v>
      </c>
      <c r="P455" s="8">
        <v>42</v>
      </c>
      <c r="Q455" s="8">
        <v>17</v>
      </c>
      <c r="R455" s="11">
        <f t="shared" si="31"/>
        <v>56</v>
      </c>
      <c r="S455" s="11">
        <f t="shared" si="28"/>
        <v>3.7333333333333334</v>
      </c>
      <c r="T455" s="11">
        <f t="shared" si="29"/>
        <v>1.8666666666666667</v>
      </c>
      <c r="U455" s="11">
        <f t="shared" si="30"/>
        <v>1.8666666666666667</v>
      </c>
    </row>
    <row r="456" spans="1:21" ht="20.75" customHeight="1" x14ac:dyDescent="0.35">
      <c r="A456" s="11" t="s">
        <v>98</v>
      </c>
      <c r="B456" s="12" t="s">
        <v>1054</v>
      </c>
      <c r="C456" s="13" t="s">
        <v>1812</v>
      </c>
      <c r="D456" s="10"/>
      <c r="E456" s="8">
        <v>0</v>
      </c>
      <c r="F456" s="8">
        <v>46</v>
      </c>
      <c r="G456" s="8">
        <v>46</v>
      </c>
      <c r="H456" s="8">
        <v>2</v>
      </c>
      <c r="I456" s="8">
        <v>2</v>
      </c>
      <c r="J456" s="8">
        <v>0</v>
      </c>
      <c r="K456" s="8">
        <v>0</v>
      </c>
      <c r="L456" s="8">
        <v>0</v>
      </c>
      <c r="M456" s="8">
        <v>42</v>
      </c>
      <c r="N456" s="8">
        <v>19</v>
      </c>
      <c r="O456" s="8">
        <v>5</v>
      </c>
      <c r="P456" s="8">
        <v>46</v>
      </c>
      <c r="Q456" s="8">
        <v>17</v>
      </c>
      <c r="R456" s="11">
        <f t="shared" si="31"/>
        <v>58.5</v>
      </c>
      <c r="S456" s="11">
        <f t="shared" si="28"/>
        <v>3.9</v>
      </c>
      <c r="T456" s="11">
        <f t="shared" si="29"/>
        <v>1.95</v>
      </c>
      <c r="U456" s="11">
        <f t="shared" si="30"/>
        <v>1.95</v>
      </c>
    </row>
    <row r="457" spans="1:21" ht="20.75" customHeight="1" x14ac:dyDescent="0.35">
      <c r="A457" s="11" t="s">
        <v>57</v>
      </c>
      <c r="B457" s="12" t="s">
        <v>809</v>
      </c>
      <c r="C457" s="13" t="s">
        <v>1812</v>
      </c>
      <c r="D457" s="11" t="s">
        <v>306</v>
      </c>
      <c r="E457" s="8">
        <v>0</v>
      </c>
      <c r="F457" s="8">
        <v>44</v>
      </c>
      <c r="G457" s="8">
        <v>44</v>
      </c>
      <c r="H457" s="8">
        <v>2</v>
      </c>
      <c r="I457" s="8">
        <v>2</v>
      </c>
      <c r="J457" s="8">
        <v>0</v>
      </c>
      <c r="K457" s="8">
        <v>0</v>
      </c>
      <c r="L457" s="8">
        <v>1</v>
      </c>
      <c r="M457" s="8">
        <v>43</v>
      </c>
      <c r="N457" s="8">
        <v>20</v>
      </c>
      <c r="O457" s="8">
        <v>6</v>
      </c>
      <c r="P457" s="8">
        <v>41</v>
      </c>
      <c r="Q457" s="8">
        <v>14</v>
      </c>
      <c r="R457" s="11">
        <f t="shared" si="31"/>
        <v>57.5</v>
      </c>
      <c r="S457" s="11">
        <f t="shared" si="28"/>
        <v>3.8333333333333335</v>
      </c>
      <c r="T457" s="11">
        <f t="shared" si="29"/>
        <v>1.9166666666666667</v>
      </c>
      <c r="U457" s="11">
        <f t="shared" si="30"/>
        <v>1.9166666666666667</v>
      </c>
    </row>
    <row r="458" spans="1:21" ht="20.75" customHeight="1" x14ac:dyDescent="0.35">
      <c r="A458" s="11" t="s">
        <v>131</v>
      </c>
      <c r="B458" s="12" t="s">
        <v>426</v>
      </c>
      <c r="C458" s="13" t="s">
        <v>1812</v>
      </c>
      <c r="D458" s="11" t="s">
        <v>314</v>
      </c>
      <c r="E458" s="8">
        <v>0</v>
      </c>
      <c r="F458" s="8">
        <v>46</v>
      </c>
      <c r="G458" s="8">
        <v>46</v>
      </c>
      <c r="H458" s="8">
        <v>2</v>
      </c>
      <c r="I458" s="8">
        <v>2</v>
      </c>
      <c r="J458" s="8">
        <v>0</v>
      </c>
      <c r="K458" s="8">
        <v>0</v>
      </c>
      <c r="L458" s="8">
        <v>1</v>
      </c>
      <c r="M458" s="8">
        <v>44</v>
      </c>
      <c r="N458" s="8">
        <v>21</v>
      </c>
      <c r="O458" s="8">
        <v>6</v>
      </c>
      <c r="P458" s="8">
        <v>41</v>
      </c>
      <c r="Q458" s="8">
        <v>16</v>
      </c>
      <c r="R458" s="11">
        <f t="shared" si="31"/>
        <v>56.5</v>
      </c>
      <c r="S458" s="11">
        <f t="shared" si="28"/>
        <v>3.7666666666666666</v>
      </c>
      <c r="T458" s="11">
        <f t="shared" si="29"/>
        <v>1.8833333333333333</v>
      </c>
      <c r="U458" s="11">
        <f t="shared" si="30"/>
        <v>1.8833333333333333</v>
      </c>
    </row>
    <row r="459" spans="1:21" ht="20.75" customHeight="1" x14ac:dyDescent="0.35">
      <c r="A459" s="11" t="s">
        <v>472</v>
      </c>
      <c r="B459" s="12" t="s">
        <v>837</v>
      </c>
      <c r="C459" s="13" t="s">
        <v>1812</v>
      </c>
      <c r="D459" s="11" t="s">
        <v>297</v>
      </c>
      <c r="E459" s="8">
        <v>6</v>
      </c>
      <c r="F459" s="8">
        <v>6</v>
      </c>
      <c r="G459" s="8">
        <v>38</v>
      </c>
      <c r="H459" s="8">
        <v>2</v>
      </c>
      <c r="I459" s="8">
        <v>2</v>
      </c>
      <c r="J459" s="8">
        <v>3</v>
      </c>
      <c r="K459" s="8">
        <v>0</v>
      </c>
      <c r="L459" s="8">
        <v>0</v>
      </c>
      <c r="M459" s="8">
        <v>36</v>
      </c>
      <c r="N459" s="8">
        <v>16</v>
      </c>
      <c r="O459" s="8">
        <v>4</v>
      </c>
      <c r="P459" s="8">
        <v>38</v>
      </c>
      <c r="Q459" s="8">
        <v>12</v>
      </c>
      <c r="R459" s="11">
        <f t="shared" si="31"/>
        <v>61</v>
      </c>
      <c r="S459" s="11">
        <f t="shared" si="28"/>
        <v>4.0666666666666664</v>
      </c>
      <c r="T459" s="11">
        <f t="shared" si="29"/>
        <v>2.0333333333333332</v>
      </c>
      <c r="U459" s="11">
        <f t="shared" si="30"/>
        <v>2.0333333333333332</v>
      </c>
    </row>
    <row r="460" spans="1:21" ht="20.75" customHeight="1" x14ac:dyDescent="0.35">
      <c r="A460" s="11" t="s">
        <v>144</v>
      </c>
      <c r="B460" s="12" t="s">
        <v>136</v>
      </c>
      <c r="C460" s="13" t="s">
        <v>1812</v>
      </c>
      <c r="D460" s="11" t="s">
        <v>1048</v>
      </c>
      <c r="E460" s="8">
        <v>0</v>
      </c>
      <c r="F460" s="8">
        <v>44</v>
      </c>
      <c r="G460" s="8">
        <v>44</v>
      </c>
      <c r="H460" s="8">
        <v>2</v>
      </c>
      <c r="I460" s="8">
        <v>2</v>
      </c>
      <c r="J460" s="8">
        <v>0</v>
      </c>
      <c r="K460" s="8">
        <v>0</v>
      </c>
      <c r="L460" s="8">
        <v>1</v>
      </c>
      <c r="M460" s="8">
        <v>43</v>
      </c>
      <c r="N460" s="8">
        <v>19</v>
      </c>
      <c r="O460" s="8">
        <v>5</v>
      </c>
      <c r="P460" s="8">
        <v>39</v>
      </c>
      <c r="Q460" s="8">
        <v>12</v>
      </c>
      <c r="R460" s="11">
        <f t="shared" si="31"/>
        <v>58</v>
      </c>
      <c r="S460" s="11">
        <f t="shared" si="28"/>
        <v>3.8666666666666667</v>
      </c>
      <c r="T460" s="11">
        <f t="shared" si="29"/>
        <v>1.9333333333333333</v>
      </c>
      <c r="U460" s="11">
        <f t="shared" si="30"/>
        <v>1.9333333333333333</v>
      </c>
    </row>
    <row r="461" spans="1:21" ht="20.75" customHeight="1" x14ac:dyDescent="0.35">
      <c r="A461" s="11" t="s">
        <v>827</v>
      </c>
      <c r="B461" s="12" t="s">
        <v>828</v>
      </c>
      <c r="C461" s="13" t="s">
        <v>1812</v>
      </c>
      <c r="D461" s="11" t="s">
        <v>314</v>
      </c>
      <c r="E461" s="8">
        <v>0</v>
      </c>
      <c r="F461" s="8">
        <v>42</v>
      </c>
      <c r="G461" s="8">
        <v>42</v>
      </c>
      <c r="H461" s="8">
        <v>2</v>
      </c>
      <c r="I461" s="8">
        <v>2</v>
      </c>
      <c r="J461" s="8">
        <v>0</v>
      </c>
      <c r="K461" s="8">
        <v>0</v>
      </c>
      <c r="L461" s="8">
        <v>1</v>
      </c>
      <c r="M461" s="8">
        <v>39</v>
      </c>
      <c r="N461" s="8">
        <v>18</v>
      </c>
      <c r="O461" s="8">
        <v>6</v>
      </c>
      <c r="P461" s="8">
        <v>41</v>
      </c>
      <c r="Q461" s="8">
        <v>14</v>
      </c>
      <c r="R461" s="11">
        <f t="shared" si="31"/>
        <v>58.5</v>
      </c>
      <c r="S461" s="11">
        <f t="shared" si="28"/>
        <v>3.9</v>
      </c>
      <c r="T461" s="11">
        <f t="shared" si="29"/>
        <v>1.95</v>
      </c>
      <c r="U461" s="11">
        <f t="shared" si="30"/>
        <v>1.95</v>
      </c>
    </row>
    <row r="462" spans="1:21" ht="20.75" customHeight="1" x14ac:dyDescent="0.35">
      <c r="A462" s="11" t="s">
        <v>57</v>
      </c>
      <c r="B462" s="12" t="s">
        <v>432</v>
      </c>
      <c r="C462" s="13" t="s">
        <v>1812</v>
      </c>
      <c r="D462" s="11" t="s">
        <v>303</v>
      </c>
      <c r="E462" s="8">
        <v>0</v>
      </c>
      <c r="F462" s="8">
        <v>44</v>
      </c>
      <c r="G462" s="8">
        <v>44</v>
      </c>
      <c r="H462" s="8">
        <v>2</v>
      </c>
      <c r="I462" s="8">
        <v>2</v>
      </c>
      <c r="J462" s="8">
        <v>0</v>
      </c>
      <c r="K462" s="8">
        <v>0</v>
      </c>
      <c r="L462" s="8">
        <v>1</v>
      </c>
      <c r="M462" s="8">
        <v>40</v>
      </c>
      <c r="N462" s="8">
        <v>19</v>
      </c>
      <c r="O462" s="8">
        <v>5</v>
      </c>
      <c r="P462" s="8">
        <v>44</v>
      </c>
      <c r="Q462" s="8">
        <v>19</v>
      </c>
      <c r="R462" s="11">
        <f t="shared" si="31"/>
        <v>57.5</v>
      </c>
      <c r="S462" s="11">
        <f t="shared" si="28"/>
        <v>3.8333333333333335</v>
      </c>
      <c r="T462" s="11">
        <f t="shared" si="29"/>
        <v>1.9166666666666667</v>
      </c>
      <c r="U462" s="11">
        <f t="shared" si="30"/>
        <v>1.9166666666666667</v>
      </c>
    </row>
    <row r="463" spans="1:21" ht="20.75" customHeight="1" x14ac:dyDescent="0.35">
      <c r="A463" s="11" t="s">
        <v>1246</v>
      </c>
      <c r="B463" s="12" t="s">
        <v>117</v>
      </c>
      <c r="C463" s="13" t="s">
        <v>1812</v>
      </c>
      <c r="D463" s="11" t="s">
        <v>320</v>
      </c>
      <c r="E463" s="8">
        <v>0</v>
      </c>
      <c r="F463" s="8">
        <v>42</v>
      </c>
      <c r="G463" s="8">
        <v>42</v>
      </c>
      <c r="H463" s="8">
        <v>2</v>
      </c>
      <c r="I463" s="8">
        <v>2</v>
      </c>
      <c r="J463" s="8">
        <v>0</v>
      </c>
      <c r="K463" s="8">
        <v>0</v>
      </c>
      <c r="L463" s="8">
        <v>1</v>
      </c>
      <c r="M463" s="8">
        <v>38</v>
      </c>
      <c r="N463" s="8">
        <v>18</v>
      </c>
      <c r="O463" s="8">
        <v>5</v>
      </c>
      <c r="P463" s="8">
        <v>45</v>
      </c>
      <c r="Q463" s="8">
        <v>19</v>
      </c>
      <c r="R463" s="11">
        <f t="shared" si="31"/>
        <v>58</v>
      </c>
      <c r="S463" s="11">
        <f t="shared" si="28"/>
        <v>3.8666666666666667</v>
      </c>
      <c r="T463" s="11">
        <f t="shared" si="29"/>
        <v>1.9333333333333333</v>
      </c>
      <c r="U463" s="11">
        <f t="shared" si="30"/>
        <v>1.9333333333333333</v>
      </c>
    </row>
    <row r="464" spans="1:21" ht="20.75" customHeight="1" x14ac:dyDescent="0.35">
      <c r="A464" s="11" t="s">
        <v>81</v>
      </c>
      <c r="B464" s="12" t="s">
        <v>1228</v>
      </c>
      <c r="C464" s="13" t="s">
        <v>1812</v>
      </c>
      <c r="D464" s="11" t="s">
        <v>1523</v>
      </c>
      <c r="E464" s="8">
        <v>0</v>
      </c>
      <c r="F464" s="8">
        <v>40</v>
      </c>
      <c r="G464" s="8">
        <v>40</v>
      </c>
      <c r="H464" s="8">
        <v>2</v>
      </c>
      <c r="I464" s="8">
        <v>2</v>
      </c>
      <c r="J464" s="8">
        <v>0</v>
      </c>
      <c r="K464" s="8">
        <v>0</v>
      </c>
      <c r="L464" s="8">
        <v>1</v>
      </c>
      <c r="M464" s="8">
        <v>35</v>
      </c>
      <c r="N464" s="8">
        <v>17</v>
      </c>
      <c r="O464" s="8">
        <v>5</v>
      </c>
      <c r="P464" s="8">
        <v>42</v>
      </c>
      <c r="Q464" s="8">
        <v>16</v>
      </c>
      <c r="R464" s="11">
        <f t="shared" si="31"/>
        <v>58</v>
      </c>
      <c r="S464" s="11">
        <f t="shared" si="28"/>
        <v>3.8666666666666667</v>
      </c>
      <c r="T464" s="11">
        <f t="shared" si="29"/>
        <v>1.9333333333333333</v>
      </c>
      <c r="U464" s="11">
        <f t="shared" si="30"/>
        <v>1.9333333333333333</v>
      </c>
    </row>
    <row r="465" spans="1:21" ht="20.75" customHeight="1" x14ac:dyDescent="0.35">
      <c r="A465" s="11" t="s">
        <v>541</v>
      </c>
      <c r="B465" s="12" t="s">
        <v>1827</v>
      </c>
      <c r="C465" s="13" t="s">
        <v>1812</v>
      </c>
      <c r="D465" s="11" t="s">
        <v>307</v>
      </c>
      <c r="E465" s="8">
        <v>0</v>
      </c>
      <c r="F465" s="8">
        <v>42</v>
      </c>
      <c r="G465" s="8">
        <v>42</v>
      </c>
      <c r="H465" s="8">
        <v>2</v>
      </c>
      <c r="I465" s="8">
        <v>2</v>
      </c>
      <c r="J465" s="8">
        <v>0</v>
      </c>
      <c r="K465" s="8">
        <v>0</v>
      </c>
      <c r="L465" s="8">
        <v>1</v>
      </c>
      <c r="M465" s="8">
        <v>38</v>
      </c>
      <c r="N465" s="8">
        <v>18</v>
      </c>
      <c r="O465" s="8">
        <v>5</v>
      </c>
      <c r="P465" s="8">
        <v>43</v>
      </c>
      <c r="Q465" s="8">
        <v>18</v>
      </c>
      <c r="R465" s="11">
        <f t="shared" si="31"/>
        <v>57</v>
      </c>
      <c r="S465" s="11">
        <f t="shared" si="28"/>
        <v>3.8</v>
      </c>
      <c r="T465" s="11">
        <f t="shared" si="29"/>
        <v>1.9</v>
      </c>
      <c r="U465" s="11">
        <f t="shared" si="30"/>
        <v>1.9</v>
      </c>
    </row>
    <row r="466" spans="1:21" ht="20.75" customHeight="1" x14ac:dyDescent="0.35">
      <c r="A466" s="11" t="s">
        <v>401</v>
      </c>
      <c r="B466" s="12" t="s">
        <v>78</v>
      </c>
      <c r="C466" s="13" t="s">
        <v>1812</v>
      </c>
      <c r="D466" s="11" t="s">
        <v>1050</v>
      </c>
      <c r="E466" s="8">
        <v>0</v>
      </c>
      <c r="F466" s="8">
        <v>45</v>
      </c>
      <c r="G466" s="8">
        <v>45</v>
      </c>
      <c r="H466" s="8">
        <v>2</v>
      </c>
      <c r="I466" s="8">
        <v>2</v>
      </c>
      <c r="J466" s="8">
        <v>0</v>
      </c>
      <c r="K466" s="8">
        <v>0</v>
      </c>
      <c r="L466" s="8">
        <v>1</v>
      </c>
      <c r="M466" s="8">
        <v>43</v>
      </c>
      <c r="N466" s="8">
        <v>21</v>
      </c>
      <c r="O466" s="8">
        <v>6</v>
      </c>
      <c r="P466" s="8">
        <v>42</v>
      </c>
      <c r="Q466" s="8">
        <v>20</v>
      </c>
      <c r="R466" s="11">
        <f t="shared" si="31"/>
        <v>53</v>
      </c>
      <c r="S466" s="11">
        <f t="shared" si="28"/>
        <v>3.5333333333333332</v>
      </c>
      <c r="T466" s="11">
        <f t="shared" si="29"/>
        <v>1.7666666666666666</v>
      </c>
      <c r="U466" s="11">
        <f t="shared" si="30"/>
        <v>1.7666666666666666</v>
      </c>
    </row>
    <row r="467" spans="1:21" ht="20.75" customHeight="1" x14ac:dyDescent="0.35">
      <c r="A467" s="11" t="s">
        <v>923</v>
      </c>
      <c r="B467" s="12" t="s">
        <v>40</v>
      </c>
      <c r="C467" s="13" t="s">
        <v>1812</v>
      </c>
      <c r="D467" s="11" t="s">
        <v>312</v>
      </c>
      <c r="E467" s="8">
        <v>0</v>
      </c>
      <c r="F467" s="8">
        <v>40</v>
      </c>
      <c r="G467" s="8">
        <v>40</v>
      </c>
      <c r="H467" s="8">
        <v>2</v>
      </c>
      <c r="I467" s="8">
        <v>2</v>
      </c>
      <c r="J467" s="8">
        <v>0</v>
      </c>
      <c r="K467" s="8">
        <v>0</v>
      </c>
      <c r="L467" s="8">
        <v>1</v>
      </c>
      <c r="M467" s="8">
        <v>39</v>
      </c>
      <c r="N467" s="8">
        <v>18</v>
      </c>
      <c r="O467" s="8">
        <v>6</v>
      </c>
      <c r="P467" s="8">
        <v>36</v>
      </c>
      <c r="Q467" s="8">
        <v>10</v>
      </c>
      <c r="R467" s="11">
        <f t="shared" si="31"/>
        <v>55.5</v>
      </c>
      <c r="S467" s="11">
        <f t="shared" si="28"/>
        <v>3.7</v>
      </c>
      <c r="T467" s="11">
        <f t="shared" si="29"/>
        <v>1.85</v>
      </c>
      <c r="U467" s="11">
        <f t="shared" si="30"/>
        <v>1.85</v>
      </c>
    </row>
    <row r="468" spans="1:21" ht="20.75" customHeight="1" x14ac:dyDescent="0.35">
      <c r="A468" s="11" t="s">
        <v>1924</v>
      </c>
      <c r="B468" s="12" t="s">
        <v>1925</v>
      </c>
      <c r="C468" s="13" t="s">
        <v>1812</v>
      </c>
      <c r="D468" s="11" t="s">
        <v>1049</v>
      </c>
      <c r="E468" s="8">
        <v>3</v>
      </c>
      <c r="F468" s="8">
        <v>27</v>
      </c>
      <c r="G468" s="8">
        <v>42</v>
      </c>
      <c r="H468" s="8">
        <v>2</v>
      </c>
      <c r="I468" s="8">
        <v>2</v>
      </c>
      <c r="J468" s="8">
        <v>1</v>
      </c>
      <c r="K468" s="8">
        <v>0</v>
      </c>
      <c r="L468" s="8">
        <v>1</v>
      </c>
      <c r="M468" s="8">
        <v>41</v>
      </c>
      <c r="N468" s="8">
        <v>20</v>
      </c>
      <c r="O468" s="8">
        <v>6</v>
      </c>
      <c r="P468" s="8">
        <v>37</v>
      </c>
      <c r="Q468" s="8">
        <v>16</v>
      </c>
      <c r="R468" s="11">
        <f t="shared" si="31"/>
        <v>53.5</v>
      </c>
      <c r="S468" s="11">
        <f t="shared" si="28"/>
        <v>3.5666666666666669</v>
      </c>
      <c r="T468" s="11">
        <f t="shared" si="29"/>
        <v>1.7833333333333334</v>
      </c>
      <c r="U468" s="11">
        <f t="shared" si="30"/>
        <v>1.7833333333333334</v>
      </c>
    </row>
    <row r="469" spans="1:21" ht="20.75" customHeight="1" x14ac:dyDescent="0.35">
      <c r="A469" s="11" t="s">
        <v>562</v>
      </c>
      <c r="B469" s="12" t="s">
        <v>1262</v>
      </c>
      <c r="C469" s="13" t="s">
        <v>1812</v>
      </c>
      <c r="D469" s="11" t="s">
        <v>318</v>
      </c>
      <c r="E469" s="8">
        <v>0</v>
      </c>
      <c r="F469" s="8">
        <v>42</v>
      </c>
      <c r="G469" s="8">
        <v>42</v>
      </c>
      <c r="H469" s="8">
        <v>2</v>
      </c>
      <c r="I469" s="8">
        <v>2</v>
      </c>
      <c r="J469" s="8">
        <v>0</v>
      </c>
      <c r="K469" s="8">
        <v>0</v>
      </c>
      <c r="L469" s="8">
        <v>1</v>
      </c>
      <c r="M469" s="8">
        <v>39</v>
      </c>
      <c r="N469" s="8">
        <v>19</v>
      </c>
      <c r="O469" s="8">
        <v>5</v>
      </c>
      <c r="P469" s="8">
        <v>41</v>
      </c>
      <c r="Q469" s="8">
        <v>18</v>
      </c>
      <c r="R469" s="11">
        <f t="shared" si="31"/>
        <v>54</v>
      </c>
      <c r="S469" s="11">
        <f t="shared" si="28"/>
        <v>3.6</v>
      </c>
      <c r="T469" s="11">
        <f t="shared" si="29"/>
        <v>1.8</v>
      </c>
      <c r="U469" s="11">
        <f t="shared" si="30"/>
        <v>1.8</v>
      </c>
    </row>
    <row r="470" spans="1:21" ht="20.75" customHeight="1" x14ac:dyDescent="0.35">
      <c r="A470" s="11" t="s">
        <v>72</v>
      </c>
      <c r="B470" s="12" t="s">
        <v>1796</v>
      </c>
      <c r="C470" s="13" t="s">
        <v>1812</v>
      </c>
      <c r="D470" s="11" t="s">
        <v>316</v>
      </c>
      <c r="E470" s="8">
        <v>0</v>
      </c>
      <c r="F470" s="8">
        <v>42</v>
      </c>
      <c r="G470" s="8">
        <v>42</v>
      </c>
      <c r="H470" s="8">
        <v>2</v>
      </c>
      <c r="I470" s="8">
        <v>2</v>
      </c>
      <c r="J470" s="8">
        <v>0</v>
      </c>
      <c r="K470" s="8">
        <v>0</v>
      </c>
      <c r="L470" s="8">
        <v>1</v>
      </c>
      <c r="M470" s="8">
        <v>38</v>
      </c>
      <c r="N470" s="8">
        <v>18</v>
      </c>
      <c r="O470" s="8">
        <v>5</v>
      </c>
      <c r="P470" s="8">
        <v>42</v>
      </c>
      <c r="Q470" s="8">
        <v>19</v>
      </c>
      <c r="R470" s="11">
        <f t="shared" si="31"/>
        <v>55</v>
      </c>
      <c r="S470" s="11">
        <f t="shared" si="28"/>
        <v>3.6666666666666665</v>
      </c>
      <c r="T470" s="11">
        <f t="shared" si="29"/>
        <v>1.8333333333333333</v>
      </c>
      <c r="U470" s="11">
        <f t="shared" si="30"/>
        <v>1.8333333333333333</v>
      </c>
    </row>
    <row r="471" spans="1:21" ht="20.75" customHeight="1" x14ac:dyDescent="0.35">
      <c r="A471" s="11" t="s">
        <v>1169</v>
      </c>
      <c r="B471" s="12" t="s">
        <v>1170</v>
      </c>
      <c r="C471" s="13" t="s">
        <v>1812</v>
      </c>
      <c r="D471" s="11" t="s">
        <v>1046</v>
      </c>
      <c r="E471" s="8">
        <v>0</v>
      </c>
      <c r="F471" s="8">
        <v>44</v>
      </c>
      <c r="G471" s="8">
        <v>44</v>
      </c>
      <c r="H471" s="8">
        <v>2</v>
      </c>
      <c r="I471" s="8">
        <v>2</v>
      </c>
      <c r="J471" s="8">
        <v>0</v>
      </c>
      <c r="K471" s="8">
        <v>0</v>
      </c>
      <c r="L471" s="8">
        <v>1</v>
      </c>
      <c r="M471" s="8">
        <v>41</v>
      </c>
      <c r="N471" s="8">
        <v>21</v>
      </c>
      <c r="O471" s="8">
        <v>6</v>
      </c>
      <c r="P471" s="8">
        <v>41</v>
      </c>
      <c r="Q471" s="8">
        <v>20</v>
      </c>
      <c r="R471" s="11">
        <f t="shared" si="31"/>
        <v>52</v>
      </c>
      <c r="S471" s="11">
        <f t="shared" si="28"/>
        <v>3.4666666666666668</v>
      </c>
      <c r="T471" s="11">
        <f t="shared" si="29"/>
        <v>1.7333333333333334</v>
      </c>
      <c r="U471" s="11">
        <f t="shared" si="30"/>
        <v>1.7333333333333334</v>
      </c>
    </row>
    <row r="472" spans="1:21" ht="20.75" customHeight="1" x14ac:dyDescent="0.35">
      <c r="A472" s="11" t="s">
        <v>55</v>
      </c>
      <c r="B472" s="12" t="s">
        <v>1661</v>
      </c>
      <c r="C472" s="13" t="s">
        <v>1812</v>
      </c>
      <c r="D472" s="11" t="s">
        <v>319</v>
      </c>
      <c r="E472" s="8">
        <v>2</v>
      </c>
      <c r="F472" s="8">
        <v>34</v>
      </c>
      <c r="G472" s="8">
        <v>41.1</v>
      </c>
      <c r="H472" s="8">
        <v>2</v>
      </c>
      <c r="I472" s="8">
        <v>2</v>
      </c>
      <c r="J472" s="8">
        <v>1</v>
      </c>
      <c r="K472" s="8">
        <v>0</v>
      </c>
      <c r="L472" s="8">
        <v>1</v>
      </c>
      <c r="M472" s="8">
        <v>41</v>
      </c>
      <c r="N472" s="8">
        <v>20</v>
      </c>
      <c r="O472" s="8">
        <v>6</v>
      </c>
      <c r="P472" s="8">
        <v>36</v>
      </c>
      <c r="Q472" s="8">
        <v>15</v>
      </c>
      <c r="R472" s="11">
        <f t="shared" si="31"/>
        <v>52.599999999999994</v>
      </c>
      <c r="S472" s="11">
        <f t="shared" si="28"/>
        <v>3.5066666666666664</v>
      </c>
      <c r="T472" s="11">
        <f t="shared" si="29"/>
        <v>1.7533333333333332</v>
      </c>
      <c r="U472" s="11">
        <f t="shared" si="30"/>
        <v>1.7533333333333332</v>
      </c>
    </row>
    <row r="473" spans="1:21" ht="20.75" customHeight="1" x14ac:dyDescent="0.35">
      <c r="A473" s="11" t="s">
        <v>227</v>
      </c>
      <c r="B473" s="12" t="s">
        <v>1710</v>
      </c>
      <c r="C473" s="13" t="s">
        <v>1812</v>
      </c>
      <c r="D473" s="11" t="s">
        <v>305</v>
      </c>
      <c r="E473" s="8">
        <v>0</v>
      </c>
      <c r="F473" s="8">
        <v>45</v>
      </c>
      <c r="G473" s="8">
        <v>45</v>
      </c>
      <c r="H473" s="8">
        <v>2</v>
      </c>
      <c r="I473" s="8">
        <v>2</v>
      </c>
      <c r="J473" s="8">
        <v>0</v>
      </c>
      <c r="K473" s="8">
        <v>0</v>
      </c>
      <c r="L473" s="8">
        <v>1</v>
      </c>
      <c r="M473" s="8">
        <v>44</v>
      </c>
      <c r="N473" s="8">
        <v>21</v>
      </c>
      <c r="O473" s="8">
        <v>6</v>
      </c>
      <c r="P473" s="8">
        <v>40</v>
      </c>
      <c r="Q473" s="8">
        <v>19</v>
      </c>
      <c r="R473" s="11">
        <f t="shared" si="31"/>
        <v>51.5</v>
      </c>
      <c r="S473" s="11">
        <f t="shared" si="28"/>
        <v>3.4333333333333331</v>
      </c>
      <c r="T473" s="11">
        <f t="shared" si="29"/>
        <v>1.7166666666666666</v>
      </c>
      <c r="U473" s="11">
        <f t="shared" si="30"/>
        <v>1.7166666666666666</v>
      </c>
    </row>
    <row r="474" spans="1:21" ht="20.75" customHeight="1" x14ac:dyDescent="0.35">
      <c r="A474" s="11" t="s">
        <v>1896</v>
      </c>
      <c r="B474" s="12" t="s">
        <v>1897</v>
      </c>
      <c r="C474" s="13" t="s">
        <v>1812</v>
      </c>
      <c r="D474" s="11" t="s">
        <v>305</v>
      </c>
      <c r="E474" s="8">
        <v>0</v>
      </c>
      <c r="F474" s="8">
        <v>38</v>
      </c>
      <c r="G474" s="8">
        <v>38</v>
      </c>
      <c r="H474" s="8">
        <v>2</v>
      </c>
      <c r="I474" s="8">
        <v>2</v>
      </c>
      <c r="J474" s="8">
        <v>0</v>
      </c>
      <c r="K474" s="8">
        <v>0</v>
      </c>
      <c r="L474" s="8">
        <v>1</v>
      </c>
      <c r="M474" s="8">
        <v>35</v>
      </c>
      <c r="N474" s="8">
        <v>17</v>
      </c>
      <c r="O474" s="8">
        <v>5</v>
      </c>
      <c r="P474" s="8">
        <v>39</v>
      </c>
      <c r="Q474" s="8">
        <v>14</v>
      </c>
      <c r="R474" s="11">
        <f t="shared" si="31"/>
        <v>55</v>
      </c>
      <c r="S474" s="11">
        <f t="shared" si="28"/>
        <v>3.6666666666666665</v>
      </c>
      <c r="T474" s="11">
        <f t="shared" si="29"/>
        <v>1.8333333333333333</v>
      </c>
      <c r="U474" s="11">
        <f t="shared" si="30"/>
        <v>1.8333333333333333</v>
      </c>
    </row>
    <row r="475" spans="1:21" ht="20.75" customHeight="1" x14ac:dyDescent="0.35">
      <c r="A475" s="11" t="s">
        <v>2096</v>
      </c>
      <c r="B475" s="12" t="s">
        <v>428</v>
      </c>
      <c r="C475" s="13" t="s">
        <v>1812</v>
      </c>
      <c r="D475" s="11" t="s">
        <v>319</v>
      </c>
      <c r="E475" s="8">
        <v>0</v>
      </c>
      <c r="F475" s="8">
        <v>42</v>
      </c>
      <c r="G475" s="8">
        <v>42</v>
      </c>
      <c r="H475" s="8">
        <v>2</v>
      </c>
      <c r="I475" s="8">
        <v>2</v>
      </c>
      <c r="J475" s="8">
        <v>0</v>
      </c>
      <c r="K475" s="8">
        <v>0</v>
      </c>
      <c r="L475" s="8">
        <v>1</v>
      </c>
      <c r="M475" s="8">
        <v>40</v>
      </c>
      <c r="N475" s="8">
        <v>18</v>
      </c>
      <c r="O475" s="8">
        <v>5</v>
      </c>
      <c r="P475" s="8">
        <v>39</v>
      </c>
      <c r="Q475" s="8">
        <v>16</v>
      </c>
      <c r="R475" s="11">
        <f t="shared" si="31"/>
        <v>54</v>
      </c>
      <c r="S475" s="11">
        <f t="shared" si="28"/>
        <v>3.6</v>
      </c>
      <c r="T475" s="11">
        <f t="shared" si="29"/>
        <v>1.8</v>
      </c>
      <c r="U475" s="11">
        <f t="shared" si="30"/>
        <v>1.8</v>
      </c>
    </row>
    <row r="476" spans="1:21" ht="20.75" customHeight="1" x14ac:dyDescent="0.35">
      <c r="A476" s="11" t="s">
        <v>49</v>
      </c>
      <c r="B476" s="12" t="s">
        <v>1360</v>
      </c>
      <c r="C476" s="13" t="s">
        <v>1812</v>
      </c>
      <c r="D476" s="11" t="s">
        <v>302</v>
      </c>
      <c r="E476" s="8">
        <v>0</v>
      </c>
      <c r="F476" s="8">
        <v>42</v>
      </c>
      <c r="G476" s="8">
        <v>42</v>
      </c>
      <c r="H476" s="8">
        <v>2</v>
      </c>
      <c r="I476" s="8">
        <v>2</v>
      </c>
      <c r="J476" s="8">
        <v>0</v>
      </c>
      <c r="K476" s="8">
        <v>0</v>
      </c>
      <c r="L476" s="8">
        <v>1</v>
      </c>
      <c r="M476" s="8">
        <v>39</v>
      </c>
      <c r="N476" s="8">
        <v>19</v>
      </c>
      <c r="O476" s="8">
        <v>5</v>
      </c>
      <c r="P476" s="8">
        <v>42</v>
      </c>
      <c r="Q476" s="8">
        <v>20</v>
      </c>
      <c r="R476" s="11">
        <f t="shared" si="31"/>
        <v>53</v>
      </c>
      <c r="S476" s="11">
        <f t="shared" si="28"/>
        <v>3.5333333333333332</v>
      </c>
      <c r="T476" s="11">
        <f t="shared" si="29"/>
        <v>1.7666666666666666</v>
      </c>
      <c r="U476" s="11">
        <f t="shared" si="30"/>
        <v>1.7666666666666666</v>
      </c>
    </row>
    <row r="477" spans="1:21" ht="20.75" customHeight="1" x14ac:dyDescent="0.35">
      <c r="A477" s="11" t="s">
        <v>153</v>
      </c>
      <c r="B477" s="12" t="s">
        <v>522</v>
      </c>
      <c r="C477" s="13" t="s">
        <v>1812</v>
      </c>
      <c r="D477" s="10"/>
      <c r="E477" s="8">
        <v>0</v>
      </c>
      <c r="F477" s="8">
        <v>48</v>
      </c>
      <c r="G477" s="8">
        <v>48</v>
      </c>
      <c r="H477" s="8">
        <v>2</v>
      </c>
      <c r="I477" s="8">
        <v>2</v>
      </c>
      <c r="J477" s="8">
        <v>0</v>
      </c>
      <c r="K477" s="8">
        <v>0</v>
      </c>
      <c r="L477" s="8">
        <v>0</v>
      </c>
      <c r="M477" s="8">
        <v>46</v>
      </c>
      <c r="N477" s="8">
        <v>22</v>
      </c>
      <c r="O477" s="8">
        <v>6</v>
      </c>
      <c r="P477" s="8">
        <v>44</v>
      </c>
      <c r="Q477" s="8">
        <v>22</v>
      </c>
      <c r="R477" s="11">
        <f t="shared" si="31"/>
        <v>50</v>
      </c>
      <c r="S477" s="11">
        <f t="shared" si="28"/>
        <v>3.3333333333333335</v>
      </c>
      <c r="T477" s="11">
        <f t="shared" si="29"/>
        <v>1.6666666666666667</v>
      </c>
      <c r="U477" s="11">
        <f t="shared" si="30"/>
        <v>1.6666666666666667</v>
      </c>
    </row>
    <row r="478" spans="1:21" ht="20.75" customHeight="1" x14ac:dyDescent="0.35">
      <c r="A478" s="11" t="s">
        <v>1488</v>
      </c>
      <c r="B478" s="12" t="s">
        <v>120</v>
      </c>
      <c r="C478" s="13" t="s">
        <v>1812</v>
      </c>
      <c r="D478" s="11" t="s">
        <v>320</v>
      </c>
      <c r="E478" s="8">
        <v>0</v>
      </c>
      <c r="F478" s="8">
        <v>40</v>
      </c>
      <c r="G478" s="8">
        <v>40</v>
      </c>
      <c r="H478" s="8">
        <v>2</v>
      </c>
      <c r="I478" s="8">
        <v>2</v>
      </c>
      <c r="J478" s="8">
        <v>0</v>
      </c>
      <c r="K478" s="8">
        <v>0</v>
      </c>
      <c r="L478" s="8">
        <v>1</v>
      </c>
      <c r="M478" s="8">
        <v>36</v>
      </c>
      <c r="N478" s="8">
        <v>18</v>
      </c>
      <c r="O478" s="8">
        <v>5</v>
      </c>
      <c r="P478" s="8">
        <v>44</v>
      </c>
      <c r="Q478" s="8">
        <v>21</v>
      </c>
      <c r="R478" s="11">
        <f t="shared" si="31"/>
        <v>54</v>
      </c>
      <c r="S478" s="11">
        <f t="shared" si="28"/>
        <v>3.6</v>
      </c>
      <c r="T478" s="11">
        <f t="shared" si="29"/>
        <v>1.8</v>
      </c>
      <c r="U478" s="11">
        <f t="shared" si="30"/>
        <v>1.8</v>
      </c>
    </row>
    <row r="479" spans="1:21" ht="20.75" customHeight="1" x14ac:dyDescent="0.35">
      <c r="A479" s="11" t="s">
        <v>1155</v>
      </c>
      <c r="B479" s="12" t="s">
        <v>1157</v>
      </c>
      <c r="C479" s="13" t="s">
        <v>1812</v>
      </c>
      <c r="D479" s="11" t="s">
        <v>310</v>
      </c>
      <c r="E479" s="8">
        <v>0</v>
      </c>
      <c r="F479" s="8">
        <v>42</v>
      </c>
      <c r="G479" s="8">
        <v>42</v>
      </c>
      <c r="H479" s="8">
        <v>2</v>
      </c>
      <c r="I479" s="8">
        <v>2</v>
      </c>
      <c r="J479" s="8">
        <v>0</v>
      </c>
      <c r="K479" s="8">
        <v>0</v>
      </c>
      <c r="L479" s="8">
        <v>1</v>
      </c>
      <c r="M479" s="8">
        <v>40</v>
      </c>
      <c r="N479" s="8">
        <v>20</v>
      </c>
      <c r="O479" s="8">
        <v>6</v>
      </c>
      <c r="P479" s="8">
        <v>39</v>
      </c>
      <c r="Q479" s="8">
        <v>17</v>
      </c>
      <c r="R479" s="11">
        <f t="shared" si="31"/>
        <v>52</v>
      </c>
      <c r="S479" s="11">
        <f t="shared" si="28"/>
        <v>3.4666666666666668</v>
      </c>
      <c r="T479" s="11">
        <f t="shared" si="29"/>
        <v>1.7333333333333334</v>
      </c>
      <c r="U479" s="11">
        <f t="shared" si="30"/>
        <v>1.7333333333333334</v>
      </c>
    </row>
    <row r="480" spans="1:21" ht="20.75" customHeight="1" x14ac:dyDescent="0.35">
      <c r="A480" s="11" t="s">
        <v>162</v>
      </c>
      <c r="B480" s="12" t="s">
        <v>1650</v>
      </c>
      <c r="C480" s="13" t="s">
        <v>1812</v>
      </c>
      <c r="D480" s="11" t="s">
        <v>318</v>
      </c>
      <c r="E480" s="8">
        <v>0</v>
      </c>
      <c r="F480" s="8">
        <v>38</v>
      </c>
      <c r="G480" s="8">
        <v>38</v>
      </c>
      <c r="H480" s="8">
        <v>2</v>
      </c>
      <c r="I480" s="8">
        <v>2</v>
      </c>
      <c r="J480" s="8">
        <v>0</v>
      </c>
      <c r="K480" s="8">
        <v>0</v>
      </c>
      <c r="L480" s="8">
        <v>1</v>
      </c>
      <c r="M480" s="8">
        <v>33</v>
      </c>
      <c r="N480" s="8">
        <v>17</v>
      </c>
      <c r="O480" s="8">
        <v>5</v>
      </c>
      <c r="P480" s="8">
        <v>42</v>
      </c>
      <c r="Q480" s="8">
        <v>18</v>
      </c>
      <c r="R480" s="11">
        <f t="shared" si="31"/>
        <v>55</v>
      </c>
      <c r="S480" s="11">
        <f t="shared" si="28"/>
        <v>3.6666666666666665</v>
      </c>
      <c r="T480" s="11">
        <f t="shared" si="29"/>
        <v>1.8333333333333333</v>
      </c>
      <c r="U480" s="11">
        <f t="shared" si="30"/>
        <v>1.8333333333333333</v>
      </c>
    </row>
    <row r="481" spans="1:21" ht="20.75" customHeight="1" x14ac:dyDescent="0.35">
      <c r="A481" s="11" t="s">
        <v>1196</v>
      </c>
      <c r="B481" s="12" t="s">
        <v>1817</v>
      </c>
      <c r="C481" s="13" t="s">
        <v>1812</v>
      </c>
      <c r="D481" s="11" t="s">
        <v>1523</v>
      </c>
      <c r="E481" s="8">
        <v>5</v>
      </c>
      <c r="F481" s="8">
        <v>21</v>
      </c>
      <c r="G481" s="8">
        <v>43.2</v>
      </c>
      <c r="H481" s="8">
        <v>2</v>
      </c>
      <c r="I481" s="8">
        <v>3</v>
      </c>
      <c r="J481" s="8">
        <v>2</v>
      </c>
      <c r="K481" s="8">
        <v>0</v>
      </c>
      <c r="L481" s="8">
        <v>1</v>
      </c>
      <c r="M481" s="8">
        <v>46</v>
      </c>
      <c r="N481" s="8">
        <v>23</v>
      </c>
      <c r="O481" s="8">
        <v>7</v>
      </c>
      <c r="P481" s="8">
        <v>33</v>
      </c>
      <c r="Q481" s="8">
        <v>14</v>
      </c>
      <c r="R481" s="11">
        <f t="shared" si="31"/>
        <v>48.7</v>
      </c>
      <c r="S481" s="11">
        <f t="shared" si="28"/>
        <v>3.246666666666667</v>
      </c>
      <c r="T481" s="11">
        <f t="shared" si="29"/>
        <v>1.2986666666666669</v>
      </c>
      <c r="U481" s="11">
        <f t="shared" si="30"/>
        <v>1</v>
      </c>
    </row>
    <row r="482" spans="1:21" ht="20.75" customHeight="1" x14ac:dyDescent="0.35">
      <c r="A482" s="11" t="s">
        <v>119</v>
      </c>
      <c r="B482" s="12" t="s">
        <v>1802</v>
      </c>
      <c r="C482" s="13" t="s">
        <v>1812</v>
      </c>
      <c r="D482" s="11" t="s">
        <v>301</v>
      </c>
      <c r="E482" s="8">
        <v>3</v>
      </c>
      <c r="F482" s="8">
        <v>33</v>
      </c>
      <c r="G482" s="8">
        <v>48</v>
      </c>
      <c r="H482" s="8">
        <v>2</v>
      </c>
      <c r="I482" s="8">
        <v>3</v>
      </c>
      <c r="J482" s="8">
        <v>1</v>
      </c>
      <c r="K482" s="8">
        <v>0</v>
      </c>
      <c r="L482" s="8">
        <v>1</v>
      </c>
      <c r="M482" s="8">
        <v>50</v>
      </c>
      <c r="N482" s="8">
        <v>25</v>
      </c>
      <c r="O482" s="8">
        <v>7</v>
      </c>
      <c r="P482" s="8">
        <v>38</v>
      </c>
      <c r="Q482" s="8">
        <v>20</v>
      </c>
      <c r="R482" s="11">
        <f t="shared" si="31"/>
        <v>46.5</v>
      </c>
      <c r="S482" s="11">
        <f t="shared" si="28"/>
        <v>3.1</v>
      </c>
      <c r="T482" s="11">
        <f t="shared" si="29"/>
        <v>1.2400000000000002</v>
      </c>
      <c r="U482" s="11">
        <f t="shared" si="30"/>
        <v>1</v>
      </c>
    </row>
    <row r="483" spans="1:21" ht="20.75" customHeight="1" x14ac:dyDescent="0.35">
      <c r="A483" s="11" t="s">
        <v>1653</v>
      </c>
      <c r="B483" s="12" t="s">
        <v>1641</v>
      </c>
      <c r="C483" s="13" t="s">
        <v>1812</v>
      </c>
      <c r="D483" s="11" t="s">
        <v>311</v>
      </c>
      <c r="E483" s="8">
        <v>0</v>
      </c>
      <c r="F483" s="8">
        <v>40</v>
      </c>
      <c r="G483" s="8">
        <v>40</v>
      </c>
      <c r="H483" s="8">
        <v>2</v>
      </c>
      <c r="I483" s="8">
        <v>2</v>
      </c>
      <c r="J483" s="8">
        <v>0</v>
      </c>
      <c r="K483" s="8">
        <v>0</v>
      </c>
      <c r="L483" s="8">
        <v>1</v>
      </c>
      <c r="M483" s="8">
        <v>36</v>
      </c>
      <c r="N483" s="8">
        <v>19</v>
      </c>
      <c r="O483" s="8">
        <v>5</v>
      </c>
      <c r="P483" s="8">
        <v>41</v>
      </c>
      <c r="Q483" s="8">
        <v>19</v>
      </c>
      <c r="R483" s="11">
        <f t="shared" si="31"/>
        <v>52.5</v>
      </c>
      <c r="S483" s="11">
        <f t="shared" si="28"/>
        <v>3.5</v>
      </c>
      <c r="T483" s="11">
        <f t="shared" si="29"/>
        <v>1.75</v>
      </c>
      <c r="U483" s="11">
        <f t="shared" si="30"/>
        <v>1.75</v>
      </c>
    </row>
    <row r="484" spans="1:21" ht="20.75" customHeight="1" x14ac:dyDescent="0.35">
      <c r="A484" s="11" t="s">
        <v>70</v>
      </c>
      <c r="B484" s="12" t="s">
        <v>677</v>
      </c>
      <c r="C484" s="13" t="s">
        <v>1812</v>
      </c>
      <c r="D484" s="11" t="s">
        <v>1523</v>
      </c>
      <c r="E484" s="8">
        <v>0</v>
      </c>
      <c r="F484" s="8">
        <v>42</v>
      </c>
      <c r="G484" s="8">
        <v>42</v>
      </c>
      <c r="H484" s="8">
        <v>2</v>
      </c>
      <c r="I484" s="8">
        <v>2</v>
      </c>
      <c r="J484" s="8">
        <v>0</v>
      </c>
      <c r="K484" s="8">
        <v>0</v>
      </c>
      <c r="L484" s="8">
        <v>1</v>
      </c>
      <c r="M484" s="8">
        <v>39</v>
      </c>
      <c r="N484" s="8">
        <v>20</v>
      </c>
      <c r="O484" s="8">
        <v>5</v>
      </c>
      <c r="P484" s="8">
        <v>41</v>
      </c>
      <c r="Q484" s="8">
        <v>20</v>
      </c>
      <c r="R484" s="11">
        <f t="shared" si="31"/>
        <v>51.5</v>
      </c>
      <c r="S484" s="11">
        <f t="shared" si="28"/>
        <v>3.4333333333333331</v>
      </c>
      <c r="T484" s="11">
        <f t="shared" si="29"/>
        <v>1.7166666666666666</v>
      </c>
      <c r="U484" s="11">
        <f t="shared" si="30"/>
        <v>1.7166666666666666</v>
      </c>
    </row>
    <row r="485" spans="1:21" ht="20.75" customHeight="1" x14ac:dyDescent="0.35">
      <c r="A485" s="11" t="s">
        <v>90</v>
      </c>
      <c r="B485" s="12" t="s">
        <v>1513</v>
      </c>
      <c r="C485" s="13" t="s">
        <v>1812</v>
      </c>
      <c r="D485" s="11" t="s">
        <v>323</v>
      </c>
      <c r="E485" s="8">
        <v>8</v>
      </c>
      <c r="F485" s="8">
        <v>8</v>
      </c>
      <c r="G485" s="8">
        <v>45.2</v>
      </c>
      <c r="H485" s="8">
        <v>2</v>
      </c>
      <c r="I485" s="8">
        <v>3</v>
      </c>
      <c r="J485" s="8">
        <v>3</v>
      </c>
      <c r="K485" s="8">
        <v>0</v>
      </c>
      <c r="L485" s="8">
        <v>0</v>
      </c>
      <c r="M485" s="8">
        <v>48</v>
      </c>
      <c r="N485" s="8">
        <v>24</v>
      </c>
      <c r="O485" s="8">
        <v>7</v>
      </c>
      <c r="P485" s="8">
        <v>35</v>
      </c>
      <c r="Q485" s="8">
        <v>17</v>
      </c>
      <c r="R485" s="11">
        <f t="shared" si="31"/>
        <v>47.2</v>
      </c>
      <c r="S485" s="11">
        <f t="shared" si="28"/>
        <v>3.1466666666666669</v>
      </c>
      <c r="T485" s="11">
        <f t="shared" si="29"/>
        <v>1.2586666666666668</v>
      </c>
      <c r="U485" s="11">
        <f t="shared" si="30"/>
        <v>1</v>
      </c>
    </row>
    <row r="486" spans="1:21" ht="20.75" customHeight="1" x14ac:dyDescent="0.35">
      <c r="A486" s="11" t="s">
        <v>54</v>
      </c>
      <c r="B486" s="12" t="s">
        <v>624</v>
      </c>
      <c r="C486" s="13" t="s">
        <v>1812</v>
      </c>
      <c r="D486" s="10"/>
      <c r="E486" s="8">
        <v>0</v>
      </c>
      <c r="F486" s="8">
        <v>42</v>
      </c>
      <c r="G486" s="8">
        <v>42</v>
      </c>
      <c r="H486" s="8">
        <v>2</v>
      </c>
      <c r="I486" s="8">
        <v>2</v>
      </c>
      <c r="J486" s="8">
        <v>0</v>
      </c>
      <c r="K486" s="8">
        <v>0</v>
      </c>
      <c r="L486" s="8">
        <v>0</v>
      </c>
      <c r="M486" s="8">
        <v>36</v>
      </c>
      <c r="N486" s="8">
        <v>20</v>
      </c>
      <c r="O486" s="8">
        <v>5</v>
      </c>
      <c r="P486" s="8">
        <v>46</v>
      </c>
      <c r="Q486" s="8">
        <v>23</v>
      </c>
      <c r="R486" s="11">
        <f t="shared" si="31"/>
        <v>51</v>
      </c>
      <c r="S486" s="11">
        <f t="shared" si="28"/>
        <v>3.4</v>
      </c>
      <c r="T486" s="11">
        <f t="shared" si="29"/>
        <v>1.7</v>
      </c>
      <c r="U486" s="11">
        <f t="shared" si="30"/>
        <v>1.7</v>
      </c>
    </row>
    <row r="487" spans="1:21" ht="20.75" customHeight="1" x14ac:dyDescent="0.35">
      <c r="A487" s="11" t="s">
        <v>99</v>
      </c>
      <c r="B487" s="12" t="s">
        <v>1024</v>
      </c>
      <c r="C487" s="13" t="s">
        <v>1812</v>
      </c>
      <c r="D487" s="11" t="s">
        <v>296</v>
      </c>
      <c r="E487" s="8">
        <v>0</v>
      </c>
      <c r="F487" s="8">
        <v>40</v>
      </c>
      <c r="G487" s="8">
        <v>40</v>
      </c>
      <c r="H487" s="8">
        <v>2</v>
      </c>
      <c r="I487" s="8">
        <v>2</v>
      </c>
      <c r="J487" s="8">
        <v>0</v>
      </c>
      <c r="K487" s="8">
        <v>0</v>
      </c>
      <c r="L487" s="8">
        <v>1</v>
      </c>
      <c r="M487" s="8">
        <v>37</v>
      </c>
      <c r="N487" s="8">
        <v>19</v>
      </c>
      <c r="O487" s="8">
        <v>6</v>
      </c>
      <c r="P487" s="8">
        <v>40</v>
      </c>
      <c r="Q487" s="8">
        <v>18</v>
      </c>
      <c r="R487" s="11">
        <f t="shared" si="31"/>
        <v>52</v>
      </c>
      <c r="S487" s="11">
        <f t="shared" si="28"/>
        <v>3.4666666666666668</v>
      </c>
      <c r="T487" s="11">
        <f t="shared" si="29"/>
        <v>1.7333333333333334</v>
      </c>
      <c r="U487" s="11">
        <f t="shared" si="30"/>
        <v>1.7333333333333334</v>
      </c>
    </row>
    <row r="488" spans="1:21" ht="20.75" customHeight="1" x14ac:dyDescent="0.35">
      <c r="A488" s="11" t="s">
        <v>149</v>
      </c>
      <c r="B488" s="12" t="s">
        <v>1156</v>
      </c>
      <c r="C488" s="13" t="s">
        <v>1812</v>
      </c>
      <c r="D488" s="11" t="s">
        <v>1050</v>
      </c>
      <c r="E488" s="8">
        <v>0</v>
      </c>
      <c r="F488" s="8">
        <v>40</v>
      </c>
      <c r="G488" s="8">
        <v>40</v>
      </c>
      <c r="H488" s="8">
        <v>2</v>
      </c>
      <c r="I488" s="8">
        <v>2</v>
      </c>
      <c r="J488" s="8">
        <v>0</v>
      </c>
      <c r="K488" s="8">
        <v>0</v>
      </c>
      <c r="L488" s="8">
        <v>1</v>
      </c>
      <c r="M488" s="8">
        <v>40</v>
      </c>
      <c r="N488" s="8">
        <v>18</v>
      </c>
      <c r="O488" s="8">
        <v>5</v>
      </c>
      <c r="P488" s="8">
        <v>36</v>
      </c>
      <c r="Q488" s="8">
        <v>13</v>
      </c>
      <c r="R488" s="11">
        <f t="shared" si="31"/>
        <v>52</v>
      </c>
      <c r="S488" s="11">
        <f t="shared" si="28"/>
        <v>3.4666666666666668</v>
      </c>
      <c r="T488" s="11">
        <f t="shared" si="29"/>
        <v>1.7333333333333334</v>
      </c>
      <c r="U488" s="11">
        <f t="shared" si="30"/>
        <v>1.7333333333333334</v>
      </c>
    </row>
    <row r="489" spans="1:21" ht="20.75" customHeight="1" x14ac:dyDescent="0.35">
      <c r="A489" s="11" t="s">
        <v>541</v>
      </c>
      <c r="B489" s="12" t="s">
        <v>1806</v>
      </c>
      <c r="C489" s="13" t="s">
        <v>1812</v>
      </c>
      <c r="D489" s="11" t="s">
        <v>1523</v>
      </c>
      <c r="E489" s="8">
        <v>3</v>
      </c>
      <c r="F489" s="8">
        <v>29</v>
      </c>
      <c r="G489" s="8">
        <v>44</v>
      </c>
      <c r="H489" s="8">
        <v>2</v>
      </c>
      <c r="I489" s="8">
        <v>3</v>
      </c>
      <c r="J489" s="8">
        <v>1</v>
      </c>
      <c r="K489" s="8">
        <v>0</v>
      </c>
      <c r="L489" s="8">
        <v>1</v>
      </c>
      <c r="M489" s="8">
        <v>44</v>
      </c>
      <c r="N489" s="8">
        <v>22</v>
      </c>
      <c r="O489" s="8">
        <v>6</v>
      </c>
      <c r="P489" s="8">
        <v>37</v>
      </c>
      <c r="Q489" s="8">
        <v>18</v>
      </c>
      <c r="R489" s="11">
        <f t="shared" si="31"/>
        <v>48</v>
      </c>
      <c r="S489" s="11">
        <f t="shared" si="28"/>
        <v>3.2</v>
      </c>
      <c r="T489" s="11">
        <f t="shared" si="29"/>
        <v>1.2800000000000002</v>
      </c>
      <c r="U489" s="11">
        <f t="shared" si="30"/>
        <v>1</v>
      </c>
    </row>
    <row r="490" spans="1:21" ht="20.75" customHeight="1" x14ac:dyDescent="0.35">
      <c r="A490" s="11" t="s">
        <v>64</v>
      </c>
      <c r="B490" s="12" t="s">
        <v>170</v>
      </c>
      <c r="C490" s="13" t="s">
        <v>1812</v>
      </c>
      <c r="D490" s="11" t="s">
        <v>323</v>
      </c>
      <c r="E490" s="8">
        <v>0</v>
      </c>
      <c r="F490" s="8">
        <v>42</v>
      </c>
      <c r="G490" s="8">
        <v>42</v>
      </c>
      <c r="H490" s="8">
        <v>2</v>
      </c>
      <c r="I490" s="8">
        <v>2</v>
      </c>
      <c r="J490" s="8">
        <v>0</v>
      </c>
      <c r="K490" s="8">
        <v>0</v>
      </c>
      <c r="L490" s="8">
        <v>1</v>
      </c>
      <c r="M490" s="8">
        <v>39</v>
      </c>
      <c r="N490" s="8">
        <v>19</v>
      </c>
      <c r="O490" s="8">
        <v>5</v>
      </c>
      <c r="P490" s="8">
        <v>39</v>
      </c>
      <c r="Q490" s="8">
        <v>19</v>
      </c>
      <c r="R490" s="11">
        <f t="shared" si="31"/>
        <v>51</v>
      </c>
      <c r="S490" s="11">
        <f t="shared" si="28"/>
        <v>3.4</v>
      </c>
      <c r="T490" s="11">
        <f t="shared" si="29"/>
        <v>1.7</v>
      </c>
      <c r="U490" s="11">
        <f t="shared" si="30"/>
        <v>1.7</v>
      </c>
    </row>
    <row r="491" spans="1:21" ht="20.75" customHeight="1" x14ac:dyDescent="0.35">
      <c r="A491" s="11" t="s">
        <v>1825</v>
      </c>
      <c r="B491" s="12" t="s">
        <v>32</v>
      </c>
      <c r="C491" s="13" t="s">
        <v>1812</v>
      </c>
      <c r="D491" s="11" t="s">
        <v>1050</v>
      </c>
      <c r="E491" s="8">
        <v>0</v>
      </c>
      <c r="F491" s="8">
        <v>42</v>
      </c>
      <c r="G491" s="8">
        <v>42</v>
      </c>
      <c r="H491" s="8">
        <v>2</v>
      </c>
      <c r="I491" s="8">
        <v>2</v>
      </c>
      <c r="J491" s="8">
        <v>0</v>
      </c>
      <c r="K491" s="8">
        <v>0</v>
      </c>
      <c r="L491" s="8">
        <v>1</v>
      </c>
      <c r="M491" s="8">
        <v>41</v>
      </c>
      <c r="N491" s="8">
        <v>19</v>
      </c>
      <c r="O491" s="8">
        <v>5</v>
      </c>
      <c r="P491" s="8">
        <v>38</v>
      </c>
      <c r="Q491" s="8">
        <v>17</v>
      </c>
      <c r="R491" s="11">
        <f t="shared" si="31"/>
        <v>51</v>
      </c>
      <c r="S491" s="11">
        <f t="shared" si="28"/>
        <v>3.4</v>
      </c>
      <c r="T491" s="11">
        <f t="shared" si="29"/>
        <v>1.7</v>
      </c>
      <c r="U491" s="11">
        <f t="shared" si="30"/>
        <v>1.7</v>
      </c>
    </row>
    <row r="492" spans="1:21" ht="20.75" customHeight="1" x14ac:dyDescent="0.35">
      <c r="A492" s="11" t="s">
        <v>1085</v>
      </c>
      <c r="B492" s="12" t="s">
        <v>1952</v>
      </c>
      <c r="C492" s="13" t="s">
        <v>1812</v>
      </c>
      <c r="D492" s="11" t="s">
        <v>316</v>
      </c>
      <c r="E492" s="8">
        <v>2</v>
      </c>
      <c r="F492" s="8">
        <v>26</v>
      </c>
      <c r="G492" s="8">
        <v>33.1</v>
      </c>
      <c r="H492" s="8">
        <v>2</v>
      </c>
      <c r="I492" s="8">
        <v>2</v>
      </c>
      <c r="J492" s="8">
        <v>1</v>
      </c>
      <c r="K492" s="8">
        <v>0</v>
      </c>
      <c r="L492" s="8">
        <v>1</v>
      </c>
      <c r="M492" s="8">
        <v>30</v>
      </c>
      <c r="N492" s="8">
        <v>14</v>
      </c>
      <c r="O492" s="8">
        <v>4</v>
      </c>
      <c r="P492" s="8">
        <v>34</v>
      </c>
      <c r="Q492" s="8">
        <v>11</v>
      </c>
      <c r="R492" s="11">
        <f t="shared" si="31"/>
        <v>55.099999999999994</v>
      </c>
      <c r="S492" s="11">
        <f t="shared" si="28"/>
        <v>3.6733333333333329</v>
      </c>
      <c r="T492" s="11">
        <f t="shared" si="29"/>
        <v>1.8366666666666664</v>
      </c>
      <c r="U492" s="11">
        <f t="shared" si="30"/>
        <v>1.8366666666666664</v>
      </c>
    </row>
    <row r="493" spans="1:21" ht="20.75" customHeight="1" x14ac:dyDescent="0.35">
      <c r="A493" s="11" t="s">
        <v>66</v>
      </c>
      <c r="B493" s="12" t="s">
        <v>2097</v>
      </c>
      <c r="C493" s="13" t="s">
        <v>1812</v>
      </c>
      <c r="D493" s="11" t="s">
        <v>1047</v>
      </c>
      <c r="E493" s="8">
        <v>3</v>
      </c>
      <c r="F493" s="8">
        <v>23</v>
      </c>
      <c r="G493" s="8">
        <v>38.1</v>
      </c>
      <c r="H493" s="8">
        <v>2</v>
      </c>
      <c r="I493" s="8">
        <v>2</v>
      </c>
      <c r="J493" s="8">
        <v>1</v>
      </c>
      <c r="K493" s="8">
        <v>0</v>
      </c>
      <c r="L493" s="8">
        <v>1</v>
      </c>
      <c r="M493" s="8">
        <v>36</v>
      </c>
      <c r="N493" s="8">
        <v>18</v>
      </c>
      <c r="O493" s="8">
        <v>5</v>
      </c>
      <c r="P493" s="8">
        <v>36</v>
      </c>
      <c r="Q493" s="8">
        <v>17</v>
      </c>
      <c r="R493" s="11">
        <f t="shared" si="31"/>
        <v>51.099999999999994</v>
      </c>
      <c r="S493" s="11">
        <f t="shared" si="28"/>
        <v>3.4066666666666663</v>
      </c>
      <c r="T493" s="11">
        <f t="shared" si="29"/>
        <v>1.7033333333333331</v>
      </c>
      <c r="U493" s="11">
        <f t="shared" si="30"/>
        <v>1.7033333333333331</v>
      </c>
    </row>
    <row r="494" spans="1:21" ht="20.75" customHeight="1" x14ac:dyDescent="0.35">
      <c r="A494" s="11" t="s">
        <v>213</v>
      </c>
      <c r="B494" s="12" t="s">
        <v>773</v>
      </c>
      <c r="C494" s="13" t="s">
        <v>1812</v>
      </c>
      <c r="D494" s="11" t="s">
        <v>1046</v>
      </c>
      <c r="E494" s="8">
        <v>3</v>
      </c>
      <c r="F494" s="8">
        <v>25</v>
      </c>
      <c r="G494" s="8">
        <v>39.1</v>
      </c>
      <c r="H494" s="8">
        <v>2</v>
      </c>
      <c r="I494" s="8">
        <v>2</v>
      </c>
      <c r="J494" s="8">
        <v>1</v>
      </c>
      <c r="K494" s="8">
        <v>0</v>
      </c>
      <c r="L494" s="8">
        <v>1</v>
      </c>
      <c r="M494" s="8">
        <v>40</v>
      </c>
      <c r="N494" s="8">
        <v>20</v>
      </c>
      <c r="O494" s="8">
        <v>6</v>
      </c>
      <c r="P494" s="8">
        <v>34</v>
      </c>
      <c r="Q494" s="8">
        <v>15</v>
      </c>
      <c r="R494" s="11">
        <f t="shared" si="31"/>
        <v>49.099999999999994</v>
      </c>
      <c r="S494" s="11">
        <f t="shared" si="28"/>
        <v>3.273333333333333</v>
      </c>
      <c r="T494" s="11">
        <f t="shared" si="29"/>
        <v>1.3093333333333332</v>
      </c>
      <c r="U494" s="11">
        <f t="shared" si="30"/>
        <v>1</v>
      </c>
    </row>
    <row r="495" spans="1:21" ht="20.75" customHeight="1" x14ac:dyDescent="0.35">
      <c r="A495" s="11" t="s">
        <v>910</v>
      </c>
      <c r="B495" s="12" t="s">
        <v>350</v>
      </c>
      <c r="C495" s="13" t="s">
        <v>1812</v>
      </c>
      <c r="D495" s="11" t="s">
        <v>300</v>
      </c>
      <c r="E495" s="8">
        <v>0</v>
      </c>
      <c r="F495" s="8">
        <v>40</v>
      </c>
      <c r="G495" s="8">
        <v>40</v>
      </c>
      <c r="H495" s="8">
        <v>2</v>
      </c>
      <c r="I495" s="8">
        <v>2</v>
      </c>
      <c r="J495" s="8">
        <v>0</v>
      </c>
      <c r="K495" s="8">
        <v>0</v>
      </c>
      <c r="L495" s="8">
        <v>1</v>
      </c>
      <c r="M495" s="8">
        <v>41</v>
      </c>
      <c r="N495" s="8">
        <v>21</v>
      </c>
      <c r="O495" s="8">
        <v>6</v>
      </c>
      <c r="P495" s="8">
        <v>37</v>
      </c>
      <c r="Q495" s="8">
        <v>16</v>
      </c>
      <c r="R495" s="11">
        <f t="shared" si="31"/>
        <v>48</v>
      </c>
      <c r="S495" s="11">
        <f t="shared" si="28"/>
        <v>3.2</v>
      </c>
      <c r="T495" s="11">
        <f t="shared" si="29"/>
        <v>1.2800000000000002</v>
      </c>
      <c r="U495" s="11">
        <f t="shared" si="30"/>
        <v>1</v>
      </c>
    </row>
    <row r="496" spans="1:21" ht="20.75" customHeight="1" x14ac:dyDescent="0.35">
      <c r="A496" s="11" t="s">
        <v>1375</v>
      </c>
      <c r="B496" s="12" t="s">
        <v>1376</v>
      </c>
      <c r="C496" s="13" t="s">
        <v>1812</v>
      </c>
      <c r="D496" s="11" t="s">
        <v>309</v>
      </c>
      <c r="E496" s="8">
        <v>2</v>
      </c>
      <c r="F496" s="8">
        <v>27</v>
      </c>
      <c r="G496" s="8">
        <v>34</v>
      </c>
      <c r="H496" s="8">
        <v>2</v>
      </c>
      <c r="I496" s="8">
        <v>2</v>
      </c>
      <c r="J496" s="8">
        <v>1</v>
      </c>
      <c r="K496" s="8">
        <v>0</v>
      </c>
      <c r="L496" s="8">
        <v>1</v>
      </c>
      <c r="M496" s="8">
        <v>33</v>
      </c>
      <c r="N496" s="8">
        <v>14</v>
      </c>
      <c r="O496" s="8">
        <v>4</v>
      </c>
      <c r="P496" s="8">
        <v>32</v>
      </c>
      <c r="Q496" s="8">
        <v>9</v>
      </c>
      <c r="R496" s="11">
        <f t="shared" si="31"/>
        <v>54.5</v>
      </c>
      <c r="S496" s="11">
        <f t="shared" si="28"/>
        <v>3.6333333333333333</v>
      </c>
      <c r="T496" s="11">
        <f t="shared" si="29"/>
        <v>1.8166666666666667</v>
      </c>
      <c r="U496" s="11">
        <f t="shared" si="30"/>
        <v>1.8166666666666667</v>
      </c>
    </row>
    <row r="497" spans="1:21" ht="20.75" customHeight="1" x14ac:dyDescent="0.35">
      <c r="A497" s="11" t="s">
        <v>72</v>
      </c>
      <c r="B497" s="12" t="s">
        <v>259</v>
      </c>
      <c r="C497" s="13" t="s">
        <v>1812</v>
      </c>
      <c r="D497" s="11" t="s">
        <v>314</v>
      </c>
      <c r="E497" s="8">
        <v>0</v>
      </c>
      <c r="F497" s="8">
        <v>34</v>
      </c>
      <c r="G497" s="8">
        <v>34</v>
      </c>
      <c r="H497" s="8">
        <v>2</v>
      </c>
      <c r="I497" s="8">
        <v>2</v>
      </c>
      <c r="J497" s="8">
        <v>0</v>
      </c>
      <c r="K497" s="8">
        <v>0</v>
      </c>
      <c r="L497" s="8">
        <v>1</v>
      </c>
      <c r="M497" s="8">
        <v>28</v>
      </c>
      <c r="N497" s="8">
        <v>15</v>
      </c>
      <c r="O497" s="8">
        <v>4</v>
      </c>
      <c r="P497" s="8">
        <v>39</v>
      </c>
      <c r="Q497" s="8">
        <v>16</v>
      </c>
      <c r="R497" s="11">
        <f t="shared" si="31"/>
        <v>53.5</v>
      </c>
      <c r="S497" s="11">
        <f t="shared" si="28"/>
        <v>3.5666666666666669</v>
      </c>
      <c r="T497" s="11">
        <f t="shared" si="29"/>
        <v>1.7833333333333334</v>
      </c>
      <c r="U497" s="11">
        <f t="shared" si="30"/>
        <v>1.7833333333333334</v>
      </c>
    </row>
    <row r="498" spans="1:21" ht="20.75" customHeight="1" x14ac:dyDescent="0.35">
      <c r="A498" s="11" t="s">
        <v>468</v>
      </c>
      <c r="B498" s="12" t="s">
        <v>2098</v>
      </c>
      <c r="C498" s="13" t="s">
        <v>1812</v>
      </c>
      <c r="D498" s="11" t="s">
        <v>323</v>
      </c>
      <c r="E498" s="8">
        <v>5</v>
      </c>
      <c r="F498" s="8">
        <v>19</v>
      </c>
      <c r="G498" s="8">
        <v>41.2</v>
      </c>
      <c r="H498" s="8">
        <v>2</v>
      </c>
      <c r="I498" s="8">
        <v>3</v>
      </c>
      <c r="J498" s="8">
        <v>2</v>
      </c>
      <c r="K498" s="8">
        <v>0</v>
      </c>
      <c r="L498" s="8">
        <v>1</v>
      </c>
      <c r="M498" s="8">
        <v>41</v>
      </c>
      <c r="N498" s="8">
        <v>21</v>
      </c>
      <c r="O498" s="8">
        <v>6</v>
      </c>
      <c r="P498" s="8">
        <v>36</v>
      </c>
      <c r="Q498" s="8">
        <v>20</v>
      </c>
      <c r="R498" s="11">
        <f t="shared" si="31"/>
        <v>47.2</v>
      </c>
      <c r="S498" s="11">
        <f t="shared" si="28"/>
        <v>3.1466666666666669</v>
      </c>
      <c r="T498" s="11">
        <f t="shared" si="29"/>
        <v>1.2586666666666668</v>
      </c>
      <c r="U498" s="11">
        <f t="shared" si="30"/>
        <v>1</v>
      </c>
    </row>
    <row r="499" spans="1:21" ht="20.75" customHeight="1" x14ac:dyDescent="0.35">
      <c r="A499" s="11" t="s">
        <v>678</v>
      </c>
      <c r="B499" s="12" t="s">
        <v>999</v>
      </c>
      <c r="C499" s="13" t="s">
        <v>1812</v>
      </c>
      <c r="D499" s="11" t="s">
        <v>315</v>
      </c>
      <c r="E499" s="8">
        <v>3</v>
      </c>
      <c r="F499" s="8">
        <v>17</v>
      </c>
      <c r="G499" s="8">
        <v>32</v>
      </c>
      <c r="H499" s="8">
        <v>2</v>
      </c>
      <c r="I499" s="8">
        <v>2</v>
      </c>
      <c r="J499" s="8">
        <v>1</v>
      </c>
      <c r="K499" s="8">
        <v>0</v>
      </c>
      <c r="L499" s="8">
        <v>1</v>
      </c>
      <c r="M499" s="8">
        <v>29</v>
      </c>
      <c r="N499" s="8">
        <v>13</v>
      </c>
      <c r="O499" s="8">
        <v>4</v>
      </c>
      <c r="P499" s="8">
        <v>33</v>
      </c>
      <c r="Q499" s="8">
        <v>10</v>
      </c>
      <c r="R499" s="11">
        <f t="shared" si="31"/>
        <v>55</v>
      </c>
      <c r="S499" s="11">
        <f t="shared" si="28"/>
        <v>3.6666666666666665</v>
      </c>
      <c r="T499" s="11">
        <f t="shared" si="29"/>
        <v>1.8333333333333333</v>
      </c>
      <c r="U499" s="11">
        <f t="shared" si="30"/>
        <v>1.8333333333333333</v>
      </c>
    </row>
    <row r="500" spans="1:21" ht="20.75" customHeight="1" x14ac:dyDescent="0.35">
      <c r="A500" s="11" t="s">
        <v>1445</v>
      </c>
      <c r="B500" s="12" t="s">
        <v>2011</v>
      </c>
      <c r="C500" s="13" t="s">
        <v>1812</v>
      </c>
      <c r="D500" s="11" t="s">
        <v>307</v>
      </c>
      <c r="E500" s="8">
        <v>0</v>
      </c>
      <c r="F500" s="8">
        <v>36</v>
      </c>
      <c r="G500" s="8">
        <v>36</v>
      </c>
      <c r="H500" s="8">
        <v>2</v>
      </c>
      <c r="I500" s="8">
        <v>2</v>
      </c>
      <c r="J500" s="8">
        <v>0</v>
      </c>
      <c r="K500" s="8">
        <v>0</v>
      </c>
      <c r="L500" s="8">
        <v>1</v>
      </c>
      <c r="M500" s="8">
        <v>32</v>
      </c>
      <c r="N500" s="8">
        <v>16</v>
      </c>
      <c r="O500" s="8">
        <v>4</v>
      </c>
      <c r="P500" s="8">
        <v>37</v>
      </c>
      <c r="Q500" s="8">
        <v>15</v>
      </c>
      <c r="R500" s="11">
        <f t="shared" si="31"/>
        <v>52</v>
      </c>
      <c r="S500" s="11">
        <f t="shared" si="28"/>
        <v>3.4666666666666668</v>
      </c>
      <c r="T500" s="11">
        <f t="shared" si="29"/>
        <v>1.7333333333333334</v>
      </c>
      <c r="U500" s="11">
        <f t="shared" si="30"/>
        <v>1.7333333333333334</v>
      </c>
    </row>
    <row r="501" spans="1:21" ht="20.75" customHeight="1" x14ac:dyDescent="0.35">
      <c r="A501" s="11" t="s">
        <v>33</v>
      </c>
      <c r="B501" s="12" t="s">
        <v>374</v>
      </c>
      <c r="C501" s="13" t="s">
        <v>1812</v>
      </c>
      <c r="D501" s="10"/>
      <c r="E501" s="8">
        <v>6</v>
      </c>
      <c r="F501" s="8">
        <v>6</v>
      </c>
      <c r="G501" s="8">
        <v>36.200000000000003</v>
      </c>
      <c r="H501" s="8">
        <v>2</v>
      </c>
      <c r="I501" s="8">
        <v>2</v>
      </c>
      <c r="J501" s="8">
        <v>3</v>
      </c>
      <c r="K501" s="8">
        <v>0</v>
      </c>
      <c r="L501" s="8">
        <v>0</v>
      </c>
      <c r="M501" s="8">
        <v>37</v>
      </c>
      <c r="N501" s="8">
        <v>16</v>
      </c>
      <c r="O501" s="8">
        <v>4</v>
      </c>
      <c r="P501" s="8">
        <v>31</v>
      </c>
      <c r="Q501" s="8">
        <v>12</v>
      </c>
      <c r="R501" s="11">
        <f t="shared" si="31"/>
        <v>51.7</v>
      </c>
      <c r="S501" s="11">
        <f t="shared" si="28"/>
        <v>3.4466666666666668</v>
      </c>
      <c r="T501" s="11">
        <f t="shared" si="29"/>
        <v>1.7233333333333334</v>
      </c>
      <c r="U501" s="11">
        <f t="shared" si="30"/>
        <v>1.7233333333333334</v>
      </c>
    </row>
    <row r="502" spans="1:21" ht="20.75" customHeight="1" x14ac:dyDescent="0.35">
      <c r="A502" s="11" t="s">
        <v>902</v>
      </c>
      <c r="B502" s="12" t="s">
        <v>1900</v>
      </c>
      <c r="C502" s="13" t="s">
        <v>1812</v>
      </c>
      <c r="D502" s="11" t="s">
        <v>314</v>
      </c>
      <c r="E502" s="8">
        <v>3</v>
      </c>
      <c r="F502" s="8">
        <v>13</v>
      </c>
      <c r="G502" s="8">
        <v>27.2</v>
      </c>
      <c r="H502" s="8">
        <v>2</v>
      </c>
      <c r="I502" s="8">
        <v>1</v>
      </c>
      <c r="J502" s="8">
        <v>2</v>
      </c>
      <c r="K502" s="8">
        <v>0</v>
      </c>
      <c r="L502" s="8">
        <v>1</v>
      </c>
      <c r="M502" s="8">
        <v>23</v>
      </c>
      <c r="N502" s="8">
        <v>10</v>
      </c>
      <c r="O502" s="8">
        <v>3</v>
      </c>
      <c r="P502" s="8">
        <v>32</v>
      </c>
      <c r="Q502" s="8">
        <v>12</v>
      </c>
      <c r="R502" s="11">
        <f t="shared" si="31"/>
        <v>57.7</v>
      </c>
      <c r="S502" s="11">
        <f t="shared" si="28"/>
        <v>3.8466666666666667</v>
      </c>
      <c r="T502" s="11">
        <f t="shared" si="29"/>
        <v>1.9233333333333333</v>
      </c>
      <c r="U502" s="11">
        <f t="shared" si="30"/>
        <v>1.9233333333333333</v>
      </c>
    </row>
    <row r="503" spans="1:21" ht="20.75" customHeight="1" x14ac:dyDescent="0.35">
      <c r="A503" s="11" t="s">
        <v>39</v>
      </c>
      <c r="B503" s="12" t="s">
        <v>626</v>
      </c>
      <c r="C503" s="13" t="s">
        <v>1812</v>
      </c>
      <c r="D503" s="10"/>
      <c r="E503" s="8">
        <v>0</v>
      </c>
      <c r="F503" s="8">
        <v>37</v>
      </c>
      <c r="G503" s="8">
        <v>37</v>
      </c>
      <c r="H503" s="8">
        <v>2</v>
      </c>
      <c r="I503" s="8">
        <v>2</v>
      </c>
      <c r="J503" s="8">
        <v>0</v>
      </c>
      <c r="K503" s="8">
        <v>0</v>
      </c>
      <c r="L503" s="8">
        <v>0</v>
      </c>
      <c r="M503" s="8">
        <v>32</v>
      </c>
      <c r="N503" s="8">
        <v>17</v>
      </c>
      <c r="O503" s="8">
        <v>5</v>
      </c>
      <c r="P503" s="8">
        <v>40</v>
      </c>
      <c r="Q503" s="8">
        <v>16</v>
      </c>
      <c r="R503" s="11">
        <f t="shared" si="31"/>
        <v>50.5</v>
      </c>
      <c r="S503" s="11">
        <f t="shared" si="28"/>
        <v>3.3666666666666667</v>
      </c>
      <c r="T503" s="11">
        <f t="shared" si="29"/>
        <v>1.6833333333333333</v>
      </c>
      <c r="U503" s="11">
        <f t="shared" si="30"/>
        <v>1.6833333333333333</v>
      </c>
    </row>
    <row r="504" spans="1:21" ht="20.75" customHeight="1" x14ac:dyDescent="0.35">
      <c r="A504" s="11" t="s">
        <v>29</v>
      </c>
      <c r="B504" s="12" t="s">
        <v>32</v>
      </c>
      <c r="C504" s="13" t="s">
        <v>1812</v>
      </c>
      <c r="D504" s="11" t="s">
        <v>318</v>
      </c>
      <c r="E504" s="8">
        <v>2</v>
      </c>
      <c r="F504" s="8">
        <v>32</v>
      </c>
      <c r="G504" s="8">
        <v>39</v>
      </c>
      <c r="H504" s="8">
        <v>2</v>
      </c>
      <c r="I504" s="8">
        <v>2</v>
      </c>
      <c r="J504" s="8">
        <v>1</v>
      </c>
      <c r="K504" s="8">
        <v>0</v>
      </c>
      <c r="L504" s="8">
        <v>1</v>
      </c>
      <c r="M504" s="8">
        <v>40</v>
      </c>
      <c r="N504" s="8">
        <v>19</v>
      </c>
      <c r="O504" s="8">
        <v>5</v>
      </c>
      <c r="P504" s="8">
        <v>33</v>
      </c>
      <c r="Q504" s="8">
        <v>15</v>
      </c>
      <c r="R504" s="11">
        <f t="shared" si="31"/>
        <v>48.5</v>
      </c>
      <c r="S504" s="11">
        <f t="shared" si="28"/>
        <v>3.2333333333333334</v>
      </c>
      <c r="T504" s="11">
        <f t="shared" si="29"/>
        <v>1.2933333333333334</v>
      </c>
      <c r="U504" s="11">
        <f t="shared" si="30"/>
        <v>1</v>
      </c>
    </row>
    <row r="505" spans="1:21" ht="20.75" customHeight="1" x14ac:dyDescent="0.35">
      <c r="A505" s="11" t="s">
        <v>1510</v>
      </c>
      <c r="B505" s="12" t="s">
        <v>1511</v>
      </c>
      <c r="C505" s="13" t="s">
        <v>1812</v>
      </c>
      <c r="D505" s="11" t="s">
        <v>312</v>
      </c>
      <c r="E505" s="8">
        <v>2</v>
      </c>
      <c r="F505" s="8">
        <v>28</v>
      </c>
      <c r="G505" s="8">
        <v>34.200000000000003</v>
      </c>
      <c r="H505" s="8">
        <v>2</v>
      </c>
      <c r="I505" s="8">
        <v>2</v>
      </c>
      <c r="J505" s="8">
        <v>1</v>
      </c>
      <c r="K505" s="8">
        <v>0</v>
      </c>
      <c r="L505" s="8">
        <v>1</v>
      </c>
      <c r="M505" s="8">
        <v>32</v>
      </c>
      <c r="N505" s="8">
        <v>16</v>
      </c>
      <c r="O505" s="8">
        <v>4</v>
      </c>
      <c r="P505" s="8">
        <v>35</v>
      </c>
      <c r="Q505" s="8">
        <v>15</v>
      </c>
      <c r="R505" s="11">
        <f t="shared" si="31"/>
        <v>51.2</v>
      </c>
      <c r="S505" s="11">
        <f t="shared" si="28"/>
        <v>3.4133333333333336</v>
      </c>
      <c r="T505" s="11">
        <f t="shared" si="29"/>
        <v>1.7066666666666668</v>
      </c>
      <c r="U505" s="11">
        <f t="shared" si="30"/>
        <v>1.7066666666666668</v>
      </c>
    </row>
    <row r="506" spans="1:21" ht="20.75" customHeight="1" x14ac:dyDescent="0.35">
      <c r="A506" s="11" t="s">
        <v>211</v>
      </c>
      <c r="B506" s="12" t="s">
        <v>1953</v>
      </c>
      <c r="C506" s="13" t="s">
        <v>1812</v>
      </c>
      <c r="D506" s="11" t="s">
        <v>316</v>
      </c>
      <c r="E506" s="8">
        <v>0</v>
      </c>
      <c r="F506" s="8">
        <v>34</v>
      </c>
      <c r="G506" s="8">
        <v>34</v>
      </c>
      <c r="H506" s="8">
        <v>2</v>
      </c>
      <c r="I506" s="8">
        <v>2</v>
      </c>
      <c r="J506" s="8">
        <v>0</v>
      </c>
      <c r="K506" s="8">
        <v>0</v>
      </c>
      <c r="L506" s="8">
        <v>1</v>
      </c>
      <c r="M506" s="8">
        <v>30</v>
      </c>
      <c r="N506" s="8">
        <v>14</v>
      </c>
      <c r="O506" s="8">
        <v>4</v>
      </c>
      <c r="P506" s="8">
        <v>36</v>
      </c>
      <c r="Q506" s="8">
        <v>13</v>
      </c>
      <c r="R506" s="11">
        <f t="shared" si="31"/>
        <v>53</v>
      </c>
      <c r="S506" s="11">
        <f t="shared" si="28"/>
        <v>3.5333333333333332</v>
      </c>
      <c r="T506" s="11">
        <f t="shared" si="29"/>
        <v>1.7666666666666666</v>
      </c>
      <c r="U506" s="11">
        <f t="shared" si="30"/>
        <v>1.7666666666666666</v>
      </c>
    </row>
    <row r="507" spans="1:21" ht="20.75" customHeight="1" x14ac:dyDescent="0.35">
      <c r="A507" s="11" t="s">
        <v>1246</v>
      </c>
      <c r="B507" s="12" t="s">
        <v>1247</v>
      </c>
      <c r="C507" s="13" t="s">
        <v>1812</v>
      </c>
      <c r="D507" s="11" t="s">
        <v>312</v>
      </c>
      <c r="E507" s="8">
        <v>2</v>
      </c>
      <c r="F507" s="8">
        <v>24</v>
      </c>
      <c r="G507" s="8">
        <v>31</v>
      </c>
      <c r="H507" s="8">
        <v>2</v>
      </c>
      <c r="I507" s="8">
        <v>2</v>
      </c>
      <c r="J507" s="8">
        <v>1</v>
      </c>
      <c r="K507" s="8">
        <v>0</v>
      </c>
      <c r="L507" s="8">
        <v>1</v>
      </c>
      <c r="M507" s="8">
        <v>29</v>
      </c>
      <c r="N507" s="8">
        <v>14</v>
      </c>
      <c r="O507" s="8">
        <v>4</v>
      </c>
      <c r="P507" s="8">
        <v>31</v>
      </c>
      <c r="Q507" s="8">
        <v>9</v>
      </c>
      <c r="R507" s="11">
        <f t="shared" si="31"/>
        <v>52.5</v>
      </c>
      <c r="S507" s="11">
        <f t="shared" si="28"/>
        <v>3.5</v>
      </c>
      <c r="T507" s="11">
        <f t="shared" si="29"/>
        <v>1.75</v>
      </c>
      <c r="U507" s="11">
        <f t="shared" si="30"/>
        <v>1.75</v>
      </c>
    </row>
    <row r="508" spans="1:21" ht="20.75" customHeight="1" x14ac:dyDescent="0.35">
      <c r="A508" s="11" t="s">
        <v>541</v>
      </c>
      <c r="B508" s="12" t="s">
        <v>1430</v>
      </c>
      <c r="C508" s="13" t="s">
        <v>1812</v>
      </c>
      <c r="D508" s="11" t="s">
        <v>1050</v>
      </c>
      <c r="E508" s="8">
        <v>3</v>
      </c>
      <c r="F508" s="8">
        <v>27</v>
      </c>
      <c r="G508" s="8">
        <v>42</v>
      </c>
      <c r="H508" s="8">
        <v>2</v>
      </c>
      <c r="I508" s="8">
        <v>3</v>
      </c>
      <c r="J508" s="8">
        <v>1</v>
      </c>
      <c r="K508" s="8">
        <v>0</v>
      </c>
      <c r="L508" s="8">
        <v>1</v>
      </c>
      <c r="M508" s="8">
        <v>44</v>
      </c>
      <c r="N508" s="8">
        <v>23</v>
      </c>
      <c r="O508" s="8">
        <v>6</v>
      </c>
      <c r="P508" s="8">
        <v>34</v>
      </c>
      <c r="Q508" s="8">
        <v>17</v>
      </c>
      <c r="R508" s="11">
        <f t="shared" si="31"/>
        <v>43.5</v>
      </c>
      <c r="S508" s="11">
        <f t="shared" si="28"/>
        <v>2.9</v>
      </c>
      <c r="T508" s="11">
        <f t="shared" si="29"/>
        <v>1.1599999999999999</v>
      </c>
      <c r="U508" s="11">
        <f t="shared" si="30"/>
        <v>1</v>
      </c>
    </row>
    <row r="509" spans="1:21" ht="20.75" customHeight="1" x14ac:dyDescent="0.35">
      <c r="A509" s="11" t="s">
        <v>389</v>
      </c>
      <c r="B509" s="12" t="s">
        <v>378</v>
      </c>
      <c r="C509" s="13" t="s">
        <v>1812</v>
      </c>
      <c r="D509" s="11" t="s">
        <v>319</v>
      </c>
      <c r="E509" s="8">
        <v>0</v>
      </c>
      <c r="F509" s="8">
        <v>34</v>
      </c>
      <c r="G509" s="8">
        <v>34</v>
      </c>
      <c r="H509" s="8">
        <v>2</v>
      </c>
      <c r="I509" s="8">
        <v>2</v>
      </c>
      <c r="J509" s="8">
        <v>0</v>
      </c>
      <c r="K509" s="8">
        <v>0</v>
      </c>
      <c r="L509" s="8">
        <v>1</v>
      </c>
      <c r="M509" s="8">
        <v>32</v>
      </c>
      <c r="N509" s="8">
        <v>16</v>
      </c>
      <c r="O509" s="8">
        <v>5</v>
      </c>
      <c r="P509" s="8">
        <v>35</v>
      </c>
      <c r="Q509" s="8">
        <v>13</v>
      </c>
      <c r="R509" s="11">
        <f t="shared" si="31"/>
        <v>50</v>
      </c>
      <c r="S509" s="11">
        <f t="shared" si="28"/>
        <v>3.3333333333333335</v>
      </c>
      <c r="T509" s="11">
        <f t="shared" si="29"/>
        <v>1.6666666666666667</v>
      </c>
      <c r="U509" s="11">
        <f t="shared" si="30"/>
        <v>1.6666666666666667</v>
      </c>
    </row>
    <row r="510" spans="1:21" ht="20.75" customHeight="1" x14ac:dyDescent="0.35">
      <c r="A510" s="11" t="s">
        <v>388</v>
      </c>
      <c r="B510" s="12" t="s">
        <v>110</v>
      </c>
      <c r="C510" s="13" t="s">
        <v>1812</v>
      </c>
      <c r="D510" s="11" t="s">
        <v>314</v>
      </c>
      <c r="E510" s="8">
        <v>0</v>
      </c>
      <c r="F510" s="8">
        <v>36</v>
      </c>
      <c r="G510" s="8">
        <v>36</v>
      </c>
      <c r="H510" s="8">
        <v>2</v>
      </c>
      <c r="I510" s="8">
        <v>2</v>
      </c>
      <c r="J510" s="8">
        <v>0</v>
      </c>
      <c r="K510" s="8">
        <v>0</v>
      </c>
      <c r="L510" s="8">
        <v>1</v>
      </c>
      <c r="M510" s="8">
        <v>31</v>
      </c>
      <c r="N510" s="8">
        <v>15</v>
      </c>
      <c r="O510" s="8">
        <v>4</v>
      </c>
      <c r="P510" s="8">
        <v>38</v>
      </c>
      <c r="Q510" s="8">
        <v>18</v>
      </c>
      <c r="R510" s="11">
        <f t="shared" si="31"/>
        <v>51</v>
      </c>
      <c r="S510" s="11">
        <f t="shared" si="28"/>
        <v>3.4</v>
      </c>
      <c r="T510" s="11">
        <f t="shared" si="29"/>
        <v>1.7</v>
      </c>
      <c r="U510" s="11">
        <f t="shared" si="30"/>
        <v>1.7</v>
      </c>
    </row>
    <row r="511" spans="1:21" ht="20.75" customHeight="1" x14ac:dyDescent="0.35">
      <c r="A511" s="11" t="s">
        <v>693</v>
      </c>
      <c r="B511" s="12" t="s">
        <v>801</v>
      </c>
      <c r="C511" s="13" t="s">
        <v>1812</v>
      </c>
      <c r="D511" s="10"/>
      <c r="E511" s="8">
        <v>0</v>
      </c>
      <c r="F511" s="8">
        <v>40</v>
      </c>
      <c r="G511" s="8">
        <v>40</v>
      </c>
      <c r="H511" s="8">
        <v>2</v>
      </c>
      <c r="I511" s="8">
        <v>2</v>
      </c>
      <c r="J511" s="8">
        <v>0</v>
      </c>
      <c r="K511" s="8">
        <v>0</v>
      </c>
      <c r="L511" s="8">
        <v>0</v>
      </c>
      <c r="M511" s="8">
        <v>38</v>
      </c>
      <c r="N511" s="8">
        <v>17</v>
      </c>
      <c r="O511" s="8">
        <v>5</v>
      </c>
      <c r="P511" s="8">
        <v>37</v>
      </c>
      <c r="Q511" s="8">
        <v>15</v>
      </c>
      <c r="R511" s="11">
        <f t="shared" si="31"/>
        <v>48.5</v>
      </c>
      <c r="S511" s="11">
        <f t="shared" si="28"/>
        <v>3.2333333333333334</v>
      </c>
      <c r="T511" s="11">
        <f t="shared" si="29"/>
        <v>1.2933333333333334</v>
      </c>
      <c r="U511" s="11">
        <f t="shared" si="30"/>
        <v>1</v>
      </c>
    </row>
    <row r="512" spans="1:21" ht="20.75" customHeight="1" x14ac:dyDescent="0.35">
      <c r="A512" s="11" t="s">
        <v>94</v>
      </c>
      <c r="B512" s="12" t="s">
        <v>1678</v>
      </c>
      <c r="C512" s="13" t="s">
        <v>1812</v>
      </c>
      <c r="D512" s="11" t="s">
        <v>363</v>
      </c>
      <c r="E512" s="8">
        <v>2</v>
      </c>
      <c r="F512" s="8">
        <v>28</v>
      </c>
      <c r="G512" s="8">
        <v>35</v>
      </c>
      <c r="H512" s="8">
        <v>2</v>
      </c>
      <c r="I512" s="8">
        <v>2</v>
      </c>
      <c r="J512" s="8">
        <v>1</v>
      </c>
      <c r="K512" s="8">
        <v>0</v>
      </c>
      <c r="L512" s="8">
        <v>1</v>
      </c>
      <c r="M512" s="8">
        <v>36</v>
      </c>
      <c r="N512" s="8">
        <v>16</v>
      </c>
      <c r="O512" s="8">
        <v>5</v>
      </c>
      <c r="P512" s="8">
        <v>28</v>
      </c>
      <c r="Q512" s="8">
        <v>9</v>
      </c>
      <c r="R512" s="11">
        <f t="shared" si="31"/>
        <v>49</v>
      </c>
      <c r="S512" s="11">
        <f t="shared" si="28"/>
        <v>3.2666666666666666</v>
      </c>
      <c r="T512" s="11">
        <f t="shared" si="29"/>
        <v>1.3066666666666666</v>
      </c>
      <c r="U512" s="11">
        <f t="shared" si="30"/>
        <v>1</v>
      </c>
    </row>
    <row r="513" spans="1:21" ht="20.75" customHeight="1" x14ac:dyDescent="0.35">
      <c r="A513" s="11" t="s">
        <v>150</v>
      </c>
      <c r="B513" s="12" t="s">
        <v>175</v>
      </c>
      <c r="C513" s="13" t="s">
        <v>1812</v>
      </c>
      <c r="D513" s="11" t="s">
        <v>311</v>
      </c>
      <c r="E513" s="8">
        <v>0</v>
      </c>
      <c r="F513" s="8">
        <v>28</v>
      </c>
      <c r="G513" s="8">
        <v>28</v>
      </c>
      <c r="H513" s="8">
        <v>2</v>
      </c>
      <c r="I513" s="8">
        <v>1</v>
      </c>
      <c r="J513" s="8">
        <v>0</v>
      </c>
      <c r="K513" s="8">
        <v>0</v>
      </c>
      <c r="L513" s="8">
        <v>1</v>
      </c>
      <c r="M513" s="8">
        <v>24</v>
      </c>
      <c r="N513" s="8">
        <v>11</v>
      </c>
      <c r="O513" s="8">
        <v>3</v>
      </c>
      <c r="P513" s="8">
        <v>31</v>
      </c>
      <c r="Q513" s="8">
        <v>9</v>
      </c>
      <c r="R513" s="11">
        <f t="shared" si="31"/>
        <v>53.5</v>
      </c>
      <c r="S513" s="11">
        <f t="shared" si="28"/>
        <v>3.5666666666666669</v>
      </c>
      <c r="T513" s="11">
        <f t="shared" si="29"/>
        <v>1.7833333333333334</v>
      </c>
      <c r="U513" s="11">
        <f t="shared" si="30"/>
        <v>1.7833333333333334</v>
      </c>
    </row>
    <row r="514" spans="1:21" ht="20.75" customHeight="1" x14ac:dyDescent="0.35">
      <c r="A514" s="11" t="s">
        <v>152</v>
      </c>
      <c r="B514" s="12" t="s">
        <v>1981</v>
      </c>
      <c r="C514" s="13" t="s">
        <v>1812</v>
      </c>
      <c r="D514" s="11" t="s">
        <v>314</v>
      </c>
      <c r="E514" s="8">
        <v>2</v>
      </c>
      <c r="F514" s="8">
        <v>26</v>
      </c>
      <c r="G514" s="8">
        <v>33.1</v>
      </c>
      <c r="H514" s="8">
        <v>2</v>
      </c>
      <c r="I514" s="8">
        <v>2</v>
      </c>
      <c r="J514" s="8">
        <v>1</v>
      </c>
      <c r="K514" s="8">
        <v>0</v>
      </c>
      <c r="L514" s="8">
        <v>1</v>
      </c>
      <c r="M514" s="8">
        <v>30</v>
      </c>
      <c r="N514" s="8">
        <v>14</v>
      </c>
      <c r="O514" s="8">
        <v>4</v>
      </c>
      <c r="P514" s="8">
        <v>32</v>
      </c>
      <c r="Q514" s="8">
        <v>14</v>
      </c>
      <c r="R514" s="11">
        <f t="shared" si="31"/>
        <v>50.099999999999994</v>
      </c>
      <c r="S514" s="11">
        <f t="shared" ref="S514:S577" si="32">R514/15</f>
        <v>3.3399999999999994</v>
      </c>
      <c r="T514" s="11">
        <f t="shared" ref="T514:T577" si="33">IF(R514 &gt;= 550,S514*1.35,IF(R514 &gt;= 500,S514*1.3,IF(R514 &gt;= 450,S514*1.25,IF(R514 &gt;= 400,S514*1.2,IF(R514 &gt;= 350,S514*1.1,IF(R514 &gt;= 300,S514,IF(R514 &gt;= 250,S514*0.9,IF(R514 &gt;= 200,S514*0.8,IF(R514 &gt;= 150,S514*0.7,IF(R514 &gt;= 100,S514*0.6,IF(R514 &gt;= 50,S514*0.5,S514*0.4)))))))))))</f>
        <v>1.6699999999999997</v>
      </c>
      <c r="U514" s="11">
        <f t="shared" ref="U514:U577" si="34">IF(T514 &lt; 1.5,1,T514)</f>
        <v>1.6699999999999997</v>
      </c>
    </row>
    <row r="515" spans="1:21" ht="20.75" customHeight="1" x14ac:dyDescent="0.35">
      <c r="A515" s="11" t="s">
        <v>1092</v>
      </c>
      <c r="B515" s="12" t="s">
        <v>1093</v>
      </c>
      <c r="C515" s="13" t="s">
        <v>1812</v>
      </c>
      <c r="D515" s="10"/>
      <c r="E515" s="8">
        <v>0</v>
      </c>
      <c r="F515" s="8">
        <v>34</v>
      </c>
      <c r="G515" s="8">
        <v>34</v>
      </c>
      <c r="H515" s="8">
        <v>2</v>
      </c>
      <c r="I515" s="8">
        <v>2</v>
      </c>
      <c r="J515" s="8">
        <v>0</v>
      </c>
      <c r="K515" s="8">
        <v>0</v>
      </c>
      <c r="L515" s="8">
        <v>0</v>
      </c>
      <c r="M515" s="8">
        <v>29</v>
      </c>
      <c r="N515" s="8">
        <v>15</v>
      </c>
      <c r="O515" s="8">
        <v>4</v>
      </c>
      <c r="P515" s="8">
        <v>38</v>
      </c>
      <c r="Q515" s="8">
        <v>15</v>
      </c>
      <c r="R515" s="11">
        <f t="shared" ref="R515:R578" si="35">G515+(10*H515)-(3*I515)+(3*J515)+(7*K515)+(4*L515)-(0.5*M515)-(0.5*N515)+P515-Q515</f>
        <v>49</v>
      </c>
      <c r="S515" s="11">
        <f t="shared" si="32"/>
        <v>3.2666666666666666</v>
      </c>
      <c r="T515" s="11">
        <f t="shared" si="33"/>
        <v>1.3066666666666666</v>
      </c>
      <c r="U515" s="11">
        <f t="shared" si="34"/>
        <v>1</v>
      </c>
    </row>
    <row r="516" spans="1:21" ht="20.75" customHeight="1" x14ac:dyDescent="0.35">
      <c r="A516" s="11" t="s">
        <v>241</v>
      </c>
      <c r="B516" s="12" t="s">
        <v>1477</v>
      </c>
      <c r="C516" s="13" t="s">
        <v>1812</v>
      </c>
      <c r="D516" s="11" t="s">
        <v>1048</v>
      </c>
      <c r="E516" s="8">
        <v>0</v>
      </c>
      <c r="F516" s="8">
        <v>34</v>
      </c>
      <c r="G516" s="8">
        <v>34</v>
      </c>
      <c r="H516" s="8">
        <v>2</v>
      </c>
      <c r="I516" s="8">
        <v>2</v>
      </c>
      <c r="J516" s="8">
        <v>0</v>
      </c>
      <c r="K516" s="8">
        <v>0</v>
      </c>
      <c r="L516" s="8">
        <v>1</v>
      </c>
      <c r="M516" s="8">
        <v>33</v>
      </c>
      <c r="N516" s="8">
        <v>15</v>
      </c>
      <c r="O516" s="8">
        <v>5</v>
      </c>
      <c r="P516" s="8">
        <v>31</v>
      </c>
      <c r="Q516" s="8">
        <v>10</v>
      </c>
      <c r="R516" s="11">
        <f t="shared" si="35"/>
        <v>49</v>
      </c>
      <c r="S516" s="11">
        <f t="shared" si="32"/>
        <v>3.2666666666666666</v>
      </c>
      <c r="T516" s="11">
        <f t="shared" si="33"/>
        <v>1.3066666666666666</v>
      </c>
      <c r="U516" s="11">
        <f t="shared" si="34"/>
        <v>1</v>
      </c>
    </row>
    <row r="517" spans="1:21" ht="20.75" customHeight="1" x14ac:dyDescent="0.35">
      <c r="A517" s="11" t="s">
        <v>34</v>
      </c>
      <c r="B517" s="12" t="s">
        <v>613</v>
      </c>
      <c r="C517" s="13" t="s">
        <v>1812</v>
      </c>
      <c r="D517" s="11" t="s">
        <v>302</v>
      </c>
      <c r="E517" s="8">
        <v>2</v>
      </c>
      <c r="F517" s="8">
        <v>28</v>
      </c>
      <c r="G517" s="8">
        <v>35</v>
      </c>
      <c r="H517" s="8">
        <v>2</v>
      </c>
      <c r="I517" s="8">
        <v>2</v>
      </c>
      <c r="J517" s="8">
        <v>1</v>
      </c>
      <c r="K517" s="8">
        <v>0</v>
      </c>
      <c r="L517" s="8">
        <v>1</v>
      </c>
      <c r="M517" s="8">
        <v>36</v>
      </c>
      <c r="N517" s="8">
        <v>18</v>
      </c>
      <c r="O517" s="8">
        <v>5</v>
      </c>
      <c r="P517" s="8">
        <v>28</v>
      </c>
      <c r="Q517" s="8">
        <v>11</v>
      </c>
      <c r="R517" s="11">
        <f t="shared" si="35"/>
        <v>46</v>
      </c>
      <c r="S517" s="11">
        <f t="shared" si="32"/>
        <v>3.0666666666666669</v>
      </c>
      <c r="T517" s="11">
        <f t="shared" si="33"/>
        <v>1.2266666666666668</v>
      </c>
      <c r="U517" s="11">
        <f t="shared" si="34"/>
        <v>1</v>
      </c>
    </row>
    <row r="518" spans="1:21" ht="20.75" customHeight="1" x14ac:dyDescent="0.35">
      <c r="A518" s="11" t="s">
        <v>706</v>
      </c>
      <c r="B518" s="12" t="s">
        <v>1639</v>
      </c>
      <c r="C518" s="13" t="s">
        <v>1812</v>
      </c>
      <c r="D518" s="11" t="s">
        <v>301</v>
      </c>
      <c r="E518" s="8">
        <v>2</v>
      </c>
      <c r="F518" s="8">
        <v>28</v>
      </c>
      <c r="G518" s="8">
        <v>35</v>
      </c>
      <c r="H518" s="8">
        <v>2</v>
      </c>
      <c r="I518" s="8">
        <v>2</v>
      </c>
      <c r="J518" s="8">
        <v>1</v>
      </c>
      <c r="K518" s="8">
        <v>0</v>
      </c>
      <c r="L518" s="8">
        <v>1</v>
      </c>
      <c r="M518" s="8">
        <v>37</v>
      </c>
      <c r="N518" s="8">
        <v>18</v>
      </c>
      <c r="O518" s="8">
        <v>6</v>
      </c>
      <c r="P518" s="8">
        <v>28</v>
      </c>
      <c r="Q518" s="8">
        <v>11</v>
      </c>
      <c r="R518" s="11">
        <f t="shared" si="35"/>
        <v>45.5</v>
      </c>
      <c r="S518" s="11">
        <f t="shared" si="32"/>
        <v>3.0333333333333332</v>
      </c>
      <c r="T518" s="11">
        <f t="shared" si="33"/>
        <v>1.2133333333333334</v>
      </c>
      <c r="U518" s="11">
        <f t="shared" si="34"/>
        <v>1</v>
      </c>
    </row>
    <row r="519" spans="1:21" ht="20.75" customHeight="1" x14ac:dyDescent="0.35">
      <c r="A519" s="11" t="s">
        <v>200</v>
      </c>
      <c r="B519" s="12" t="s">
        <v>130</v>
      </c>
      <c r="C519" s="13" t="s">
        <v>1812</v>
      </c>
      <c r="D519" s="10"/>
      <c r="E519" s="8">
        <v>0</v>
      </c>
      <c r="F519" s="8">
        <v>41</v>
      </c>
      <c r="G519" s="8">
        <v>41</v>
      </c>
      <c r="H519" s="8">
        <v>2</v>
      </c>
      <c r="I519" s="8">
        <v>2</v>
      </c>
      <c r="J519" s="8">
        <v>0</v>
      </c>
      <c r="K519" s="8">
        <v>0</v>
      </c>
      <c r="L519" s="8">
        <v>0</v>
      </c>
      <c r="M519" s="8">
        <v>40</v>
      </c>
      <c r="N519" s="8">
        <v>19</v>
      </c>
      <c r="O519" s="8">
        <v>5</v>
      </c>
      <c r="P519" s="8">
        <v>38</v>
      </c>
      <c r="Q519" s="8">
        <v>19</v>
      </c>
      <c r="R519" s="11">
        <f t="shared" si="35"/>
        <v>44.5</v>
      </c>
      <c r="S519" s="11">
        <f t="shared" si="32"/>
        <v>2.9666666666666668</v>
      </c>
      <c r="T519" s="11">
        <f t="shared" si="33"/>
        <v>1.1866666666666668</v>
      </c>
      <c r="U519" s="11">
        <f t="shared" si="34"/>
        <v>1</v>
      </c>
    </row>
    <row r="520" spans="1:21" ht="20.75" customHeight="1" x14ac:dyDescent="0.35">
      <c r="A520" s="11" t="s">
        <v>1823</v>
      </c>
      <c r="B520" s="12" t="s">
        <v>1824</v>
      </c>
      <c r="C520" s="13" t="s">
        <v>1812</v>
      </c>
      <c r="D520" s="11" t="s">
        <v>318</v>
      </c>
      <c r="E520" s="8">
        <v>2</v>
      </c>
      <c r="F520" s="8">
        <v>27</v>
      </c>
      <c r="G520" s="8">
        <v>34</v>
      </c>
      <c r="H520" s="8">
        <v>2</v>
      </c>
      <c r="I520" s="8">
        <v>2</v>
      </c>
      <c r="J520" s="8">
        <v>1</v>
      </c>
      <c r="K520" s="8">
        <v>0</v>
      </c>
      <c r="L520" s="8">
        <v>1</v>
      </c>
      <c r="M520" s="8">
        <v>33</v>
      </c>
      <c r="N520" s="8">
        <v>17</v>
      </c>
      <c r="O520" s="8">
        <v>5</v>
      </c>
      <c r="P520" s="8">
        <v>31</v>
      </c>
      <c r="Q520" s="8">
        <v>15</v>
      </c>
      <c r="R520" s="11">
        <f t="shared" si="35"/>
        <v>46</v>
      </c>
      <c r="S520" s="11">
        <f t="shared" si="32"/>
        <v>3.0666666666666669</v>
      </c>
      <c r="T520" s="11">
        <f t="shared" si="33"/>
        <v>1.2266666666666668</v>
      </c>
      <c r="U520" s="11">
        <f t="shared" si="34"/>
        <v>1</v>
      </c>
    </row>
    <row r="521" spans="1:21" ht="20.75" customHeight="1" x14ac:dyDescent="0.35">
      <c r="A521" s="11" t="s">
        <v>546</v>
      </c>
      <c r="B521" s="12" t="s">
        <v>1460</v>
      </c>
      <c r="C521" s="13" t="s">
        <v>1812</v>
      </c>
      <c r="D521" s="11" t="s">
        <v>309</v>
      </c>
      <c r="E521" s="8">
        <v>2</v>
      </c>
      <c r="F521" s="8">
        <v>25</v>
      </c>
      <c r="G521" s="8">
        <v>32.1</v>
      </c>
      <c r="H521" s="8">
        <v>2</v>
      </c>
      <c r="I521" s="8">
        <v>2</v>
      </c>
      <c r="J521" s="8">
        <v>1</v>
      </c>
      <c r="K521" s="8">
        <v>0</v>
      </c>
      <c r="L521" s="8">
        <v>1</v>
      </c>
      <c r="M521" s="8">
        <v>31</v>
      </c>
      <c r="N521" s="8">
        <v>15</v>
      </c>
      <c r="O521" s="8">
        <v>4</v>
      </c>
      <c r="P521" s="8">
        <v>29</v>
      </c>
      <c r="Q521" s="8">
        <v>12</v>
      </c>
      <c r="R521" s="11">
        <f t="shared" si="35"/>
        <v>47.1</v>
      </c>
      <c r="S521" s="11">
        <f t="shared" si="32"/>
        <v>3.14</v>
      </c>
      <c r="T521" s="11">
        <f t="shared" si="33"/>
        <v>1.2560000000000002</v>
      </c>
      <c r="U521" s="11">
        <f t="shared" si="34"/>
        <v>1</v>
      </c>
    </row>
    <row r="522" spans="1:21" ht="20.75" customHeight="1" x14ac:dyDescent="0.35">
      <c r="A522" s="11" t="s">
        <v>1312</v>
      </c>
      <c r="B522" s="12" t="s">
        <v>2099</v>
      </c>
      <c r="C522" s="13" t="s">
        <v>1812</v>
      </c>
      <c r="D522" s="11" t="s">
        <v>1523</v>
      </c>
      <c r="E522" s="8">
        <v>3</v>
      </c>
      <c r="F522" s="8">
        <v>21</v>
      </c>
      <c r="G522" s="8">
        <v>36.1</v>
      </c>
      <c r="H522" s="8">
        <v>2</v>
      </c>
      <c r="I522" s="8">
        <v>2</v>
      </c>
      <c r="J522" s="8">
        <v>1</v>
      </c>
      <c r="K522" s="8">
        <v>0</v>
      </c>
      <c r="L522" s="8">
        <v>1</v>
      </c>
      <c r="M522" s="8">
        <v>36</v>
      </c>
      <c r="N522" s="8">
        <v>18</v>
      </c>
      <c r="O522" s="8">
        <v>5</v>
      </c>
      <c r="P522" s="8">
        <v>31</v>
      </c>
      <c r="Q522" s="8">
        <v>17</v>
      </c>
      <c r="R522" s="11">
        <f t="shared" si="35"/>
        <v>44.1</v>
      </c>
      <c r="S522" s="11">
        <f t="shared" si="32"/>
        <v>2.94</v>
      </c>
      <c r="T522" s="11">
        <f t="shared" si="33"/>
        <v>1.1759999999999999</v>
      </c>
      <c r="U522" s="11">
        <f t="shared" si="34"/>
        <v>1</v>
      </c>
    </row>
    <row r="523" spans="1:21" ht="20.75" customHeight="1" x14ac:dyDescent="0.35">
      <c r="A523" s="11" t="s">
        <v>1965</v>
      </c>
      <c r="B523" s="12" t="s">
        <v>1966</v>
      </c>
      <c r="C523" s="13" t="s">
        <v>1812</v>
      </c>
      <c r="D523" s="11" t="s">
        <v>323</v>
      </c>
      <c r="E523" s="8">
        <v>0</v>
      </c>
      <c r="F523" s="8">
        <v>38</v>
      </c>
      <c r="G523" s="8">
        <v>38</v>
      </c>
      <c r="H523" s="8">
        <v>2</v>
      </c>
      <c r="I523" s="8">
        <v>2</v>
      </c>
      <c r="J523" s="8">
        <v>0</v>
      </c>
      <c r="K523" s="8">
        <v>0</v>
      </c>
      <c r="L523" s="8">
        <v>1</v>
      </c>
      <c r="M523" s="8">
        <v>39</v>
      </c>
      <c r="N523" s="8">
        <v>19</v>
      </c>
      <c r="O523" s="8">
        <v>5</v>
      </c>
      <c r="P523" s="8">
        <v>29</v>
      </c>
      <c r="Q523" s="8">
        <v>13</v>
      </c>
      <c r="R523" s="11">
        <f t="shared" si="35"/>
        <v>43</v>
      </c>
      <c r="S523" s="11">
        <f t="shared" si="32"/>
        <v>2.8666666666666667</v>
      </c>
      <c r="T523" s="11">
        <f t="shared" si="33"/>
        <v>1.1466666666666667</v>
      </c>
      <c r="U523" s="11">
        <f t="shared" si="34"/>
        <v>1</v>
      </c>
    </row>
    <row r="524" spans="1:21" ht="20.75" customHeight="1" x14ac:dyDescent="0.35">
      <c r="A524" s="11" t="s">
        <v>1193</v>
      </c>
      <c r="B524" s="12" t="s">
        <v>1356</v>
      </c>
      <c r="C524" s="13" t="s">
        <v>1812</v>
      </c>
      <c r="D524" s="11" t="s">
        <v>1049</v>
      </c>
      <c r="E524" s="8">
        <v>0</v>
      </c>
      <c r="F524" s="8">
        <v>34</v>
      </c>
      <c r="G524" s="8">
        <v>34</v>
      </c>
      <c r="H524" s="8">
        <v>2</v>
      </c>
      <c r="I524" s="8">
        <v>2</v>
      </c>
      <c r="J524" s="8">
        <v>0</v>
      </c>
      <c r="K524" s="8">
        <v>0</v>
      </c>
      <c r="L524" s="8">
        <v>1</v>
      </c>
      <c r="M524" s="8">
        <v>34</v>
      </c>
      <c r="N524" s="8">
        <v>15</v>
      </c>
      <c r="O524" s="8">
        <v>4</v>
      </c>
      <c r="P524" s="8">
        <v>30</v>
      </c>
      <c r="Q524" s="8">
        <v>11</v>
      </c>
      <c r="R524" s="11">
        <f t="shared" si="35"/>
        <v>46.5</v>
      </c>
      <c r="S524" s="11">
        <f t="shared" si="32"/>
        <v>3.1</v>
      </c>
      <c r="T524" s="11">
        <f t="shared" si="33"/>
        <v>1.2400000000000002</v>
      </c>
      <c r="U524" s="11">
        <f t="shared" si="34"/>
        <v>1</v>
      </c>
    </row>
    <row r="525" spans="1:21" ht="20.75" customHeight="1" x14ac:dyDescent="0.35">
      <c r="A525" s="11" t="s">
        <v>1370</v>
      </c>
      <c r="B525" s="12" t="s">
        <v>1152</v>
      </c>
      <c r="C525" s="13" t="s">
        <v>1812</v>
      </c>
      <c r="D525" s="11" t="s">
        <v>1049</v>
      </c>
      <c r="E525" s="8">
        <v>2</v>
      </c>
      <c r="F525" s="8">
        <v>23</v>
      </c>
      <c r="G525" s="8">
        <v>30</v>
      </c>
      <c r="H525" s="8">
        <v>2</v>
      </c>
      <c r="I525" s="8">
        <v>2</v>
      </c>
      <c r="J525" s="8">
        <v>1</v>
      </c>
      <c r="K525" s="8">
        <v>0</v>
      </c>
      <c r="L525" s="8">
        <v>1</v>
      </c>
      <c r="M525" s="8">
        <v>29</v>
      </c>
      <c r="N525" s="8">
        <v>13</v>
      </c>
      <c r="O525" s="8">
        <v>3</v>
      </c>
      <c r="P525" s="8">
        <v>27</v>
      </c>
      <c r="Q525" s="8">
        <v>9</v>
      </c>
      <c r="R525" s="11">
        <f t="shared" si="35"/>
        <v>48</v>
      </c>
      <c r="S525" s="11">
        <f t="shared" si="32"/>
        <v>3.2</v>
      </c>
      <c r="T525" s="11">
        <f t="shared" si="33"/>
        <v>1.2800000000000002</v>
      </c>
      <c r="U525" s="11">
        <f t="shared" si="34"/>
        <v>1</v>
      </c>
    </row>
    <row r="526" spans="1:21" ht="20.75" customHeight="1" x14ac:dyDescent="0.35">
      <c r="A526" s="11" t="s">
        <v>284</v>
      </c>
      <c r="B526" s="12" t="s">
        <v>271</v>
      </c>
      <c r="C526" s="13" t="s">
        <v>1812</v>
      </c>
      <c r="D526" s="11" t="s">
        <v>305</v>
      </c>
      <c r="E526" s="8">
        <v>0</v>
      </c>
      <c r="F526" s="8">
        <v>32</v>
      </c>
      <c r="G526" s="8">
        <v>32</v>
      </c>
      <c r="H526" s="8">
        <v>2</v>
      </c>
      <c r="I526" s="8">
        <v>2</v>
      </c>
      <c r="J526" s="8">
        <v>0</v>
      </c>
      <c r="K526" s="8">
        <v>0</v>
      </c>
      <c r="L526" s="8">
        <v>1</v>
      </c>
      <c r="M526" s="8">
        <v>30</v>
      </c>
      <c r="N526" s="8">
        <v>14</v>
      </c>
      <c r="O526" s="8">
        <v>4</v>
      </c>
      <c r="P526" s="8">
        <v>33</v>
      </c>
      <c r="Q526" s="8">
        <v>14</v>
      </c>
      <c r="R526" s="11">
        <f t="shared" si="35"/>
        <v>47</v>
      </c>
      <c r="S526" s="11">
        <f t="shared" si="32"/>
        <v>3.1333333333333333</v>
      </c>
      <c r="T526" s="11">
        <f t="shared" si="33"/>
        <v>1.2533333333333334</v>
      </c>
      <c r="U526" s="11">
        <f t="shared" si="34"/>
        <v>1</v>
      </c>
    </row>
    <row r="527" spans="1:21" ht="20.75" customHeight="1" x14ac:dyDescent="0.35">
      <c r="A527" s="11" t="s">
        <v>64</v>
      </c>
      <c r="B527" s="12" t="s">
        <v>1634</v>
      </c>
      <c r="C527" s="13" t="s">
        <v>1812</v>
      </c>
      <c r="D527" s="11" t="s">
        <v>303</v>
      </c>
      <c r="E527" s="8">
        <v>0</v>
      </c>
      <c r="F527" s="8">
        <v>40</v>
      </c>
      <c r="G527" s="8">
        <v>40</v>
      </c>
      <c r="H527" s="8">
        <v>2</v>
      </c>
      <c r="I527" s="8">
        <v>2</v>
      </c>
      <c r="J527" s="8">
        <v>0</v>
      </c>
      <c r="K527" s="8">
        <v>0</v>
      </c>
      <c r="L527" s="8">
        <v>1</v>
      </c>
      <c r="M527" s="8">
        <v>40</v>
      </c>
      <c r="N527" s="8">
        <v>18</v>
      </c>
      <c r="O527" s="8">
        <v>4</v>
      </c>
      <c r="P527" s="8">
        <v>32</v>
      </c>
      <c r="Q527" s="8">
        <v>18</v>
      </c>
      <c r="R527" s="11">
        <f t="shared" si="35"/>
        <v>43</v>
      </c>
      <c r="S527" s="11">
        <f t="shared" si="32"/>
        <v>2.8666666666666667</v>
      </c>
      <c r="T527" s="11">
        <f t="shared" si="33"/>
        <v>1.1466666666666667</v>
      </c>
      <c r="U527" s="11">
        <f t="shared" si="34"/>
        <v>1</v>
      </c>
    </row>
    <row r="528" spans="1:21" ht="20.75" customHeight="1" x14ac:dyDescent="0.35">
      <c r="A528" s="11" t="s">
        <v>99</v>
      </c>
      <c r="B528" s="12" t="s">
        <v>1930</v>
      </c>
      <c r="C528" s="13" t="s">
        <v>1812</v>
      </c>
      <c r="D528" s="11" t="s">
        <v>303</v>
      </c>
      <c r="E528" s="8">
        <v>0</v>
      </c>
      <c r="F528" s="8">
        <v>38</v>
      </c>
      <c r="G528" s="8">
        <v>38</v>
      </c>
      <c r="H528" s="8">
        <v>2</v>
      </c>
      <c r="I528" s="8">
        <v>2</v>
      </c>
      <c r="J528" s="8">
        <v>0</v>
      </c>
      <c r="K528" s="8">
        <v>0</v>
      </c>
      <c r="L528" s="8">
        <v>1</v>
      </c>
      <c r="M528" s="8">
        <v>38</v>
      </c>
      <c r="N528" s="8">
        <v>17</v>
      </c>
      <c r="O528" s="8">
        <v>4</v>
      </c>
      <c r="P528" s="8">
        <v>29</v>
      </c>
      <c r="Q528" s="8">
        <v>14</v>
      </c>
      <c r="R528" s="11">
        <f t="shared" si="35"/>
        <v>43.5</v>
      </c>
      <c r="S528" s="11">
        <f t="shared" si="32"/>
        <v>2.9</v>
      </c>
      <c r="T528" s="11">
        <f t="shared" si="33"/>
        <v>1.1599999999999999</v>
      </c>
      <c r="U528" s="11">
        <f t="shared" si="34"/>
        <v>1</v>
      </c>
    </row>
    <row r="529" spans="1:21" ht="20.75" customHeight="1" x14ac:dyDescent="0.35">
      <c r="A529" s="11" t="s">
        <v>143</v>
      </c>
      <c r="B529" s="12" t="s">
        <v>2100</v>
      </c>
      <c r="C529" s="13" t="s">
        <v>1812</v>
      </c>
      <c r="D529" s="11" t="s">
        <v>296</v>
      </c>
      <c r="E529" s="8">
        <v>3</v>
      </c>
      <c r="F529" s="8">
        <v>15</v>
      </c>
      <c r="G529" s="8">
        <v>30.1</v>
      </c>
      <c r="H529" s="8">
        <v>2</v>
      </c>
      <c r="I529" s="8">
        <v>2</v>
      </c>
      <c r="J529" s="8">
        <v>1</v>
      </c>
      <c r="K529" s="8">
        <v>0</v>
      </c>
      <c r="L529" s="8">
        <v>1</v>
      </c>
      <c r="M529" s="8">
        <v>29</v>
      </c>
      <c r="N529" s="8">
        <v>15</v>
      </c>
      <c r="O529" s="8">
        <v>4</v>
      </c>
      <c r="P529" s="8">
        <v>28</v>
      </c>
      <c r="Q529" s="8">
        <v>13</v>
      </c>
      <c r="R529" s="11">
        <f t="shared" si="35"/>
        <v>44.1</v>
      </c>
      <c r="S529" s="11">
        <f t="shared" si="32"/>
        <v>2.94</v>
      </c>
      <c r="T529" s="11">
        <f t="shared" si="33"/>
        <v>1.1759999999999999</v>
      </c>
      <c r="U529" s="11">
        <f t="shared" si="34"/>
        <v>1</v>
      </c>
    </row>
    <row r="530" spans="1:21" ht="20.75" customHeight="1" x14ac:dyDescent="0.35">
      <c r="A530" s="11" t="s">
        <v>212</v>
      </c>
      <c r="B530" s="12" t="s">
        <v>806</v>
      </c>
      <c r="C530" s="13" t="s">
        <v>1812</v>
      </c>
      <c r="D530" s="10"/>
      <c r="E530" s="8">
        <v>0</v>
      </c>
      <c r="F530" s="8">
        <v>40</v>
      </c>
      <c r="G530" s="8">
        <v>40</v>
      </c>
      <c r="H530" s="8">
        <v>2</v>
      </c>
      <c r="I530" s="8">
        <v>2</v>
      </c>
      <c r="J530" s="8">
        <v>0</v>
      </c>
      <c r="K530" s="8">
        <v>0</v>
      </c>
      <c r="L530" s="8">
        <v>0</v>
      </c>
      <c r="M530" s="8">
        <v>41</v>
      </c>
      <c r="N530" s="8">
        <v>18</v>
      </c>
      <c r="O530" s="8">
        <v>4</v>
      </c>
      <c r="P530" s="8">
        <v>30</v>
      </c>
      <c r="Q530" s="8">
        <v>14</v>
      </c>
      <c r="R530" s="11">
        <f t="shared" si="35"/>
        <v>40.5</v>
      </c>
      <c r="S530" s="11">
        <f t="shared" si="32"/>
        <v>2.7</v>
      </c>
      <c r="T530" s="11">
        <f t="shared" si="33"/>
        <v>1.08</v>
      </c>
      <c r="U530" s="11">
        <f t="shared" si="34"/>
        <v>1</v>
      </c>
    </row>
    <row r="531" spans="1:21" ht="20.75" customHeight="1" x14ac:dyDescent="0.35">
      <c r="A531" s="11" t="s">
        <v>393</v>
      </c>
      <c r="B531" s="12" t="s">
        <v>1798</v>
      </c>
      <c r="C531" s="13" t="s">
        <v>1812</v>
      </c>
      <c r="D531" s="11" t="s">
        <v>1049</v>
      </c>
      <c r="E531" s="8">
        <v>3</v>
      </c>
      <c r="F531" s="8">
        <v>15</v>
      </c>
      <c r="G531" s="8">
        <v>30</v>
      </c>
      <c r="H531" s="8">
        <v>2</v>
      </c>
      <c r="I531" s="8">
        <v>2</v>
      </c>
      <c r="J531" s="8">
        <v>1</v>
      </c>
      <c r="K531" s="8">
        <v>0</v>
      </c>
      <c r="L531" s="8">
        <v>1</v>
      </c>
      <c r="M531" s="8">
        <v>30</v>
      </c>
      <c r="N531" s="8">
        <v>14</v>
      </c>
      <c r="O531" s="8">
        <v>4</v>
      </c>
      <c r="P531" s="8">
        <v>25</v>
      </c>
      <c r="Q531" s="8">
        <v>10</v>
      </c>
      <c r="R531" s="11">
        <f t="shared" si="35"/>
        <v>44</v>
      </c>
      <c r="S531" s="11">
        <f t="shared" si="32"/>
        <v>2.9333333333333331</v>
      </c>
      <c r="T531" s="11">
        <f t="shared" si="33"/>
        <v>1.1733333333333333</v>
      </c>
      <c r="U531" s="11">
        <f t="shared" si="34"/>
        <v>1</v>
      </c>
    </row>
    <row r="532" spans="1:21" ht="20.75" customHeight="1" x14ac:dyDescent="0.35">
      <c r="A532" s="11" t="s">
        <v>890</v>
      </c>
      <c r="B532" s="12" t="s">
        <v>1082</v>
      </c>
      <c r="C532" s="13" t="s">
        <v>1812</v>
      </c>
      <c r="D532" s="11" t="s">
        <v>296</v>
      </c>
      <c r="E532" s="8">
        <v>0</v>
      </c>
      <c r="F532" s="8">
        <v>34</v>
      </c>
      <c r="G532" s="8">
        <v>34</v>
      </c>
      <c r="H532" s="8">
        <v>2</v>
      </c>
      <c r="I532" s="8">
        <v>2</v>
      </c>
      <c r="J532" s="8">
        <v>0</v>
      </c>
      <c r="K532" s="8">
        <v>0</v>
      </c>
      <c r="L532" s="8">
        <v>1</v>
      </c>
      <c r="M532" s="8">
        <v>33</v>
      </c>
      <c r="N532" s="8">
        <v>15</v>
      </c>
      <c r="O532" s="8">
        <v>4</v>
      </c>
      <c r="P532" s="8">
        <v>30</v>
      </c>
      <c r="Q532" s="8">
        <v>15</v>
      </c>
      <c r="R532" s="11">
        <f t="shared" si="35"/>
        <v>43</v>
      </c>
      <c r="S532" s="11">
        <f t="shared" si="32"/>
        <v>2.8666666666666667</v>
      </c>
      <c r="T532" s="11">
        <f t="shared" si="33"/>
        <v>1.1466666666666667</v>
      </c>
      <c r="U532" s="11">
        <f t="shared" si="34"/>
        <v>1</v>
      </c>
    </row>
    <row r="533" spans="1:21" ht="20.75" customHeight="1" x14ac:dyDescent="0.35">
      <c r="A533" s="11" t="s">
        <v>131</v>
      </c>
      <c r="B533" s="12" t="s">
        <v>440</v>
      </c>
      <c r="C533" s="13" t="s">
        <v>1812</v>
      </c>
      <c r="D533" s="11" t="s">
        <v>318</v>
      </c>
      <c r="E533" s="8">
        <v>3</v>
      </c>
      <c r="F533" s="8">
        <v>15</v>
      </c>
      <c r="G533" s="8">
        <v>30.1</v>
      </c>
      <c r="H533" s="8">
        <v>2</v>
      </c>
      <c r="I533" s="8">
        <v>2</v>
      </c>
      <c r="J533" s="8">
        <v>1</v>
      </c>
      <c r="K533" s="8">
        <v>0</v>
      </c>
      <c r="L533" s="8">
        <v>1</v>
      </c>
      <c r="M533" s="8">
        <v>32</v>
      </c>
      <c r="N533" s="8">
        <v>15</v>
      </c>
      <c r="O533" s="8">
        <v>5</v>
      </c>
      <c r="P533" s="8">
        <v>23</v>
      </c>
      <c r="Q533" s="8">
        <v>8</v>
      </c>
      <c r="R533" s="11">
        <f t="shared" si="35"/>
        <v>42.6</v>
      </c>
      <c r="S533" s="11">
        <f t="shared" si="32"/>
        <v>2.8400000000000003</v>
      </c>
      <c r="T533" s="11">
        <f t="shared" si="33"/>
        <v>1.1360000000000001</v>
      </c>
      <c r="U533" s="11">
        <f t="shared" si="34"/>
        <v>1</v>
      </c>
    </row>
    <row r="534" spans="1:21" ht="20.75" customHeight="1" x14ac:dyDescent="0.35">
      <c r="A534" s="11" t="s">
        <v>253</v>
      </c>
      <c r="B534" s="12" t="s">
        <v>793</v>
      </c>
      <c r="C534" s="13" t="s">
        <v>1812</v>
      </c>
      <c r="D534" s="11" t="s">
        <v>317</v>
      </c>
      <c r="E534" s="8">
        <v>0</v>
      </c>
      <c r="F534" s="8">
        <v>31</v>
      </c>
      <c r="G534" s="8">
        <v>31</v>
      </c>
      <c r="H534" s="8">
        <v>2</v>
      </c>
      <c r="I534" s="8">
        <v>1</v>
      </c>
      <c r="J534" s="8">
        <v>0</v>
      </c>
      <c r="K534" s="8">
        <v>0</v>
      </c>
      <c r="L534" s="8">
        <v>1</v>
      </c>
      <c r="M534" s="8">
        <v>31</v>
      </c>
      <c r="N534" s="8">
        <v>14</v>
      </c>
      <c r="O534" s="8">
        <v>3</v>
      </c>
      <c r="P534" s="8">
        <v>25</v>
      </c>
      <c r="Q534" s="8">
        <v>11</v>
      </c>
      <c r="R534" s="11">
        <f t="shared" si="35"/>
        <v>43.5</v>
      </c>
      <c r="S534" s="11">
        <f t="shared" si="32"/>
        <v>2.9</v>
      </c>
      <c r="T534" s="11">
        <f t="shared" si="33"/>
        <v>1.1599999999999999</v>
      </c>
      <c r="U534" s="11">
        <f t="shared" si="34"/>
        <v>1</v>
      </c>
    </row>
    <row r="535" spans="1:21" ht="20.75" customHeight="1" x14ac:dyDescent="0.35">
      <c r="A535" s="11" t="s">
        <v>1248</v>
      </c>
      <c r="B535" s="12" t="s">
        <v>1098</v>
      </c>
      <c r="C535" s="13" t="s">
        <v>1812</v>
      </c>
      <c r="D535" s="11" t="s">
        <v>315</v>
      </c>
      <c r="E535" s="8">
        <v>0</v>
      </c>
      <c r="F535" s="8">
        <v>34</v>
      </c>
      <c r="G535" s="8">
        <v>34</v>
      </c>
      <c r="H535" s="8">
        <v>2</v>
      </c>
      <c r="I535" s="8">
        <v>2</v>
      </c>
      <c r="J535" s="8">
        <v>0</v>
      </c>
      <c r="K535" s="8">
        <v>0</v>
      </c>
      <c r="L535" s="8">
        <v>1</v>
      </c>
      <c r="M535" s="8">
        <v>34</v>
      </c>
      <c r="N535" s="8">
        <v>15</v>
      </c>
      <c r="O535" s="8">
        <v>4</v>
      </c>
      <c r="P535" s="8">
        <v>28</v>
      </c>
      <c r="Q535" s="8">
        <v>13</v>
      </c>
      <c r="R535" s="11">
        <f t="shared" si="35"/>
        <v>42.5</v>
      </c>
      <c r="S535" s="11">
        <f t="shared" si="32"/>
        <v>2.8333333333333335</v>
      </c>
      <c r="T535" s="11">
        <f t="shared" si="33"/>
        <v>1.1333333333333335</v>
      </c>
      <c r="U535" s="11">
        <f t="shared" si="34"/>
        <v>1</v>
      </c>
    </row>
    <row r="536" spans="1:21" ht="20.75" customHeight="1" x14ac:dyDescent="0.35">
      <c r="A536" s="11" t="s">
        <v>54</v>
      </c>
      <c r="B536" s="12" t="s">
        <v>1270</v>
      </c>
      <c r="C536" s="13" t="s">
        <v>1812</v>
      </c>
      <c r="D536" s="11" t="s">
        <v>319</v>
      </c>
      <c r="E536" s="8">
        <v>0</v>
      </c>
      <c r="F536" s="8">
        <v>33</v>
      </c>
      <c r="G536" s="8">
        <v>33</v>
      </c>
      <c r="H536" s="8">
        <v>2</v>
      </c>
      <c r="I536" s="8">
        <v>2</v>
      </c>
      <c r="J536" s="8">
        <v>0</v>
      </c>
      <c r="K536" s="8">
        <v>0</v>
      </c>
      <c r="L536" s="8">
        <v>0</v>
      </c>
      <c r="M536" s="8">
        <v>32</v>
      </c>
      <c r="N536" s="8">
        <v>16</v>
      </c>
      <c r="O536" s="8">
        <v>4</v>
      </c>
      <c r="P536" s="8">
        <v>30</v>
      </c>
      <c r="Q536" s="8">
        <v>12</v>
      </c>
      <c r="R536" s="11">
        <f t="shared" si="35"/>
        <v>41</v>
      </c>
      <c r="S536" s="11">
        <f t="shared" si="32"/>
        <v>2.7333333333333334</v>
      </c>
      <c r="T536" s="11">
        <f t="shared" si="33"/>
        <v>1.0933333333333335</v>
      </c>
      <c r="U536" s="11">
        <f t="shared" si="34"/>
        <v>1</v>
      </c>
    </row>
    <row r="537" spans="1:21" ht="20.75" customHeight="1" x14ac:dyDescent="0.35">
      <c r="A537" s="11" t="s">
        <v>523</v>
      </c>
      <c r="B537" s="12" t="s">
        <v>780</v>
      </c>
      <c r="C537" s="13" t="s">
        <v>1812</v>
      </c>
      <c r="D537" s="10"/>
      <c r="E537" s="8">
        <v>6</v>
      </c>
      <c r="F537" s="8">
        <v>6</v>
      </c>
      <c r="G537" s="8">
        <v>35.200000000000003</v>
      </c>
      <c r="H537" s="8">
        <v>2</v>
      </c>
      <c r="I537" s="8">
        <v>3</v>
      </c>
      <c r="J537" s="8">
        <v>2</v>
      </c>
      <c r="K537" s="8">
        <v>0</v>
      </c>
      <c r="L537" s="8">
        <v>0</v>
      </c>
      <c r="M537" s="8">
        <v>38</v>
      </c>
      <c r="N537" s="8">
        <v>19</v>
      </c>
      <c r="O537" s="8">
        <v>5</v>
      </c>
      <c r="P537" s="8">
        <v>27</v>
      </c>
      <c r="Q537" s="8">
        <v>15</v>
      </c>
      <c r="R537" s="11">
        <f t="shared" si="35"/>
        <v>35.700000000000003</v>
      </c>
      <c r="S537" s="11">
        <f t="shared" si="32"/>
        <v>2.3800000000000003</v>
      </c>
      <c r="T537" s="11">
        <f t="shared" si="33"/>
        <v>0.95200000000000018</v>
      </c>
      <c r="U537" s="11">
        <f t="shared" si="34"/>
        <v>1</v>
      </c>
    </row>
    <row r="538" spans="1:21" ht="20.75" customHeight="1" x14ac:dyDescent="0.35">
      <c r="A538" s="11" t="s">
        <v>831</v>
      </c>
      <c r="B538" s="12" t="s">
        <v>275</v>
      </c>
      <c r="C538" s="13" t="s">
        <v>1812</v>
      </c>
      <c r="D538" s="11" t="s">
        <v>1047</v>
      </c>
      <c r="E538" s="8">
        <v>0</v>
      </c>
      <c r="F538" s="8">
        <v>32</v>
      </c>
      <c r="G538" s="8">
        <v>32</v>
      </c>
      <c r="H538" s="8">
        <v>2</v>
      </c>
      <c r="I538" s="8">
        <v>2</v>
      </c>
      <c r="J538" s="8">
        <v>0</v>
      </c>
      <c r="K538" s="8">
        <v>0</v>
      </c>
      <c r="L538" s="8">
        <v>1</v>
      </c>
      <c r="M538" s="8">
        <v>30</v>
      </c>
      <c r="N538" s="8">
        <v>14</v>
      </c>
      <c r="O538" s="8">
        <v>3</v>
      </c>
      <c r="P538" s="8">
        <v>28</v>
      </c>
      <c r="Q538" s="8">
        <v>16</v>
      </c>
      <c r="R538" s="11">
        <f t="shared" si="35"/>
        <v>40</v>
      </c>
      <c r="S538" s="11">
        <f t="shared" si="32"/>
        <v>2.6666666666666665</v>
      </c>
      <c r="T538" s="11">
        <f t="shared" si="33"/>
        <v>1.0666666666666667</v>
      </c>
      <c r="U538" s="11">
        <f t="shared" si="34"/>
        <v>1</v>
      </c>
    </row>
    <row r="539" spans="1:21" ht="20.75" customHeight="1" x14ac:dyDescent="0.35">
      <c r="A539" s="11" t="s">
        <v>244</v>
      </c>
      <c r="B539" s="12" t="s">
        <v>641</v>
      </c>
      <c r="C539" s="13" t="s">
        <v>1812</v>
      </c>
      <c r="D539" s="11" t="s">
        <v>363</v>
      </c>
      <c r="E539" s="8">
        <v>5</v>
      </c>
      <c r="F539" s="8">
        <v>5</v>
      </c>
      <c r="G539" s="8">
        <v>27.2</v>
      </c>
      <c r="H539" s="8">
        <v>2</v>
      </c>
      <c r="I539" s="8">
        <v>2</v>
      </c>
      <c r="J539" s="8">
        <v>2</v>
      </c>
      <c r="K539" s="8">
        <v>0</v>
      </c>
      <c r="L539" s="8">
        <v>0</v>
      </c>
      <c r="M539" s="8">
        <v>26</v>
      </c>
      <c r="N539" s="8">
        <v>13</v>
      </c>
      <c r="O539" s="8">
        <v>3</v>
      </c>
      <c r="P539" s="8">
        <v>26</v>
      </c>
      <c r="Q539" s="8">
        <v>13</v>
      </c>
      <c r="R539" s="11">
        <f t="shared" si="35"/>
        <v>40.700000000000003</v>
      </c>
      <c r="S539" s="11">
        <f t="shared" si="32"/>
        <v>2.7133333333333334</v>
      </c>
      <c r="T539" s="11">
        <f t="shared" si="33"/>
        <v>1.0853333333333335</v>
      </c>
      <c r="U539" s="11">
        <f t="shared" si="34"/>
        <v>1</v>
      </c>
    </row>
    <row r="540" spans="1:21" ht="20.75" customHeight="1" x14ac:dyDescent="0.35">
      <c r="A540" s="11" t="s">
        <v>243</v>
      </c>
      <c r="B540" s="12" t="s">
        <v>1663</v>
      </c>
      <c r="C540" s="13" t="s">
        <v>1812</v>
      </c>
      <c r="D540" s="11" t="s">
        <v>296</v>
      </c>
      <c r="E540" s="8">
        <v>6</v>
      </c>
      <c r="F540" s="8">
        <v>6</v>
      </c>
      <c r="G540" s="8">
        <v>36.1</v>
      </c>
      <c r="H540" s="8">
        <v>2</v>
      </c>
      <c r="I540" s="8">
        <v>3</v>
      </c>
      <c r="J540" s="8">
        <v>2</v>
      </c>
      <c r="K540" s="8">
        <v>0</v>
      </c>
      <c r="L540" s="8">
        <v>0</v>
      </c>
      <c r="M540" s="8">
        <v>38</v>
      </c>
      <c r="N540" s="8">
        <v>21</v>
      </c>
      <c r="O540" s="8">
        <v>6</v>
      </c>
      <c r="P540" s="8">
        <v>26</v>
      </c>
      <c r="Q540" s="8">
        <v>17</v>
      </c>
      <c r="R540" s="11">
        <f t="shared" si="35"/>
        <v>32.6</v>
      </c>
      <c r="S540" s="11">
        <f t="shared" si="32"/>
        <v>2.1733333333333333</v>
      </c>
      <c r="T540" s="11">
        <f t="shared" si="33"/>
        <v>0.8693333333333334</v>
      </c>
      <c r="U540" s="11">
        <f t="shared" si="34"/>
        <v>1</v>
      </c>
    </row>
    <row r="541" spans="1:21" ht="20.75" customHeight="1" x14ac:dyDescent="0.35">
      <c r="A541" s="11" t="s">
        <v>387</v>
      </c>
      <c r="B541" s="12" t="s">
        <v>1517</v>
      </c>
      <c r="C541" s="13" t="s">
        <v>1812</v>
      </c>
      <c r="D541" s="11" t="s">
        <v>1047</v>
      </c>
      <c r="E541" s="8">
        <v>2</v>
      </c>
      <c r="F541" s="8">
        <v>19</v>
      </c>
      <c r="G541" s="8">
        <v>26</v>
      </c>
      <c r="H541" s="8">
        <v>1</v>
      </c>
      <c r="I541" s="8">
        <v>1</v>
      </c>
      <c r="J541" s="8">
        <v>1</v>
      </c>
      <c r="K541" s="8">
        <v>0</v>
      </c>
      <c r="L541" s="8">
        <v>1</v>
      </c>
      <c r="M541" s="8">
        <v>22</v>
      </c>
      <c r="N541" s="8">
        <v>11</v>
      </c>
      <c r="O541" s="8">
        <v>3</v>
      </c>
      <c r="P541" s="8">
        <v>29</v>
      </c>
      <c r="Q541" s="8">
        <v>11</v>
      </c>
      <c r="R541" s="11">
        <f t="shared" si="35"/>
        <v>41.5</v>
      </c>
      <c r="S541" s="11">
        <f t="shared" si="32"/>
        <v>2.7666666666666666</v>
      </c>
      <c r="T541" s="11">
        <f t="shared" si="33"/>
        <v>1.1066666666666667</v>
      </c>
      <c r="U541" s="11">
        <f t="shared" si="34"/>
        <v>1</v>
      </c>
    </row>
    <row r="542" spans="1:21" ht="20.75" customHeight="1" x14ac:dyDescent="0.35">
      <c r="A542" s="11" t="s">
        <v>27</v>
      </c>
      <c r="B542" s="12" t="s">
        <v>216</v>
      </c>
      <c r="C542" s="13" t="s">
        <v>1812</v>
      </c>
      <c r="D542" s="11" t="s">
        <v>305</v>
      </c>
      <c r="E542" s="8">
        <v>2</v>
      </c>
      <c r="F542" s="8">
        <v>21</v>
      </c>
      <c r="G542" s="8">
        <v>28</v>
      </c>
      <c r="H542" s="8">
        <v>1</v>
      </c>
      <c r="I542" s="8">
        <v>1</v>
      </c>
      <c r="J542" s="8">
        <v>1</v>
      </c>
      <c r="K542" s="8">
        <v>0</v>
      </c>
      <c r="L542" s="8">
        <v>1</v>
      </c>
      <c r="M542" s="8">
        <v>28</v>
      </c>
      <c r="N542" s="8">
        <v>13</v>
      </c>
      <c r="O542" s="8">
        <v>4</v>
      </c>
      <c r="P542" s="8">
        <v>25</v>
      </c>
      <c r="Q542" s="8">
        <v>8</v>
      </c>
      <c r="R542" s="11">
        <f t="shared" si="35"/>
        <v>38.5</v>
      </c>
      <c r="S542" s="11">
        <f t="shared" si="32"/>
        <v>2.5666666666666669</v>
      </c>
      <c r="T542" s="11">
        <f t="shared" si="33"/>
        <v>1.0266666666666668</v>
      </c>
      <c r="U542" s="11">
        <f t="shared" si="34"/>
        <v>1</v>
      </c>
    </row>
    <row r="543" spans="1:21" ht="20.75" customHeight="1" x14ac:dyDescent="0.35">
      <c r="A543" s="11" t="s">
        <v>1144</v>
      </c>
      <c r="B543" s="12" t="s">
        <v>1371</v>
      </c>
      <c r="C543" s="13" t="s">
        <v>1812</v>
      </c>
      <c r="D543" s="11" t="s">
        <v>305</v>
      </c>
      <c r="E543" s="8">
        <v>2</v>
      </c>
      <c r="F543" s="8">
        <v>19</v>
      </c>
      <c r="G543" s="8">
        <v>26</v>
      </c>
      <c r="H543" s="8">
        <v>1</v>
      </c>
      <c r="I543" s="8">
        <v>1</v>
      </c>
      <c r="J543" s="8">
        <v>1</v>
      </c>
      <c r="K543" s="8">
        <v>0</v>
      </c>
      <c r="L543" s="8">
        <v>1</v>
      </c>
      <c r="M543" s="8">
        <v>24</v>
      </c>
      <c r="N543" s="8">
        <v>11</v>
      </c>
      <c r="O543" s="8">
        <v>3</v>
      </c>
      <c r="P543" s="8">
        <v>26</v>
      </c>
      <c r="Q543" s="8">
        <v>9</v>
      </c>
      <c r="R543" s="11">
        <f t="shared" si="35"/>
        <v>39.5</v>
      </c>
      <c r="S543" s="11">
        <f t="shared" si="32"/>
        <v>2.6333333333333333</v>
      </c>
      <c r="T543" s="11">
        <f t="shared" si="33"/>
        <v>1.0533333333333335</v>
      </c>
      <c r="U543" s="11">
        <f t="shared" si="34"/>
        <v>1</v>
      </c>
    </row>
    <row r="544" spans="1:21" ht="20.75" customHeight="1" x14ac:dyDescent="0.35">
      <c r="A544" s="11" t="s">
        <v>158</v>
      </c>
      <c r="B544" s="12" t="s">
        <v>1718</v>
      </c>
      <c r="C544" s="13" t="s">
        <v>1812</v>
      </c>
      <c r="D544" s="11" t="s">
        <v>314</v>
      </c>
      <c r="E544" s="8">
        <v>0</v>
      </c>
      <c r="F544" s="8">
        <v>27</v>
      </c>
      <c r="G544" s="8">
        <v>27</v>
      </c>
      <c r="H544" s="8">
        <v>1</v>
      </c>
      <c r="I544" s="8">
        <v>1</v>
      </c>
      <c r="J544" s="8">
        <v>0</v>
      </c>
      <c r="K544" s="8">
        <v>0</v>
      </c>
      <c r="L544" s="8">
        <v>1</v>
      </c>
      <c r="M544" s="8">
        <v>25</v>
      </c>
      <c r="N544" s="8">
        <v>11</v>
      </c>
      <c r="O544" s="8">
        <v>4</v>
      </c>
      <c r="P544" s="8">
        <v>25</v>
      </c>
      <c r="Q544" s="8">
        <v>6</v>
      </c>
      <c r="R544" s="11">
        <f t="shared" si="35"/>
        <v>39</v>
      </c>
      <c r="S544" s="11">
        <f t="shared" si="32"/>
        <v>2.6</v>
      </c>
      <c r="T544" s="11">
        <f t="shared" si="33"/>
        <v>1.04</v>
      </c>
      <c r="U544" s="11">
        <f t="shared" si="34"/>
        <v>1</v>
      </c>
    </row>
    <row r="545" spans="1:21" ht="20.75" customHeight="1" x14ac:dyDescent="0.35">
      <c r="A545" s="11" t="s">
        <v>127</v>
      </c>
      <c r="B545" s="12" t="s">
        <v>582</v>
      </c>
      <c r="C545" s="13" t="s">
        <v>1812</v>
      </c>
      <c r="D545" s="11" t="s">
        <v>320</v>
      </c>
      <c r="E545" s="8">
        <v>0</v>
      </c>
      <c r="F545" s="8">
        <v>30</v>
      </c>
      <c r="G545" s="8">
        <v>30</v>
      </c>
      <c r="H545" s="8">
        <v>1</v>
      </c>
      <c r="I545" s="8">
        <v>1</v>
      </c>
      <c r="J545" s="8">
        <v>0</v>
      </c>
      <c r="K545" s="8">
        <v>0</v>
      </c>
      <c r="L545" s="8">
        <v>1</v>
      </c>
      <c r="M545" s="8">
        <v>30</v>
      </c>
      <c r="N545" s="8">
        <v>14</v>
      </c>
      <c r="O545" s="8">
        <v>4</v>
      </c>
      <c r="P545" s="8">
        <v>27</v>
      </c>
      <c r="Q545" s="8">
        <v>10</v>
      </c>
      <c r="R545" s="11">
        <f t="shared" si="35"/>
        <v>36</v>
      </c>
      <c r="S545" s="11">
        <f t="shared" si="32"/>
        <v>2.4</v>
      </c>
      <c r="T545" s="11">
        <f t="shared" si="33"/>
        <v>0.96</v>
      </c>
      <c r="U545" s="11">
        <f t="shared" si="34"/>
        <v>1</v>
      </c>
    </row>
    <row r="546" spans="1:21" ht="20.75" customHeight="1" x14ac:dyDescent="0.35">
      <c r="A546" s="11" t="s">
        <v>909</v>
      </c>
      <c r="B546" s="12" t="s">
        <v>1438</v>
      </c>
      <c r="C546" s="13" t="s">
        <v>1812</v>
      </c>
      <c r="D546" s="11" t="s">
        <v>297</v>
      </c>
      <c r="E546" s="8">
        <v>2</v>
      </c>
      <c r="F546" s="8">
        <v>19</v>
      </c>
      <c r="G546" s="8">
        <v>26.1</v>
      </c>
      <c r="H546" s="8">
        <v>1</v>
      </c>
      <c r="I546" s="8">
        <v>1</v>
      </c>
      <c r="J546" s="8">
        <v>1</v>
      </c>
      <c r="K546" s="8">
        <v>0</v>
      </c>
      <c r="L546" s="8">
        <v>1</v>
      </c>
      <c r="M546" s="8">
        <v>25</v>
      </c>
      <c r="N546" s="8">
        <v>11</v>
      </c>
      <c r="O546" s="8">
        <v>3</v>
      </c>
      <c r="P546" s="8">
        <v>25</v>
      </c>
      <c r="Q546" s="8">
        <v>9</v>
      </c>
      <c r="R546" s="11">
        <f t="shared" si="35"/>
        <v>38.1</v>
      </c>
      <c r="S546" s="11">
        <f t="shared" si="32"/>
        <v>2.54</v>
      </c>
      <c r="T546" s="11">
        <f t="shared" si="33"/>
        <v>1.016</v>
      </c>
      <c r="U546" s="11">
        <f t="shared" si="34"/>
        <v>1</v>
      </c>
    </row>
    <row r="547" spans="1:21" ht="20.75" customHeight="1" x14ac:dyDescent="0.35">
      <c r="A547" s="11" t="s">
        <v>77</v>
      </c>
      <c r="B547" s="12" t="s">
        <v>351</v>
      </c>
      <c r="C547" s="13" t="s">
        <v>1812</v>
      </c>
      <c r="D547" s="11" t="s">
        <v>1047</v>
      </c>
      <c r="E547" s="8">
        <v>2</v>
      </c>
      <c r="F547" s="8">
        <v>23</v>
      </c>
      <c r="G547" s="8">
        <v>29.2</v>
      </c>
      <c r="H547" s="8">
        <v>1</v>
      </c>
      <c r="I547" s="8">
        <v>2</v>
      </c>
      <c r="J547" s="8">
        <v>1</v>
      </c>
      <c r="K547" s="8">
        <v>0</v>
      </c>
      <c r="L547" s="8">
        <v>1</v>
      </c>
      <c r="M547" s="8">
        <v>31</v>
      </c>
      <c r="N547" s="8">
        <v>14</v>
      </c>
      <c r="O547" s="8">
        <v>4</v>
      </c>
      <c r="P547" s="8">
        <v>25</v>
      </c>
      <c r="Q547" s="8">
        <v>8</v>
      </c>
      <c r="R547" s="11">
        <f t="shared" si="35"/>
        <v>34.700000000000003</v>
      </c>
      <c r="S547" s="11">
        <f t="shared" si="32"/>
        <v>2.3133333333333335</v>
      </c>
      <c r="T547" s="11">
        <f t="shared" si="33"/>
        <v>0.92533333333333345</v>
      </c>
      <c r="U547" s="11">
        <f t="shared" si="34"/>
        <v>1</v>
      </c>
    </row>
    <row r="548" spans="1:21" ht="20.75" customHeight="1" x14ac:dyDescent="0.35">
      <c r="A548" s="11" t="s">
        <v>73</v>
      </c>
      <c r="B548" s="12" t="s">
        <v>524</v>
      </c>
      <c r="C548" s="13" t="s">
        <v>1812</v>
      </c>
      <c r="D548" s="11" t="s">
        <v>1049</v>
      </c>
      <c r="E548" s="8">
        <v>0</v>
      </c>
      <c r="F548" s="8">
        <v>32</v>
      </c>
      <c r="G548" s="8">
        <v>32</v>
      </c>
      <c r="H548" s="8">
        <v>2</v>
      </c>
      <c r="I548" s="8">
        <v>2</v>
      </c>
      <c r="J548" s="8">
        <v>0</v>
      </c>
      <c r="K548" s="8">
        <v>0</v>
      </c>
      <c r="L548" s="8">
        <v>0</v>
      </c>
      <c r="M548" s="8">
        <v>33</v>
      </c>
      <c r="N548" s="8">
        <v>14</v>
      </c>
      <c r="O548" s="8">
        <v>3</v>
      </c>
      <c r="P548" s="8">
        <v>24</v>
      </c>
      <c r="Q548" s="8">
        <v>12</v>
      </c>
      <c r="R548" s="11">
        <f t="shared" si="35"/>
        <v>34.5</v>
      </c>
      <c r="S548" s="11">
        <f t="shared" si="32"/>
        <v>2.2999999999999998</v>
      </c>
      <c r="T548" s="11">
        <f t="shared" si="33"/>
        <v>0.91999999999999993</v>
      </c>
      <c r="U548" s="11">
        <f t="shared" si="34"/>
        <v>1</v>
      </c>
    </row>
    <row r="549" spans="1:21" ht="20.75" customHeight="1" x14ac:dyDescent="0.35">
      <c r="A549" s="11" t="s">
        <v>37</v>
      </c>
      <c r="B549" s="12" t="s">
        <v>1030</v>
      </c>
      <c r="C549" s="13" t="s">
        <v>1812</v>
      </c>
      <c r="D549" s="11" t="s">
        <v>1049</v>
      </c>
      <c r="E549" s="8">
        <v>0</v>
      </c>
      <c r="F549" s="8">
        <v>28</v>
      </c>
      <c r="G549" s="8">
        <v>28</v>
      </c>
      <c r="H549" s="8">
        <v>1</v>
      </c>
      <c r="I549" s="8">
        <v>1</v>
      </c>
      <c r="J549" s="8">
        <v>0</v>
      </c>
      <c r="K549" s="8">
        <v>0</v>
      </c>
      <c r="L549" s="8">
        <v>1</v>
      </c>
      <c r="M549" s="8">
        <v>28</v>
      </c>
      <c r="N549" s="8">
        <v>11</v>
      </c>
      <c r="O549" s="8">
        <v>3</v>
      </c>
      <c r="P549" s="8">
        <v>25</v>
      </c>
      <c r="Q549" s="8">
        <v>8</v>
      </c>
      <c r="R549" s="11">
        <f t="shared" si="35"/>
        <v>36.5</v>
      </c>
      <c r="S549" s="11">
        <f t="shared" si="32"/>
        <v>2.4333333333333331</v>
      </c>
      <c r="T549" s="11">
        <f t="shared" si="33"/>
        <v>0.97333333333333327</v>
      </c>
      <c r="U549" s="11">
        <f t="shared" si="34"/>
        <v>1</v>
      </c>
    </row>
    <row r="550" spans="1:21" ht="20.75" customHeight="1" x14ac:dyDescent="0.35">
      <c r="A550" s="11" t="s">
        <v>1353</v>
      </c>
      <c r="B550" s="12" t="s">
        <v>2101</v>
      </c>
      <c r="C550" s="13" t="s">
        <v>1812</v>
      </c>
      <c r="D550" s="11" t="s">
        <v>307</v>
      </c>
      <c r="E550" s="8">
        <v>2</v>
      </c>
      <c r="F550" s="8">
        <v>16</v>
      </c>
      <c r="G550" s="8">
        <v>23.1</v>
      </c>
      <c r="H550" s="8">
        <v>1</v>
      </c>
      <c r="I550" s="8">
        <v>1</v>
      </c>
      <c r="J550" s="8">
        <v>1</v>
      </c>
      <c r="K550" s="8">
        <v>0</v>
      </c>
      <c r="L550" s="8">
        <v>1</v>
      </c>
      <c r="M550" s="8">
        <v>20</v>
      </c>
      <c r="N550" s="8">
        <v>10</v>
      </c>
      <c r="O550" s="8">
        <v>3</v>
      </c>
      <c r="P550" s="8">
        <v>25</v>
      </c>
      <c r="Q550" s="8">
        <v>10</v>
      </c>
      <c r="R550" s="11">
        <f t="shared" si="35"/>
        <v>37.1</v>
      </c>
      <c r="S550" s="11">
        <f t="shared" si="32"/>
        <v>2.4733333333333336</v>
      </c>
      <c r="T550" s="11">
        <f t="shared" si="33"/>
        <v>0.98933333333333351</v>
      </c>
      <c r="U550" s="11">
        <f t="shared" si="34"/>
        <v>1</v>
      </c>
    </row>
    <row r="551" spans="1:21" ht="20.75" customHeight="1" x14ac:dyDescent="0.35">
      <c r="A551" s="11" t="s">
        <v>70</v>
      </c>
      <c r="B551" s="12" t="s">
        <v>2102</v>
      </c>
      <c r="C551" s="13" t="s">
        <v>1812</v>
      </c>
      <c r="D551" s="11" t="s">
        <v>304</v>
      </c>
      <c r="E551" s="8">
        <v>2</v>
      </c>
      <c r="F551" s="8">
        <v>20</v>
      </c>
      <c r="G551" s="8">
        <v>27.1</v>
      </c>
      <c r="H551" s="8">
        <v>1</v>
      </c>
      <c r="I551" s="8">
        <v>2</v>
      </c>
      <c r="J551" s="8">
        <v>1</v>
      </c>
      <c r="K551" s="8">
        <v>0</v>
      </c>
      <c r="L551" s="8">
        <v>1</v>
      </c>
      <c r="M551" s="8">
        <v>27</v>
      </c>
      <c r="N551" s="8">
        <v>13</v>
      </c>
      <c r="O551" s="8">
        <v>4</v>
      </c>
      <c r="P551" s="8">
        <v>25</v>
      </c>
      <c r="Q551" s="8">
        <v>9</v>
      </c>
      <c r="R551" s="11">
        <f t="shared" si="35"/>
        <v>34.1</v>
      </c>
      <c r="S551" s="11">
        <f t="shared" si="32"/>
        <v>2.2733333333333334</v>
      </c>
      <c r="T551" s="11">
        <f t="shared" si="33"/>
        <v>0.90933333333333344</v>
      </c>
      <c r="U551" s="11">
        <f t="shared" si="34"/>
        <v>1</v>
      </c>
    </row>
    <row r="552" spans="1:21" ht="20.75" customHeight="1" x14ac:dyDescent="0.35">
      <c r="A552" s="11" t="s">
        <v>212</v>
      </c>
      <c r="B552" s="12" t="s">
        <v>1494</v>
      </c>
      <c r="C552" s="13" t="s">
        <v>1812</v>
      </c>
      <c r="D552" s="11" t="s">
        <v>1523</v>
      </c>
      <c r="E552" s="8">
        <v>0</v>
      </c>
      <c r="F552" s="8">
        <v>30</v>
      </c>
      <c r="G552" s="8">
        <v>30</v>
      </c>
      <c r="H552" s="8">
        <v>1</v>
      </c>
      <c r="I552" s="8">
        <v>2</v>
      </c>
      <c r="J552" s="8">
        <v>0</v>
      </c>
      <c r="K552" s="8">
        <v>0</v>
      </c>
      <c r="L552" s="8">
        <v>1</v>
      </c>
      <c r="M552" s="8">
        <v>31</v>
      </c>
      <c r="N552" s="8">
        <v>15</v>
      </c>
      <c r="O552" s="8">
        <v>5</v>
      </c>
      <c r="P552" s="8">
        <v>24</v>
      </c>
      <c r="Q552" s="8">
        <v>7</v>
      </c>
      <c r="R552" s="11">
        <f t="shared" si="35"/>
        <v>32</v>
      </c>
      <c r="S552" s="11">
        <f t="shared" si="32"/>
        <v>2.1333333333333333</v>
      </c>
      <c r="T552" s="11">
        <f t="shared" si="33"/>
        <v>0.85333333333333339</v>
      </c>
      <c r="U552" s="11">
        <f t="shared" si="34"/>
        <v>1</v>
      </c>
    </row>
    <row r="553" spans="1:21" ht="20.75" customHeight="1" x14ac:dyDescent="0.35">
      <c r="A553" s="11" t="s">
        <v>549</v>
      </c>
      <c r="B553" s="12" t="s">
        <v>1234</v>
      </c>
      <c r="C553" s="13" t="s">
        <v>1812</v>
      </c>
      <c r="D553" s="11" t="s">
        <v>300</v>
      </c>
      <c r="E553" s="8">
        <v>2</v>
      </c>
      <c r="F553" s="8">
        <v>24</v>
      </c>
      <c r="G553" s="8">
        <v>31.1</v>
      </c>
      <c r="H553" s="8">
        <v>1</v>
      </c>
      <c r="I553" s="8">
        <v>2</v>
      </c>
      <c r="J553" s="8">
        <v>1</v>
      </c>
      <c r="K553" s="8">
        <v>0</v>
      </c>
      <c r="L553" s="8">
        <v>1</v>
      </c>
      <c r="M553" s="8">
        <v>35</v>
      </c>
      <c r="N553" s="8">
        <v>17</v>
      </c>
      <c r="O553" s="8">
        <v>5</v>
      </c>
      <c r="P553" s="8">
        <v>24</v>
      </c>
      <c r="Q553" s="8">
        <v>11</v>
      </c>
      <c r="R553" s="11">
        <f t="shared" si="35"/>
        <v>29.1</v>
      </c>
      <c r="S553" s="11">
        <f t="shared" si="32"/>
        <v>1.9400000000000002</v>
      </c>
      <c r="T553" s="11">
        <f t="shared" si="33"/>
        <v>0.77600000000000013</v>
      </c>
      <c r="U553" s="11">
        <f t="shared" si="34"/>
        <v>1</v>
      </c>
    </row>
    <row r="554" spans="1:21" ht="20.75" customHeight="1" x14ac:dyDescent="0.35">
      <c r="A554" s="11" t="s">
        <v>1068</v>
      </c>
      <c r="B554" s="12" t="s">
        <v>1719</v>
      </c>
      <c r="C554" s="13" t="s">
        <v>1812</v>
      </c>
      <c r="D554" s="11" t="s">
        <v>317</v>
      </c>
      <c r="E554" s="8">
        <v>3</v>
      </c>
      <c r="F554" s="8">
        <v>13</v>
      </c>
      <c r="G554" s="8">
        <v>28.1</v>
      </c>
      <c r="H554" s="8">
        <v>1</v>
      </c>
      <c r="I554" s="8">
        <v>2</v>
      </c>
      <c r="J554" s="8">
        <v>1</v>
      </c>
      <c r="K554" s="8">
        <v>0</v>
      </c>
      <c r="L554" s="8">
        <v>1</v>
      </c>
      <c r="M554" s="8">
        <v>29</v>
      </c>
      <c r="N554" s="8">
        <v>15</v>
      </c>
      <c r="O554" s="8">
        <v>5</v>
      </c>
      <c r="P554" s="8">
        <v>23</v>
      </c>
      <c r="Q554" s="8">
        <v>9</v>
      </c>
      <c r="R554" s="11">
        <f t="shared" si="35"/>
        <v>31.1</v>
      </c>
      <c r="S554" s="11">
        <f t="shared" si="32"/>
        <v>2.0733333333333333</v>
      </c>
      <c r="T554" s="11">
        <f t="shared" si="33"/>
        <v>0.82933333333333337</v>
      </c>
      <c r="U554" s="11">
        <f t="shared" si="34"/>
        <v>1</v>
      </c>
    </row>
    <row r="555" spans="1:21" ht="20.75" customHeight="1" x14ac:dyDescent="0.35">
      <c r="A555" s="11" t="s">
        <v>131</v>
      </c>
      <c r="B555" s="12" t="s">
        <v>792</v>
      </c>
      <c r="C555" s="13" t="s">
        <v>1812</v>
      </c>
      <c r="D555" s="11" t="s">
        <v>306</v>
      </c>
      <c r="E555" s="8">
        <v>2</v>
      </c>
      <c r="F555" s="8">
        <v>18</v>
      </c>
      <c r="G555" s="8">
        <v>25</v>
      </c>
      <c r="H555" s="8">
        <v>1</v>
      </c>
      <c r="I555" s="8">
        <v>1</v>
      </c>
      <c r="J555" s="8">
        <v>1</v>
      </c>
      <c r="K555" s="8">
        <v>0</v>
      </c>
      <c r="L555" s="8">
        <v>1</v>
      </c>
      <c r="M555" s="8">
        <v>26</v>
      </c>
      <c r="N555" s="8">
        <v>12</v>
      </c>
      <c r="O555" s="8">
        <v>4</v>
      </c>
      <c r="P555" s="8">
        <v>20</v>
      </c>
      <c r="Q555" s="8">
        <v>6</v>
      </c>
      <c r="R555" s="11">
        <f t="shared" si="35"/>
        <v>34</v>
      </c>
      <c r="S555" s="11">
        <f t="shared" si="32"/>
        <v>2.2666666666666666</v>
      </c>
      <c r="T555" s="11">
        <f t="shared" si="33"/>
        <v>0.90666666666666673</v>
      </c>
      <c r="U555" s="11">
        <f t="shared" si="34"/>
        <v>1</v>
      </c>
    </row>
    <row r="556" spans="1:21" ht="20.75" customHeight="1" x14ac:dyDescent="0.35">
      <c r="A556" s="11" t="s">
        <v>23</v>
      </c>
      <c r="B556" s="12" t="s">
        <v>265</v>
      </c>
      <c r="C556" s="13" t="s">
        <v>1812</v>
      </c>
      <c r="D556" s="11" t="s">
        <v>311</v>
      </c>
      <c r="E556" s="8">
        <v>0</v>
      </c>
      <c r="F556" s="8">
        <v>26</v>
      </c>
      <c r="G556" s="8">
        <v>26</v>
      </c>
      <c r="H556" s="8">
        <v>1</v>
      </c>
      <c r="I556" s="8">
        <v>1</v>
      </c>
      <c r="J556" s="8">
        <v>0</v>
      </c>
      <c r="K556" s="8">
        <v>0</v>
      </c>
      <c r="L556" s="8">
        <v>1</v>
      </c>
      <c r="M556" s="8">
        <v>24</v>
      </c>
      <c r="N556" s="8">
        <v>12</v>
      </c>
      <c r="O556" s="8">
        <v>3</v>
      </c>
      <c r="P556" s="8">
        <v>26</v>
      </c>
      <c r="Q556" s="8">
        <v>11</v>
      </c>
      <c r="R556" s="11">
        <f t="shared" si="35"/>
        <v>34</v>
      </c>
      <c r="S556" s="11">
        <f t="shared" si="32"/>
        <v>2.2666666666666666</v>
      </c>
      <c r="T556" s="11">
        <f t="shared" si="33"/>
        <v>0.90666666666666673</v>
      </c>
      <c r="U556" s="11">
        <f t="shared" si="34"/>
        <v>1</v>
      </c>
    </row>
    <row r="557" spans="1:21" ht="20.75" customHeight="1" x14ac:dyDescent="0.35">
      <c r="A557" s="11" t="s">
        <v>158</v>
      </c>
      <c r="B557" s="12" t="s">
        <v>155</v>
      </c>
      <c r="C557" s="13" t="s">
        <v>1812</v>
      </c>
      <c r="D557" s="11" t="s">
        <v>297</v>
      </c>
      <c r="E557" s="8">
        <v>0</v>
      </c>
      <c r="F557" s="8">
        <v>22</v>
      </c>
      <c r="G557" s="8">
        <v>22</v>
      </c>
      <c r="H557" s="8">
        <v>1</v>
      </c>
      <c r="I557" s="8">
        <v>1</v>
      </c>
      <c r="J557" s="8">
        <v>0</v>
      </c>
      <c r="K557" s="8">
        <v>0</v>
      </c>
      <c r="L557" s="8">
        <v>1</v>
      </c>
      <c r="M557" s="8">
        <v>17</v>
      </c>
      <c r="N557" s="8">
        <v>8</v>
      </c>
      <c r="O557" s="8">
        <v>2</v>
      </c>
      <c r="P557" s="8">
        <v>28</v>
      </c>
      <c r="Q557" s="8">
        <v>11</v>
      </c>
      <c r="R557" s="11">
        <f t="shared" si="35"/>
        <v>37.5</v>
      </c>
      <c r="S557" s="11">
        <f t="shared" si="32"/>
        <v>2.5</v>
      </c>
      <c r="T557" s="11">
        <f t="shared" si="33"/>
        <v>1</v>
      </c>
      <c r="U557" s="11">
        <f t="shared" si="34"/>
        <v>1</v>
      </c>
    </row>
    <row r="558" spans="1:21" ht="20.75" customHeight="1" x14ac:dyDescent="0.35">
      <c r="A558" s="11" t="s">
        <v>119</v>
      </c>
      <c r="B558" s="12" t="s">
        <v>146</v>
      </c>
      <c r="C558" s="13" t="s">
        <v>1812</v>
      </c>
      <c r="D558" s="11" t="s">
        <v>307</v>
      </c>
      <c r="E558" s="8">
        <v>0</v>
      </c>
      <c r="F558" s="8">
        <v>25</v>
      </c>
      <c r="G558" s="8">
        <v>25</v>
      </c>
      <c r="H558" s="8">
        <v>1</v>
      </c>
      <c r="I558" s="8">
        <v>1</v>
      </c>
      <c r="J558" s="8">
        <v>0</v>
      </c>
      <c r="K558" s="8">
        <v>0</v>
      </c>
      <c r="L558" s="8">
        <v>1</v>
      </c>
      <c r="M558" s="8">
        <v>24</v>
      </c>
      <c r="N558" s="8">
        <v>11</v>
      </c>
      <c r="O558" s="8">
        <v>3</v>
      </c>
      <c r="P558" s="8">
        <v>24</v>
      </c>
      <c r="Q558" s="8">
        <v>8</v>
      </c>
      <c r="R558" s="11">
        <f t="shared" si="35"/>
        <v>34.5</v>
      </c>
      <c r="S558" s="11">
        <f t="shared" si="32"/>
        <v>2.2999999999999998</v>
      </c>
      <c r="T558" s="11">
        <f t="shared" si="33"/>
        <v>0.91999999999999993</v>
      </c>
      <c r="U558" s="11">
        <f t="shared" si="34"/>
        <v>1</v>
      </c>
    </row>
    <row r="559" spans="1:21" ht="20.75" customHeight="1" x14ac:dyDescent="0.35">
      <c r="A559" s="11" t="s">
        <v>157</v>
      </c>
      <c r="B559" s="12" t="s">
        <v>1780</v>
      </c>
      <c r="C559" s="13" t="s">
        <v>1812</v>
      </c>
      <c r="D559" s="11" t="s">
        <v>1048</v>
      </c>
      <c r="E559" s="8">
        <v>2</v>
      </c>
      <c r="F559" s="8">
        <v>20</v>
      </c>
      <c r="G559" s="8">
        <v>27.1</v>
      </c>
      <c r="H559" s="8">
        <v>1</v>
      </c>
      <c r="I559" s="8">
        <v>2</v>
      </c>
      <c r="J559" s="8">
        <v>1</v>
      </c>
      <c r="K559" s="8">
        <v>0</v>
      </c>
      <c r="L559" s="8">
        <v>1</v>
      </c>
      <c r="M559" s="8">
        <v>27</v>
      </c>
      <c r="N559" s="8">
        <v>12</v>
      </c>
      <c r="O559" s="8">
        <v>3</v>
      </c>
      <c r="P559" s="8">
        <v>22</v>
      </c>
      <c r="Q559" s="8">
        <v>8</v>
      </c>
      <c r="R559" s="11">
        <f t="shared" si="35"/>
        <v>32.6</v>
      </c>
      <c r="S559" s="11">
        <f t="shared" si="32"/>
        <v>2.1733333333333333</v>
      </c>
      <c r="T559" s="11">
        <f t="shared" si="33"/>
        <v>0.8693333333333334</v>
      </c>
      <c r="U559" s="11">
        <f t="shared" si="34"/>
        <v>1</v>
      </c>
    </row>
    <row r="560" spans="1:21" ht="20.75" customHeight="1" x14ac:dyDescent="0.35">
      <c r="A560" s="11" t="s">
        <v>2103</v>
      </c>
      <c r="B560" s="12" t="s">
        <v>121</v>
      </c>
      <c r="C560" s="13" t="s">
        <v>1812</v>
      </c>
      <c r="D560" s="11" t="s">
        <v>300</v>
      </c>
      <c r="E560" s="8">
        <v>0</v>
      </c>
      <c r="F560" s="8">
        <v>30</v>
      </c>
      <c r="G560" s="8">
        <v>30</v>
      </c>
      <c r="H560" s="8">
        <v>1</v>
      </c>
      <c r="I560" s="8">
        <v>2</v>
      </c>
      <c r="J560" s="8">
        <v>0</v>
      </c>
      <c r="K560" s="8">
        <v>0</v>
      </c>
      <c r="L560" s="8">
        <v>1</v>
      </c>
      <c r="M560" s="8">
        <v>30</v>
      </c>
      <c r="N560" s="8">
        <v>15</v>
      </c>
      <c r="O560" s="8">
        <v>4</v>
      </c>
      <c r="P560" s="8">
        <v>28</v>
      </c>
      <c r="Q560" s="8">
        <v>14</v>
      </c>
      <c r="R560" s="11">
        <f t="shared" si="35"/>
        <v>29.5</v>
      </c>
      <c r="S560" s="11">
        <f t="shared" si="32"/>
        <v>1.9666666666666666</v>
      </c>
      <c r="T560" s="11">
        <f t="shared" si="33"/>
        <v>0.78666666666666663</v>
      </c>
      <c r="U560" s="11">
        <f t="shared" si="34"/>
        <v>1</v>
      </c>
    </row>
    <row r="561" spans="1:21" ht="20.75" customHeight="1" x14ac:dyDescent="0.35">
      <c r="A561" s="11" t="s">
        <v>70</v>
      </c>
      <c r="B561" s="12" t="s">
        <v>906</v>
      </c>
      <c r="C561" s="13" t="s">
        <v>1812</v>
      </c>
      <c r="D561" s="11" t="s">
        <v>323</v>
      </c>
      <c r="E561" s="8">
        <v>0</v>
      </c>
      <c r="F561" s="8">
        <v>26</v>
      </c>
      <c r="G561" s="8">
        <v>26</v>
      </c>
      <c r="H561" s="8">
        <v>1</v>
      </c>
      <c r="I561" s="8">
        <v>1</v>
      </c>
      <c r="J561" s="8">
        <v>0</v>
      </c>
      <c r="K561" s="8">
        <v>0</v>
      </c>
      <c r="L561" s="8">
        <v>1</v>
      </c>
      <c r="M561" s="8">
        <v>25</v>
      </c>
      <c r="N561" s="8">
        <v>12</v>
      </c>
      <c r="O561" s="8">
        <v>4</v>
      </c>
      <c r="P561" s="8">
        <v>23</v>
      </c>
      <c r="Q561" s="8">
        <v>9</v>
      </c>
      <c r="R561" s="11">
        <f t="shared" si="35"/>
        <v>32.5</v>
      </c>
      <c r="S561" s="11">
        <f t="shared" si="32"/>
        <v>2.1666666666666665</v>
      </c>
      <c r="T561" s="11">
        <f t="shared" si="33"/>
        <v>0.8666666666666667</v>
      </c>
      <c r="U561" s="11">
        <f t="shared" si="34"/>
        <v>1</v>
      </c>
    </row>
    <row r="562" spans="1:21" ht="20.75" customHeight="1" x14ac:dyDescent="0.35">
      <c r="A562" s="11" t="s">
        <v>178</v>
      </c>
      <c r="B562" s="12" t="s">
        <v>451</v>
      </c>
      <c r="C562" s="13" t="s">
        <v>1812</v>
      </c>
      <c r="D562" s="11" t="s">
        <v>305</v>
      </c>
      <c r="E562" s="8">
        <v>0</v>
      </c>
      <c r="F562" s="8">
        <v>25</v>
      </c>
      <c r="G562" s="8">
        <v>25</v>
      </c>
      <c r="H562" s="8">
        <v>1</v>
      </c>
      <c r="I562" s="8">
        <v>1</v>
      </c>
      <c r="J562" s="8">
        <v>0</v>
      </c>
      <c r="K562" s="8">
        <v>0</v>
      </c>
      <c r="L562" s="8">
        <v>1</v>
      </c>
      <c r="M562" s="8">
        <v>26</v>
      </c>
      <c r="N562" s="8">
        <v>12</v>
      </c>
      <c r="O562" s="8">
        <v>3</v>
      </c>
      <c r="P562" s="8">
        <v>22</v>
      </c>
      <c r="Q562" s="8">
        <v>7</v>
      </c>
      <c r="R562" s="11">
        <f t="shared" si="35"/>
        <v>32</v>
      </c>
      <c r="S562" s="11">
        <f t="shared" si="32"/>
        <v>2.1333333333333333</v>
      </c>
      <c r="T562" s="11">
        <f t="shared" si="33"/>
        <v>0.85333333333333339</v>
      </c>
      <c r="U562" s="11">
        <f t="shared" si="34"/>
        <v>1</v>
      </c>
    </row>
    <row r="563" spans="1:21" ht="20.75" customHeight="1" x14ac:dyDescent="0.35">
      <c r="A563" s="11" t="s">
        <v>62</v>
      </c>
      <c r="B563" s="12" t="s">
        <v>151</v>
      </c>
      <c r="C563" s="13" t="s">
        <v>1812</v>
      </c>
      <c r="D563" s="10"/>
      <c r="E563" s="8">
        <v>0</v>
      </c>
      <c r="F563" s="8">
        <v>30</v>
      </c>
      <c r="G563" s="8">
        <v>30</v>
      </c>
      <c r="H563" s="8">
        <v>1</v>
      </c>
      <c r="I563" s="8">
        <v>1</v>
      </c>
      <c r="J563" s="8">
        <v>0</v>
      </c>
      <c r="K563" s="8">
        <v>0</v>
      </c>
      <c r="L563" s="8">
        <v>0</v>
      </c>
      <c r="M563" s="8">
        <v>30</v>
      </c>
      <c r="N563" s="8">
        <v>14</v>
      </c>
      <c r="O563" s="8">
        <v>4</v>
      </c>
      <c r="P563" s="8">
        <v>26</v>
      </c>
      <c r="Q563" s="8">
        <v>11</v>
      </c>
      <c r="R563" s="11">
        <f t="shared" si="35"/>
        <v>30</v>
      </c>
      <c r="S563" s="11">
        <f t="shared" si="32"/>
        <v>2</v>
      </c>
      <c r="T563" s="11">
        <f t="shared" si="33"/>
        <v>0.8</v>
      </c>
      <c r="U563" s="11">
        <f t="shared" si="34"/>
        <v>1</v>
      </c>
    </row>
    <row r="564" spans="1:21" ht="20.75" customHeight="1" x14ac:dyDescent="0.35">
      <c r="A564" s="11" t="s">
        <v>388</v>
      </c>
      <c r="B564" s="12" t="s">
        <v>202</v>
      </c>
      <c r="C564" s="13" t="s">
        <v>1812</v>
      </c>
      <c r="D564" s="11" t="s">
        <v>309</v>
      </c>
      <c r="E564" s="8">
        <v>0</v>
      </c>
      <c r="F564" s="8">
        <v>28</v>
      </c>
      <c r="G564" s="8">
        <v>28</v>
      </c>
      <c r="H564" s="8">
        <v>1</v>
      </c>
      <c r="I564" s="8">
        <v>1</v>
      </c>
      <c r="J564" s="8">
        <v>0</v>
      </c>
      <c r="K564" s="8">
        <v>0</v>
      </c>
      <c r="L564" s="8">
        <v>1</v>
      </c>
      <c r="M564" s="8">
        <v>27</v>
      </c>
      <c r="N564" s="8">
        <v>13</v>
      </c>
      <c r="O564" s="8">
        <v>3</v>
      </c>
      <c r="P564" s="8">
        <v>24</v>
      </c>
      <c r="Q564" s="8">
        <v>12</v>
      </c>
      <c r="R564" s="11">
        <f t="shared" si="35"/>
        <v>31</v>
      </c>
      <c r="S564" s="11">
        <f t="shared" si="32"/>
        <v>2.0666666666666669</v>
      </c>
      <c r="T564" s="11">
        <f t="shared" si="33"/>
        <v>0.82666666666666677</v>
      </c>
      <c r="U564" s="11">
        <f t="shared" si="34"/>
        <v>1</v>
      </c>
    </row>
    <row r="565" spans="1:21" ht="20.75" customHeight="1" x14ac:dyDescent="0.35">
      <c r="A565" s="11" t="s">
        <v>137</v>
      </c>
      <c r="B565" s="12" t="s">
        <v>608</v>
      </c>
      <c r="C565" s="13" t="s">
        <v>1812</v>
      </c>
      <c r="D565" s="11" t="s">
        <v>319</v>
      </c>
      <c r="E565" s="8">
        <v>0</v>
      </c>
      <c r="F565" s="8">
        <v>28</v>
      </c>
      <c r="G565" s="8">
        <v>28</v>
      </c>
      <c r="H565" s="8">
        <v>1</v>
      </c>
      <c r="I565" s="8">
        <v>1</v>
      </c>
      <c r="J565" s="8">
        <v>0</v>
      </c>
      <c r="K565" s="8">
        <v>0</v>
      </c>
      <c r="L565" s="8">
        <v>1</v>
      </c>
      <c r="M565" s="8">
        <v>28</v>
      </c>
      <c r="N565" s="8">
        <v>14</v>
      </c>
      <c r="O565" s="8">
        <v>3</v>
      </c>
      <c r="P565" s="8">
        <v>25</v>
      </c>
      <c r="Q565" s="8">
        <v>13</v>
      </c>
      <c r="R565" s="11">
        <f t="shared" si="35"/>
        <v>30</v>
      </c>
      <c r="S565" s="11">
        <f t="shared" si="32"/>
        <v>2</v>
      </c>
      <c r="T565" s="11">
        <f t="shared" si="33"/>
        <v>0.8</v>
      </c>
      <c r="U565" s="11">
        <f t="shared" si="34"/>
        <v>1</v>
      </c>
    </row>
    <row r="566" spans="1:21" ht="20.75" customHeight="1" x14ac:dyDescent="0.35">
      <c r="A566" s="11" t="s">
        <v>1261</v>
      </c>
      <c r="B566" s="12" t="s">
        <v>1915</v>
      </c>
      <c r="C566" s="13" t="s">
        <v>1812</v>
      </c>
      <c r="D566" s="11" t="s">
        <v>316</v>
      </c>
      <c r="E566" s="8">
        <v>0</v>
      </c>
      <c r="F566" s="8">
        <v>30</v>
      </c>
      <c r="G566" s="8">
        <v>30</v>
      </c>
      <c r="H566" s="8">
        <v>1</v>
      </c>
      <c r="I566" s="8">
        <v>2</v>
      </c>
      <c r="J566" s="8">
        <v>0</v>
      </c>
      <c r="K566" s="8">
        <v>0</v>
      </c>
      <c r="L566" s="8">
        <v>1</v>
      </c>
      <c r="M566" s="8">
        <v>30</v>
      </c>
      <c r="N566" s="8">
        <v>14</v>
      </c>
      <c r="O566" s="8">
        <v>4</v>
      </c>
      <c r="P566" s="8">
        <v>24</v>
      </c>
      <c r="Q566" s="8">
        <v>10</v>
      </c>
      <c r="R566" s="11">
        <f t="shared" si="35"/>
        <v>30</v>
      </c>
      <c r="S566" s="11">
        <f t="shared" si="32"/>
        <v>2</v>
      </c>
      <c r="T566" s="11">
        <f t="shared" si="33"/>
        <v>0.8</v>
      </c>
      <c r="U566" s="11">
        <f t="shared" si="34"/>
        <v>1</v>
      </c>
    </row>
    <row r="567" spans="1:21" ht="20.75" customHeight="1" x14ac:dyDescent="0.35">
      <c r="A567" s="11" t="s">
        <v>1920</v>
      </c>
      <c r="B567" s="12" t="s">
        <v>347</v>
      </c>
      <c r="C567" s="13" t="s">
        <v>1812</v>
      </c>
      <c r="D567" s="11" t="s">
        <v>307</v>
      </c>
      <c r="E567" s="8">
        <v>0</v>
      </c>
      <c r="F567" s="8">
        <v>23</v>
      </c>
      <c r="G567" s="8">
        <v>23</v>
      </c>
      <c r="H567" s="8">
        <v>1</v>
      </c>
      <c r="I567" s="8">
        <v>1</v>
      </c>
      <c r="J567" s="8">
        <v>0</v>
      </c>
      <c r="K567" s="8">
        <v>0</v>
      </c>
      <c r="L567" s="8">
        <v>1</v>
      </c>
      <c r="M567" s="8">
        <v>22</v>
      </c>
      <c r="N567" s="8">
        <v>11</v>
      </c>
      <c r="O567" s="8">
        <v>4</v>
      </c>
      <c r="P567" s="8">
        <v>21</v>
      </c>
      <c r="Q567" s="8">
        <v>6</v>
      </c>
      <c r="R567" s="11">
        <f t="shared" si="35"/>
        <v>32.5</v>
      </c>
      <c r="S567" s="11">
        <f t="shared" si="32"/>
        <v>2.1666666666666665</v>
      </c>
      <c r="T567" s="11">
        <f t="shared" si="33"/>
        <v>0.8666666666666667</v>
      </c>
      <c r="U567" s="11">
        <f t="shared" si="34"/>
        <v>1</v>
      </c>
    </row>
    <row r="568" spans="1:21" ht="20.75" customHeight="1" x14ac:dyDescent="0.35">
      <c r="A568" s="11" t="s">
        <v>49</v>
      </c>
      <c r="B568" s="12" t="s">
        <v>1713</v>
      </c>
      <c r="C568" s="13" t="s">
        <v>1812</v>
      </c>
      <c r="D568" s="11" t="s">
        <v>1046</v>
      </c>
      <c r="E568" s="8">
        <v>0</v>
      </c>
      <c r="F568" s="8">
        <v>24</v>
      </c>
      <c r="G568" s="8">
        <v>24</v>
      </c>
      <c r="H568" s="8">
        <v>1</v>
      </c>
      <c r="I568" s="8">
        <v>1</v>
      </c>
      <c r="J568" s="8">
        <v>0</v>
      </c>
      <c r="K568" s="8">
        <v>0</v>
      </c>
      <c r="L568" s="8">
        <v>1</v>
      </c>
      <c r="M568" s="8">
        <v>23</v>
      </c>
      <c r="N568" s="8">
        <v>11</v>
      </c>
      <c r="O568" s="8">
        <v>3</v>
      </c>
      <c r="P568" s="8">
        <v>22</v>
      </c>
      <c r="Q568" s="8">
        <v>8</v>
      </c>
      <c r="R568" s="11">
        <f t="shared" si="35"/>
        <v>32</v>
      </c>
      <c r="S568" s="11">
        <f t="shared" si="32"/>
        <v>2.1333333333333333</v>
      </c>
      <c r="T568" s="11">
        <f t="shared" si="33"/>
        <v>0.85333333333333339</v>
      </c>
      <c r="U568" s="11">
        <f t="shared" si="34"/>
        <v>1</v>
      </c>
    </row>
    <row r="569" spans="1:21" ht="20.75" customHeight="1" x14ac:dyDescent="0.35">
      <c r="A569" s="11" t="s">
        <v>1613</v>
      </c>
      <c r="B569" s="12" t="s">
        <v>2104</v>
      </c>
      <c r="C569" s="13" t="s">
        <v>1812</v>
      </c>
      <c r="D569" s="11" t="s">
        <v>306</v>
      </c>
      <c r="E569" s="8">
        <v>0</v>
      </c>
      <c r="F569" s="8">
        <v>22</v>
      </c>
      <c r="G569" s="8">
        <v>22</v>
      </c>
      <c r="H569" s="8">
        <v>1</v>
      </c>
      <c r="I569" s="8">
        <v>1</v>
      </c>
      <c r="J569" s="8">
        <v>0</v>
      </c>
      <c r="K569" s="8">
        <v>0</v>
      </c>
      <c r="L569" s="8">
        <v>1</v>
      </c>
      <c r="M569" s="8">
        <v>18</v>
      </c>
      <c r="N569" s="8">
        <v>9</v>
      </c>
      <c r="O569" s="8">
        <v>2</v>
      </c>
      <c r="P569" s="8">
        <v>26</v>
      </c>
      <c r="Q569" s="8">
        <v>12</v>
      </c>
      <c r="R569" s="11">
        <f t="shared" si="35"/>
        <v>33.5</v>
      </c>
      <c r="S569" s="11">
        <f t="shared" si="32"/>
        <v>2.2333333333333334</v>
      </c>
      <c r="T569" s="11">
        <f t="shared" si="33"/>
        <v>0.89333333333333342</v>
      </c>
      <c r="U569" s="11">
        <f t="shared" si="34"/>
        <v>1</v>
      </c>
    </row>
    <row r="570" spans="1:21" ht="20.75" customHeight="1" x14ac:dyDescent="0.35">
      <c r="A570" s="11" t="s">
        <v>1337</v>
      </c>
      <c r="B570" s="12" t="s">
        <v>1338</v>
      </c>
      <c r="C570" s="13" t="s">
        <v>1812</v>
      </c>
      <c r="D570" s="11" t="s">
        <v>298</v>
      </c>
      <c r="E570" s="8">
        <v>0</v>
      </c>
      <c r="F570" s="8">
        <v>24</v>
      </c>
      <c r="G570" s="8">
        <v>24</v>
      </c>
      <c r="H570" s="8">
        <v>1</v>
      </c>
      <c r="I570" s="8">
        <v>1</v>
      </c>
      <c r="J570" s="8">
        <v>0</v>
      </c>
      <c r="K570" s="8">
        <v>0</v>
      </c>
      <c r="L570" s="8">
        <v>1</v>
      </c>
      <c r="M570" s="8">
        <v>21</v>
      </c>
      <c r="N570" s="8">
        <v>10</v>
      </c>
      <c r="O570" s="8">
        <v>2</v>
      </c>
      <c r="P570" s="8">
        <v>24</v>
      </c>
      <c r="Q570" s="8">
        <v>11</v>
      </c>
      <c r="R570" s="11">
        <f t="shared" si="35"/>
        <v>32.5</v>
      </c>
      <c r="S570" s="11">
        <f t="shared" si="32"/>
        <v>2.1666666666666665</v>
      </c>
      <c r="T570" s="11">
        <f t="shared" si="33"/>
        <v>0.8666666666666667</v>
      </c>
      <c r="U570" s="11">
        <f t="shared" si="34"/>
        <v>1</v>
      </c>
    </row>
    <row r="571" spans="1:21" ht="20.75" customHeight="1" x14ac:dyDescent="0.35">
      <c r="A571" s="11" t="s">
        <v>1949</v>
      </c>
      <c r="B571" s="12" t="s">
        <v>58</v>
      </c>
      <c r="C571" s="13" t="s">
        <v>1812</v>
      </c>
      <c r="D571" s="11" t="s">
        <v>300</v>
      </c>
      <c r="E571" s="8">
        <v>3</v>
      </c>
      <c r="F571" s="8">
        <v>11</v>
      </c>
      <c r="G571" s="8">
        <v>25.1</v>
      </c>
      <c r="H571" s="8">
        <v>1</v>
      </c>
      <c r="I571" s="8">
        <v>2</v>
      </c>
      <c r="J571" s="8">
        <v>1</v>
      </c>
      <c r="K571" s="8">
        <v>0</v>
      </c>
      <c r="L571" s="8">
        <v>1</v>
      </c>
      <c r="M571" s="8">
        <v>27</v>
      </c>
      <c r="N571" s="8">
        <v>15</v>
      </c>
      <c r="O571" s="8">
        <v>4</v>
      </c>
      <c r="P571" s="8">
        <v>23</v>
      </c>
      <c r="Q571" s="8">
        <v>11</v>
      </c>
      <c r="R571" s="11">
        <f t="shared" si="35"/>
        <v>27.1</v>
      </c>
      <c r="S571" s="11">
        <f t="shared" si="32"/>
        <v>1.8066666666666669</v>
      </c>
      <c r="T571" s="11">
        <f t="shared" si="33"/>
        <v>0.72266666666666679</v>
      </c>
      <c r="U571" s="11">
        <f t="shared" si="34"/>
        <v>1</v>
      </c>
    </row>
    <row r="572" spans="1:21" ht="20.75" customHeight="1" x14ac:dyDescent="0.35">
      <c r="A572" s="11" t="s">
        <v>39</v>
      </c>
      <c r="B572" s="12" t="s">
        <v>451</v>
      </c>
      <c r="C572" s="13" t="s">
        <v>1812</v>
      </c>
      <c r="D572" s="11" t="s">
        <v>320</v>
      </c>
      <c r="E572" s="8">
        <v>0</v>
      </c>
      <c r="F572" s="8">
        <v>22</v>
      </c>
      <c r="G572" s="8">
        <v>22</v>
      </c>
      <c r="H572" s="8">
        <v>1</v>
      </c>
      <c r="I572" s="8">
        <v>1</v>
      </c>
      <c r="J572" s="8">
        <v>0</v>
      </c>
      <c r="K572" s="8">
        <v>0</v>
      </c>
      <c r="L572" s="8">
        <v>1</v>
      </c>
      <c r="M572" s="8">
        <v>21</v>
      </c>
      <c r="N572" s="8">
        <v>9</v>
      </c>
      <c r="O572" s="8">
        <v>3</v>
      </c>
      <c r="P572" s="8">
        <v>22</v>
      </c>
      <c r="Q572" s="8">
        <v>7</v>
      </c>
      <c r="R572" s="11">
        <f t="shared" si="35"/>
        <v>33</v>
      </c>
      <c r="S572" s="11">
        <f t="shared" si="32"/>
        <v>2.2000000000000002</v>
      </c>
      <c r="T572" s="11">
        <f t="shared" si="33"/>
        <v>0.88000000000000012</v>
      </c>
      <c r="U572" s="11">
        <f t="shared" si="34"/>
        <v>1</v>
      </c>
    </row>
    <row r="573" spans="1:21" ht="20.75" customHeight="1" x14ac:dyDescent="0.35">
      <c r="A573" s="11" t="s">
        <v>747</v>
      </c>
      <c r="B573" s="12" t="s">
        <v>762</v>
      </c>
      <c r="C573" s="13" t="s">
        <v>1812</v>
      </c>
      <c r="D573" s="11" t="s">
        <v>298</v>
      </c>
      <c r="E573" s="8">
        <v>2</v>
      </c>
      <c r="F573" s="8">
        <v>14</v>
      </c>
      <c r="G573" s="8">
        <v>21</v>
      </c>
      <c r="H573" s="8">
        <v>1</v>
      </c>
      <c r="I573" s="8">
        <v>1</v>
      </c>
      <c r="J573" s="8">
        <v>1</v>
      </c>
      <c r="K573" s="8">
        <v>0</v>
      </c>
      <c r="L573" s="8">
        <v>1</v>
      </c>
      <c r="M573" s="8">
        <v>20</v>
      </c>
      <c r="N573" s="8">
        <v>9</v>
      </c>
      <c r="O573" s="8">
        <v>3</v>
      </c>
      <c r="P573" s="8">
        <v>19</v>
      </c>
      <c r="Q573" s="8">
        <v>7</v>
      </c>
      <c r="R573" s="11">
        <f t="shared" si="35"/>
        <v>32.5</v>
      </c>
      <c r="S573" s="11">
        <f t="shared" si="32"/>
        <v>2.1666666666666665</v>
      </c>
      <c r="T573" s="11">
        <f t="shared" si="33"/>
        <v>0.8666666666666667</v>
      </c>
      <c r="U573" s="11">
        <f t="shared" si="34"/>
        <v>1</v>
      </c>
    </row>
    <row r="574" spans="1:21" ht="20.75" customHeight="1" x14ac:dyDescent="0.35">
      <c r="A574" s="11" t="s">
        <v>167</v>
      </c>
      <c r="B574" s="12" t="s">
        <v>1903</v>
      </c>
      <c r="C574" s="13" t="s">
        <v>1812</v>
      </c>
      <c r="D574" s="11" t="s">
        <v>296</v>
      </c>
      <c r="E574" s="8">
        <v>5</v>
      </c>
      <c r="F574" s="8">
        <v>5</v>
      </c>
      <c r="G574" s="8">
        <v>27.1</v>
      </c>
      <c r="H574" s="8">
        <v>1</v>
      </c>
      <c r="I574" s="8">
        <v>2</v>
      </c>
      <c r="J574" s="8">
        <v>2</v>
      </c>
      <c r="K574" s="8">
        <v>0</v>
      </c>
      <c r="L574" s="8">
        <v>0</v>
      </c>
      <c r="M574" s="8">
        <v>28</v>
      </c>
      <c r="N574" s="8">
        <v>14</v>
      </c>
      <c r="O574" s="8">
        <v>4</v>
      </c>
      <c r="P574" s="8">
        <v>23</v>
      </c>
      <c r="Q574" s="8">
        <v>12</v>
      </c>
      <c r="R574" s="11">
        <f t="shared" si="35"/>
        <v>27.1</v>
      </c>
      <c r="S574" s="11">
        <f t="shared" si="32"/>
        <v>1.8066666666666669</v>
      </c>
      <c r="T574" s="11">
        <f t="shared" si="33"/>
        <v>0.72266666666666679</v>
      </c>
      <c r="U574" s="11">
        <f t="shared" si="34"/>
        <v>1</v>
      </c>
    </row>
    <row r="575" spans="1:21" ht="20.75" customHeight="1" x14ac:dyDescent="0.35">
      <c r="A575" s="11" t="s">
        <v>191</v>
      </c>
      <c r="B575" s="12" t="s">
        <v>1918</v>
      </c>
      <c r="C575" s="13" t="s">
        <v>1812</v>
      </c>
      <c r="D575" s="11" t="s">
        <v>319</v>
      </c>
      <c r="E575" s="8">
        <v>0</v>
      </c>
      <c r="F575" s="8">
        <v>26</v>
      </c>
      <c r="G575" s="8">
        <v>26</v>
      </c>
      <c r="H575" s="8">
        <v>1</v>
      </c>
      <c r="I575" s="8">
        <v>1</v>
      </c>
      <c r="J575" s="8">
        <v>0</v>
      </c>
      <c r="K575" s="8">
        <v>0</v>
      </c>
      <c r="L575" s="8">
        <v>1</v>
      </c>
      <c r="M575" s="8">
        <v>27</v>
      </c>
      <c r="N575" s="8">
        <v>13</v>
      </c>
      <c r="O575" s="8">
        <v>4</v>
      </c>
      <c r="P575" s="8">
        <v>21</v>
      </c>
      <c r="Q575" s="8">
        <v>10</v>
      </c>
      <c r="R575" s="11">
        <f t="shared" si="35"/>
        <v>28</v>
      </c>
      <c r="S575" s="11">
        <f t="shared" si="32"/>
        <v>1.8666666666666667</v>
      </c>
      <c r="T575" s="11">
        <f t="shared" si="33"/>
        <v>0.7466666666666667</v>
      </c>
      <c r="U575" s="11">
        <f t="shared" si="34"/>
        <v>1</v>
      </c>
    </row>
    <row r="576" spans="1:21" ht="20.75" customHeight="1" x14ac:dyDescent="0.35">
      <c r="A576" s="11" t="s">
        <v>331</v>
      </c>
      <c r="B576" s="12" t="s">
        <v>525</v>
      </c>
      <c r="C576" s="13" t="s">
        <v>1812</v>
      </c>
      <c r="D576" s="11" t="s">
        <v>1050</v>
      </c>
      <c r="E576" s="8">
        <v>0</v>
      </c>
      <c r="F576" s="8">
        <v>22</v>
      </c>
      <c r="G576" s="8">
        <v>22</v>
      </c>
      <c r="H576" s="8">
        <v>1</v>
      </c>
      <c r="I576" s="8">
        <v>1</v>
      </c>
      <c r="J576" s="8">
        <v>0</v>
      </c>
      <c r="K576" s="8">
        <v>0</v>
      </c>
      <c r="L576" s="8">
        <v>1</v>
      </c>
      <c r="M576" s="8">
        <v>20</v>
      </c>
      <c r="N576" s="8">
        <v>11</v>
      </c>
      <c r="O576" s="8">
        <v>3</v>
      </c>
      <c r="P576" s="8">
        <v>22</v>
      </c>
      <c r="Q576" s="8">
        <v>10</v>
      </c>
      <c r="R576" s="11">
        <f t="shared" si="35"/>
        <v>29.5</v>
      </c>
      <c r="S576" s="11">
        <f t="shared" si="32"/>
        <v>1.9666666666666666</v>
      </c>
      <c r="T576" s="11">
        <f t="shared" si="33"/>
        <v>0.78666666666666663</v>
      </c>
      <c r="U576" s="11">
        <f t="shared" si="34"/>
        <v>1</v>
      </c>
    </row>
    <row r="577" spans="1:21" ht="20.75" customHeight="1" x14ac:dyDescent="0.35">
      <c r="A577" s="11" t="s">
        <v>133</v>
      </c>
      <c r="B577" s="12" t="s">
        <v>625</v>
      </c>
      <c r="C577" s="13" t="s">
        <v>1812</v>
      </c>
      <c r="D577" s="11" t="s">
        <v>297</v>
      </c>
      <c r="E577" s="8">
        <v>0</v>
      </c>
      <c r="F577" s="8">
        <v>24</v>
      </c>
      <c r="G577" s="8">
        <v>24</v>
      </c>
      <c r="H577" s="8">
        <v>1</v>
      </c>
      <c r="I577" s="8">
        <v>1</v>
      </c>
      <c r="J577" s="8">
        <v>0</v>
      </c>
      <c r="K577" s="8">
        <v>0</v>
      </c>
      <c r="L577" s="8">
        <v>1</v>
      </c>
      <c r="M577" s="8">
        <v>24</v>
      </c>
      <c r="N577" s="8">
        <v>11</v>
      </c>
      <c r="O577" s="8">
        <v>3</v>
      </c>
      <c r="P577" s="8">
        <v>21</v>
      </c>
      <c r="Q577" s="8">
        <v>9</v>
      </c>
      <c r="R577" s="11">
        <f t="shared" si="35"/>
        <v>29.5</v>
      </c>
      <c r="S577" s="11">
        <f t="shared" si="32"/>
        <v>1.9666666666666666</v>
      </c>
      <c r="T577" s="11">
        <f t="shared" si="33"/>
        <v>0.78666666666666663</v>
      </c>
      <c r="U577" s="11">
        <f t="shared" si="34"/>
        <v>1</v>
      </c>
    </row>
    <row r="578" spans="1:21" ht="20.75" customHeight="1" x14ac:dyDescent="0.35">
      <c r="A578" s="11" t="s">
        <v>777</v>
      </c>
      <c r="B578" s="12" t="s">
        <v>778</v>
      </c>
      <c r="C578" s="13" t="s">
        <v>1812</v>
      </c>
      <c r="D578" s="11" t="s">
        <v>317</v>
      </c>
      <c r="E578" s="8">
        <v>0</v>
      </c>
      <c r="F578" s="8">
        <v>24</v>
      </c>
      <c r="G578" s="8">
        <v>24</v>
      </c>
      <c r="H578" s="8">
        <v>1</v>
      </c>
      <c r="I578" s="8">
        <v>1</v>
      </c>
      <c r="J578" s="8">
        <v>0</v>
      </c>
      <c r="K578" s="8">
        <v>0</v>
      </c>
      <c r="L578" s="8">
        <v>1</v>
      </c>
      <c r="M578" s="8">
        <v>23</v>
      </c>
      <c r="N578" s="8">
        <v>12</v>
      </c>
      <c r="O578" s="8">
        <v>3</v>
      </c>
      <c r="P578" s="8">
        <v>21</v>
      </c>
      <c r="Q578" s="8">
        <v>10</v>
      </c>
      <c r="R578" s="11">
        <f t="shared" si="35"/>
        <v>28.5</v>
      </c>
      <c r="S578" s="11">
        <f t="shared" ref="S578:S641" si="36">R578/15</f>
        <v>1.9</v>
      </c>
      <c r="T578" s="11">
        <f t="shared" ref="T578:T641" si="37">IF(R578 &gt;= 550,S578*1.35,IF(R578 &gt;= 500,S578*1.3,IF(R578 &gt;= 450,S578*1.25,IF(R578 &gt;= 400,S578*1.2,IF(R578 &gt;= 350,S578*1.1,IF(R578 &gt;= 300,S578,IF(R578 &gt;= 250,S578*0.9,IF(R578 &gt;= 200,S578*0.8,IF(R578 &gt;= 150,S578*0.7,IF(R578 &gt;= 100,S578*0.6,IF(R578 &gt;= 50,S578*0.5,S578*0.4)))))))))))</f>
        <v>0.76</v>
      </c>
      <c r="U578" s="11">
        <f t="shared" ref="U578:U641" si="38">IF(T578 &lt; 1.5,1,T578)</f>
        <v>1</v>
      </c>
    </row>
    <row r="579" spans="1:21" ht="20.75" customHeight="1" x14ac:dyDescent="0.35">
      <c r="A579" s="11" t="s">
        <v>1330</v>
      </c>
      <c r="B579" s="12" t="s">
        <v>1331</v>
      </c>
      <c r="C579" s="13" t="s">
        <v>1812</v>
      </c>
      <c r="D579" s="11" t="s">
        <v>311</v>
      </c>
      <c r="E579" s="8">
        <v>2</v>
      </c>
      <c r="F579" s="8">
        <v>14</v>
      </c>
      <c r="G579" s="8">
        <v>20.2</v>
      </c>
      <c r="H579" s="8">
        <v>1</v>
      </c>
      <c r="I579" s="8">
        <v>1</v>
      </c>
      <c r="J579" s="8">
        <v>1</v>
      </c>
      <c r="K579" s="8">
        <v>0</v>
      </c>
      <c r="L579" s="8">
        <v>1</v>
      </c>
      <c r="M579" s="8">
        <v>21</v>
      </c>
      <c r="N579" s="8">
        <v>11</v>
      </c>
      <c r="O579" s="8">
        <v>4</v>
      </c>
      <c r="P579" s="8">
        <v>19</v>
      </c>
      <c r="Q579" s="8">
        <v>8</v>
      </c>
      <c r="R579" s="11">
        <f t="shared" ref="R579:R642" si="39">G579+(10*H579)-(3*I579)+(3*J579)+(7*K579)+(4*L579)-(0.5*M579)-(0.5*N579)+P579-Q579</f>
        <v>29.200000000000003</v>
      </c>
      <c r="S579" s="11">
        <f t="shared" si="36"/>
        <v>1.9466666666666668</v>
      </c>
      <c r="T579" s="11">
        <f t="shared" si="37"/>
        <v>0.77866666666666673</v>
      </c>
      <c r="U579" s="11">
        <f t="shared" si="38"/>
        <v>1</v>
      </c>
    </row>
    <row r="580" spans="1:21" ht="20.75" customHeight="1" x14ac:dyDescent="0.35">
      <c r="A580" s="11" t="s">
        <v>420</v>
      </c>
      <c r="B580" s="12" t="s">
        <v>2105</v>
      </c>
      <c r="C580" s="13" t="s">
        <v>1812</v>
      </c>
      <c r="D580" s="11" t="s">
        <v>318</v>
      </c>
      <c r="E580" s="8">
        <v>0</v>
      </c>
      <c r="F580" s="8">
        <v>22</v>
      </c>
      <c r="G580" s="8">
        <v>22</v>
      </c>
      <c r="H580" s="8">
        <v>1</v>
      </c>
      <c r="I580" s="8">
        <v>1</v>
      </c>
      <c r="J580" s="8">
        <v>0</v>
      </c>
      <c r="K580" s="8">
        <v>0</v>
      </c>
      <c r="L580" s="8">
        <v>1</v>
      </c>
      <c r="M580" s="8">
        <v>20</v>
      </c>
      <c r="N580" s="8">
        <v>10</v>
      </c>
      <c r="O580" s="8">
        <v>3</v>
      </c>
      <c r="P580" s="8">
        <v>22</v>
      </c>
      <c r="Q580" s="8">
        <v>10</v>
      </c>
      <c r="R580" s="11">
        <f t="shared" si="39"/>
        <v>30</v>
      </c>
      <c r="S580" s="11">
        <f t="shared" si="36"/>
        <v>2</v>
      </c>
      <c r="T580" s="11">
        <f t="shared" si="37"/>
        <v>0.8</v>
      </c>
      <c r="U580" s="11">
        <f t="shared" si="38"/>
        <v>1</v>
      </c>
    </row>
    <row r="581" spans="1:21" ht="20.75" customHeight="1" x14ac:dyDescent="0.35">
      <c r="A581" s="11" t="s">
        <v>99</v>
      </c>
      <c r="B581" s="12" t="s">
        <v>224</v>
      </c>
      <c r="C581" s="13" t="s">
        <v>1812</v>
      </c>
      <c r="D581" s="11" t="s">
        <v>1523</v>
      </c>
      <c r="E581" s="8">
        <v>0</v>
      </c>
      <c r="F581" s="8">
        <v>22</v>
      </c>
      <c r="G581" s="8">
        <v>22</v>
      </c>
      <c r="H581" s="8">
        <v>1</v>
      </c>
      <c r="I581" s="8">
        <v>1</v>
      </c>
      <c r="J581" s="8">
        <v>0</v>
      </c>
      <c r="K581" s="8">
        <v>0</v>
      </c>
      <c r="L581" s="8">
        <v>1</v>
      </c>
      <c r="M581" s="8">
        <v>22</v>
      </c>
      <c r="N581" s="8">
        <v>11</v>
      </c>
      <c r="O581" s="8">
        <v>3</v>
      </c>
      <c r="P581" s="8">
        <v>20</v>
      </c>
      <c r="Q581" s="8">
        <v>8</v>
      </c>
      <c r="R581" s="11">
        <f t="shared" si="39"/>
        <v>28.5</v>
      </c>
      <c r="S581" s="11">
        <f t="shared" si="36"/>
        <v>1.9</v>
      </c>
      <c r="T581" s="11">
        <f t="shared" si="37"/>
        <v>0.76</v>
      </c>
      <c r="U581" s="11">
        <f t="shared" si="38"/>
        <v>1</v>
      </c>
    </row>
    <row r="582" spans="1:21" ht="20.75" customHeight="1" x14ac:dyDescent="0.35">
      <c r="A582" s="11" t="s">
        <v>157</v>
      </c>
      <c r="B582" s="12" t="s">
        <v>256</v>
      </c>
      <c r="C582" s="13" t="s">
        <v>1812</v>
      </c>
      <c r="D582" s="11" t="s">
        <v>320</v>
      </c>
      <c r="E582" s="8">
        <v>0</v>
      </c>
      <c r="F582" s="8">
        <v>18</v>
      </c>
      <c r="G582" s="8">
        <v>18</v>
      </c>
      <c r="H582" s="8">
        <v>1</v>
      </c>
      <c r="I582" s="8">
        <v>1</v>
      </c>
      <c r="J582" s="8">
        <v>0</v>
      </c>
      <c r="K582" s="8">
        <v>0</v>
      </c>
      <c r="L582" s="8">
        <v>1</v>
      </c>
      <c r="M582" s="8">
        <v>16</v>
      </c>
      <c r="N582" s="8">
        <v>8</v>
      </c>
      <c r="O582" s="8">
        <v>2</v>
      </c>
      <c r="P582" s="8">
        <v>20</v>
      </c>
      <c r="Q582" s="8">
        <v>6</v>
      </c>
      <c r="R582" s="11">
        <f t="shared" si="39"/>
        <v>31</v>
      </c>
      <c r="S582" s="11">
        <f t="shared" si="36"/>
        <v>2.0666666666666669</v>
      </c>
      <c r="T582" s="11">
        <f t="shared" si="37"/>
        <v>0.82666666666666677</v>
      </c>
      <c r="U582" s="11">
        <f t="shared" si="38"/>
        <v>1</v>
      </c>
    </row>
    <row r="583" spans="1:21" ht="20.75" customHeight="1" x14ac:dyDescent="0.35">
      <c r="A583" s="11" t="s">
        <v>81</v>
      </c>
      <c r="B583" s="12" t="s">
        <v>1509</v>
      </c>
      <c r="C583" s="13" t="s">
        <v>1812</v>
      </c>
      <c r="D583" s="11" t="s">
        <v>296</v>
      </c>
      <c r="E583" s="8">
        <v>2</v>
      </c>
      <c r="F583" s="8">
        <v>18</v>
      </c>
      <c r="G583" s="8">
        <v>24.2</v>
      </c>
      <c r="H583" s="8">
        <v>1</v>
      </c>
      <c r="I583" s="8">
        <v>1</v>
      </c>
      <c r="J583" s="8">
        <v>1</v>
      </c>
      <c r="K583" s="8">
        <v>0</v>
      </c>
      <c r="L583" s="8">
        <v>1</v>
      </c>
      <c r="M583" s="8">
        <v>27</v>
      </c>
      <c r="N583" s="8">
        <v>12</v>
      </c>
      <c r="O583" s="8">
        <v>3</v>
      </c>
      <c r="P583" s="8">
        <v>17</v>
      </c>
      <c r="Q583" s="8">
        <v>9</v>
      </c>
      <c r="R583" s="11">
        <f t="shared" si="39"/>
        <v>26.700000000000003</v>
      </c>
      <c r="S583" s="11">
        <f t="shared" si="36"/>
        <v>1.7800000000000002</v>
      </c>
      <c r="T583" s="11">
        <f t="shared" si="37"/>
        <v>0.71200000000000019</v>
      </c>
      <c r="U583" s="11">
        <f t="shared" si="38"/>
        <v>1</v>
      </c>
    </row>
    <row r="584" spans="1:21" ht="20.75" customHeight="1" x14ac:dyDescent="0.35">
      <c r="A584" s="11" t="s">
        <v>200</v>
      </c>
      <c r="B584" s="12" t="s">
        <v>1461</v>
      </c>
      <c r="C584" s="13" t="s">
        <v>1812</v>
      </c>
      <c r="D584" s="11" t="s">
        <v>310</v>
      </c>
      <c r="E584" s="8">
        <v>0</v>
      </c>
      <c r="F584" s="8">
        <v>20</v>
      </c>
      <c r="G584" s="8">
        <v>20</v>
      </c>
      <c r="H584" s="8">
        <v>1</v>
      </c>
      <c r="I584" s="8">
        <v>1</v>
      </c>
      <c r="J584" s="8">
        <v>0</v>
      </c>
      <c r="K584" s="8">
        <v>0</v>
      </c>
      <c r="L584" s="8">
        <v>1</v>
      </c>
      <c r="M584" s="8">
        <v>16</v>
      </c>
      <c r="N584" s="8">
        <v>7</v>
      </c>
      <c r="O584" s="8">
        <v>2</v>
      </c>
      <c r="P584" s="8">
        <v>23</v>
      </c>
      <c r="Q584" s="8">
        <v>11</v>
      </c>
      <c r="R584" s="11">
        <f t="shared" si="39"/>
        <v>31.5</v>
      </c>
      <c r="S584" s="11">
        <f t="shared" si="36"/>
        <v>2.1</v>
      </c>
      <c r="T584" s="11">
        <f t="shared" si="37"/>
        <v>0.84000000000000008</v>
      </c>
      <c r="U584" s="11">
        <f t="shared" si="38"/>
        <v>1</v>
      </c>
    </row>
    <row r="585" spans="1:21" ht="20.75" customHeight="1" x14ac:dyDescent="0.35">
      <c r="A585" s="11" t="s">
        <v>951</v>
      </c>
      <c r="B585" s="12" t="s">
        <v>1808</v>
      </c>
      <c r="C585" s="13" t="s">
        <v>1812</v>
      </c>
      <c r="D585" s="11" t="s">
        <v>307</v>
      </c>
      <c r="E585" s="8">
        <v>0</v>
      </c>
      <c r="F585" s="8">
        <v>20</v>
      </c>
      <c r="G585" s="8">
        <v>20</v>
      </c>
      <c r="H585" s="8">
        <v>1</v>
      </c>
      <c r="I585" s="8">
        <v>1</v>
      </c>
      <c r="J585" s="8">
        <v>0</v>
      </c>
      <c r="K585" s="8">
        <v>0</v>
      </c>
      <c r="L585" s="8">
        <v>1</v>
      </c>
      <c r="M585" s="8">
        <v>18</v>
      </c>
      <c r="N585" s="8">
        <v>9</v>
      </c>
      <c r="O585" s="8">
        <v>2</v>
      </c>
      <c r="P585" s="8">
        <v>20</v>
      </c>
      <c r="Q585" s="8">
        <v>8</v>
      </c>
      <c r="R585" s="11">
        <f t="shared" si="39"/>
        <v>29.5</v>
      </c>
      <c r="S585" s="11">
        <f t="shared" si="36"/>
        <v>1.9666666666666666</v>
      </c>
      <c r="T585" s="11">
        <f t="shared" si="37"/>
        <v>0.78666666666666663</v>
      </c>
      <c r="U585" s="11">
        <f t="shared" si="38"/>
        <v>1</v>
      </c>
    </row>
    <row r="586" spans="1:21" ht="20.75" customHeight="1" x14ac:dyDescent="0.35">
      <c r="A586" s="11" t="s">
        <v>33</v>
      </c>
      <c r="B586" s="12" t="s">
        <v>1979</v>
      </c>
      <c r="C586" s="13" t="s">
        <v>1812</v>
      </c>
      <c r="D586" s="11" t="s">
        <v>314</v>
      </c>
      <c r="E586" s="8">
        <v>0</v>
      </c>
      <c r="F586" s="8">
        <v>20</v>
      </c>
      <c r="G586" s="8">
        <v>20</v>
      </c>
      <c r="H586" s="8">
        <v>1</v>
      </c>
      <c r="I586" s="8">
        <v>1</v>
      </c>
      <c r="J586" s="8">
        <v>0</v>
      </c>
      <c r="K586" s="8">
        <v>0</v>
      </c>
      <c r="L586" s="8">
        <v>1</v>
      </c>
      <c r="M586" s="8">
        <v>18</v>
      </c>
      <c r="N586" s="8">
        <v>9</v>
      </c>
      <c r="O586" s="8">
        <v>3</v>
      </c>
      <c r="P586" s="8">
        <v>21</v>
      </c>
      <c r="Q586" s="8">
        <v>9</v>
      </c>
      <c r="R586" s="11">
        <f t="shared" si="39"/>
        <v>29.5</v>
      </c>
      <c r="S586" s="11">
        <f t="shared" si="36"/>
        <v>1.9666666666666666</v>
      </c>
      <c r="T586" s="11">
        <f t="shared" si="37"/>
        <v>0.78666666666666663</v>
      </c>
      <c r="U586" s="11">
        <f t="shared" si="38"/>
        <v>1</v>
      </c>
    </row>
    <row r="587" spans="1:21" ht="20.75" customHeight="1" x14ac:dyDescent="0.35">
      <c r="A587" s="11" t="s">
        <v>1976</v>
      </c>
      <c r="B587" s="12" t="s">
        <v>1977</v>
      </c>
      <c r="C587" s="13" t="s">
        <v>1812</v>
      </c>
      <c r="D587" s="11" t="s">
        <v>323</v>
      </c>
      <c r="E587" s="8">
        <v>0</v>
      </c>
      <c r="F587" s="8">
        <v>21</v>
      </c>
      <c r="G587" s="8">
        <v>21</v>
      </c>
      <c r="H587" s="8">
        <v>1</v>
      </c>
      <c r="I587" s="8">
        <v>1</v>
      </c>
      <c r="J587" s="8">
        <v>0</v>
      </c>
      <c r="K587" s="8">
        <v>0</v>
      </c>
      <c r="L587" s="8">
        <v>1</v>
      </c>
      <c r="M587" s="8">
        <v>21</v>
      </c>
      <c r="N587" s="8">
        <v>10</v>
      </c>
      <c r="O587" s="8">
        <v>3</v>
      </c>
      <c r="P587" s="8">
        <v>18</v>
      </c>
      <c r="Q587" s="8">
        <v>6</v>
      </c>
      <c r="R587" s="11">
        <f t="shared" si="39"/>
        <v>28.5</v>
      </c>
      <c r="S587" s="11">
        <f t="shared" si="36"/>
        <v>1.9</v>
      </c>
      <c r="T587" s="11">
        <f t="shared" si="37"/>
        <v>0.76</v>
      </c>
      <c r="U587" s="11">
        <f t="shared" si="38"/>
        <v>1</v>
      </c>
    </row>
    <row r="588" spans="1:21" ht="20.75" customHeight="1" x14ac:dyDescent="0.35">
      <c r="A588" s="11" t="s">
        <v>242</v>
      </c>
      <c r="B588" s="12" t="s">
        <v>379</v>
      </c>
      <c r="C588" s="13" t="s">
        <v>1812</v>
      </c>
      <c r="D588" s="10"/>
      <c r="E588" s="8">
        <v>5</v>
      </c>
      <c r="F588" s="8">
        <v>5</v>
      </c>
      <c r="G588" s="8">
        <v>27</v>
      </c>
      <c r="H588" s="8">
        <v>1</v>
      </c>
      <c r="I588" s="8">
        <v>2</v>
      </c>
      <c r="J588" s="8">
        <v>2</v>
      </c>
      <c r="K588" s="8">
        <v>0</v>
      </c>
      <c r="L588" s="8">
        <v>0</v>
      </c>
      <c r="M588" s="8">
        <v>30</v>
      </c>
      <c r="N588" s="8">
        <v>14</v>
      </c>
      <c r="O588" s="8">
        <v>4</v>
      </c>
      <c r="P588" s="8">
        <v>18</v>
      </c>
      <c r="Q588" s="8">
        <v>9</v>
      </c>
      <c r="R588" s="11">
        <f t="shared" si="39"/>
        <v>24</v>
      </c>
      <c r="S588" s="11">
        <f t="shared" si="36"/>
        <v>1.6</v>
      </c>
      <c r="T588" s="11">
        <f t="shared" si="37"/>
        <v>0.64000000000000012</v>
      </c>
      <c r="U588" s="11">
        <f t="shared" si="38"/>
        <v>1</v>
      </c>
    </row>
    <row r="589" spans="1:21" ht="20.75" customHeight="1" x14ac:dyDescent="0.35">
      <c r="A589" s="11" t="s">
        <v>1282</v>
      </c>
      <c r="B589" s="12" t="s">
        <v>1283</v>
      </c>
      <c r="C589" s="13" t="s">
        <v>1812</v>
      </c>
      <c r="D589" s="11" t="s">
        <v>312</v>
      </c>
      <c r="E589" s="8">
        <v>2</v>
      </c>
      <c r="F589" s="8">
        <v>10</v>
      </c>
      <c r="G589" s="8">
        <v>17</v>
      </c>
      <c r="H589" s="8">
        <v>1</v>
      </c>
      <c r="I589" s="8">
        <v>1</v>
      </c>
      <c r="J589" s="8">
        <v>1</v>
      </c>
      <c r="K589" s="8">
        <v>0</v>
      </c>
      <c r="L589" s="8">
        <v>1</v>
      </c>
      <c r="M589" s="8">
        <v>16</v>
      </c>
      <c r="N589" s="8">
        <v>8</v>
      </c>
      <c r="O589" s="8">
        <v>2</v>
      </c>
      <c r="P589" s="8">
        <v>18</v>
      </c>
      <c r="Q589" s="8">
        <v>7</v>
      </c>
      <c r="R589" s="11">
        <f t="shared" si="39"/>
        <v>30</v>
      </c>
      <c r="S589" s="11">
        <f t="shared" si="36"/>
        <v>2</v>
      </c>
      <c r="T589" s="11">
        <f t="shared" si="37"/>
        <v>0.8</v>
      </c>
      <c r="U589" s="11">
        <f t="shared" si="38"/>
        <v>1</v>
      </c>
    </row>
    <row r="590" spans="1:21" ht="20.75" customHeight="1" x14ac:dyDescent="0.35">
      <c r="A590" s="11" t="s">
        <v>658</v>
      </c>
      <c r="B590" s="12" t="s">
        <v>154</v>
      </c>
      <c r="C590" s="13" t="s">
        <v>1812</v>
      </c>
      <c r="D590" s="11" t="s">
        <v>310</v>
      </c>
      <c r="E590" s="8">
        <v>0</v>
      </c>
      <c r="F590" s="8">
        <v>22</v>
      </c>
      <c r="G590" s="8">
        <v>22</v>
      </c>
      <c r="H590" s="8">
        <v>1</v>
      </c>
      <c r="I590" s="8">
        <v>1</v>
      </c>
      <c r="J590" s="8">
        <v>0</v>
      </c>
      <c r="K590" s="8">
        <v>0</v>
      </c>
      <c r="L590" s="8">
        <v>1</v>
      </c>
      <c r="M590" s="8">
        <v>20</v>
      </c>
      <c r="N590" s="8">
        <v>10</v>
      </c>
      <c r="O590" s="8">
        <v>2</v>
      </c>
      <c r="P590" s="8">
        <v>22</v>
      </c>
      <c r="Q590" s="8">
        <v>12</v>
      </c>
      <c r="R590" s="11">
        <f t="shared" si="39"/>
        <v>28</v>
      </c>
      <c r="S590" s="11">
        <f t="shared" si="36"/>
        <v>1.8666666666666667</v>
      </c>
      <c r="T590" s="11">
        <f t="shared" si="37"/>
        <v>0.7466666666666667</v>
      </c>
      <c r="U590" s="11">
        <f t="shared" si="38"/>
        <v>1</v>
      </c>
    </row>
    <row r="591" spans="1:21" ht="20.75" customHeight="1" x14ac:dyDescent="0.35">
      <c r="A591" s="11" t="s">
        <v>98</v>
      </c>
      <c r="B591" s="12" t="s">
        <v>216</v>
      </c>
      <c r="C591" s="13" t="s">
        <v>1812</v>
      </c>
      <c r="D591" s="11" t="s">
        <v>320</v>
      </c>
      <c r="E591" s="8">
        <v>0</v>
      </c>
      <c r="F591" s="8">
        <v>20</v>
      </c>
      <c r="G591" s="8">
        <v>20</v>
      </c>
      <c r="H591" s="8">
        <v>1</v>
      </c>
      <c r="I591" s="8">
        <v>1</v>
      </c>
      <c r="J591" s="8">
        <v>0</v>
      </c>
      <c r="K591" s="8">
        <v>0</v>
      </c>
      <c r="L591" s="8">
        <v>1</v>
      </c>
      <c r="M591" s="8">
        <v>19</v>
      </c>
      <c r="N591" s="8">
        <v>8</v>
      </c>
      <c r="O591" s="8">
        <v>2</v>
      </c>
      <c r="P591" s="8">
        <v>20</v>
      </c>
      <c r="Q591" s="8">
        <v>9</v>
      </c>
      <c r="R591" s="11">
        <f t="shared" si="39"/>
        <v>28.5</v>
      </c>
      <c r="S591" s="11">
        <f t="shared" si="36"/>
        <v>1.9</v>
      </c>
      <c r="T591" s="11">
        <f t="shared" si="37"/>
        <v>0.76</v>
      </c>
      <c r="U591" s="11">
        <f t="shared" si="38"/>
        <v>1</v>
      </c>
    </row>
    <row r="592" spans="1:21" ht="20.75" customHeight="1" x14ac:dyDescent="0.35">
      <c r="A592" s="11" t="s">
        <v>393</v>
      </c>
      <c r="B592" s="12" t="s">
        <v>1768</v>
      </c>
      <c r="C592" s="13" t="s">
        <v>1812</v>
      </c>
      <c r="D592" s="11" t="s">
        <v>1049</v>
      </c>
      <c r="E592" s="8">
        <v>0</v>
      </c>
      <c r="F592" s="8">
        <v>20</v>
      </c>
      <c r="G592" s="8">
        <v>20</v>
      </c>
      <c r="H592" s="8">
        <v>1</v>
      </c>
      <c r="I592" s="8">
        <v>1</v>
      </c>
      <c r="J592" s="8">
        <v>0</v>
      </c>
      <c r="K592" s="8">
        <v>0</v>
      </c>
      <c r="L592" s="8">
        <v>1</v>
      </c>
      <c r="M592" s="8">
        <v>20</v>
      </c>
      <c r="N592" s="8">
        <v>8</v>
      </c>
      <c r="O592" s="8">
        <v>2</v>
      </c>
      <c r="P592" s="8">
        <v>18</v>
      </c>
      <c r="Q592" s="8">
        <v>7</v>
      </c>
      <c r="R592" s="11">
        <f t="shared" si="39"/>
        <v>28</v>
      </c>
      <c r="S592" s="11">
        <f t="shared" si="36"/>
        <v>1.8666666666666667</v>
      </c>
      <c r="T592" s="11">
        <f t="shared" si="37"/>
        <v>0.7466666666666667</v>
      </c>
      <c r="U592" s="11">
        <f t="shared" si="38"/>
        <v>1</v>
      </c>
    </row>
    <row r="593" spans="1:21" ht="20.75" customHeight="1" x14ac:dyDescent="0.35">
      <c r="A593" s="11" t="s">
        <v>73</v>
      </c>
      <c r="B593" s="12" t="s">
        <v>1243</v>
      </c>
      <c r="C593" s="13" t="s">
        <v>1812</v>
      </c>
      <c r="D593" s="10"/>
      <c r="E593" s="8">
        <v>0</v>
      </c>
      <c r="F593" s="8">
        <v>24</v>
      </c>
      <c r="G593" s="8">
        <v>24</v>
      </c>
      <c r="H593" s="8">
        <v>1</v>
      </c>
      <c r="I593" s="8">
        <v>1</v>
      </c>
      <c r="J593" s="8">
        <v>0</v>
      </c>
      <c r="K593" s="8">
        <v>0</v>
      </c>
      <c r="L593" s="8">
        <v>0</v>
      </c>
      <c r="M593" s="8">
        <v>24</v>
      </c>
      <c r="N593" s="8">
        <v>12</v>
      </c>
      <c r="O593" s="8">
        <v>3</v>
      </c>
      <c r="P593" s="8">
        <v>21</v>
      </c>
      <c r="Q593" s="8">
        <v>10</v>
      </c>
      <c r="R593" s="11">
        <f t="shared" si="39"/>
        <v>24</v>
      </c>
      <c r="S593" s="11">
        <f t="shared" si="36"/>
        <v>1.6</v>
      </c>
      <c r="T593" s="11">
        <f t="shared" si="37"/>
        <v>0.64000000000000012</v>
      </c>
      <c r="U593" s="11">
        <f t="shared" si="38"/>
        <v>1</v>
      </c>
    </row>
    <row r="594" spans="1:21" ht="20.75" customHeight="1" x14ac:dyDescent="0.35">
      <c r="A594" s="11" t="s">
        <v>244</v>
      </c>
      <c r="B594" s="12" t="s">
        <v>1805</v>
      </c>
      <c r="C594" s="13" t="s">
        <v>1812</v>
      </c>
      <c r="D594" s="11" t="s">
        <v>302</v>
      </c>
      <c r="E594" s="8">
        <v>2</v>
      </c>
      <c r="F594" s="8">
        <v>10</v>
      </c>
      <c r="G594" s="8">
        <v>17.100000000000001</v>
      </c>
      <c r="H594" s="8">
        <v>1</v>
      </c>
      <c r="I594" s="8">
        <v>1</v>
      </c>
      <c r="J594" s="8">
        <v>1</v>
      </c>
      <c r="K594" s="8">
        <v>0</v>
      </c>
      <c r="L594" s="8">
        <v>1</v>
      </c>
      <c r="M594" s="8">
        <v>18</v>
      </c>
      <c r="N594" s="8">
        <v>9</v>
      </c>
      <c r="O594" s="8">
        <v>3</v>
      </c>
      <c r="P594" s="8">
        <v>14</v>
      </c>
      <c r="Q594" s="8">
        <v>5</v>
      </c>
      <c r="R594" s="11">
        <f t="shared" si="39"/>
        <v>26.6</v>
      </c>
      <c r="S594" s="11">
        <f t="shared" si="36"/>
        <v>1.7733333333333334</v>
      </c>
      <c r="T594" s="11">
        <f t="shared" si="37"/>
        <v>0.70933333333333337</v>
      </c>
      <c r="U594" s="11">
        <f t="shared" si="38"/>
        <v>1</v>
      </c>
    </row>
    <row r="595" spans="1:21" ht="20.75" customHeight="1" x14ac:dyDescent="0.35">
      <c r="A595" s="11" t="s">
        <v>57</v>
      </c>
      <c r="B595" s="12" t="s">
        <v>134</v>
      </c>
      <c r="C595" s="13" t="s">
        <v>1812</v>
      </c>
      <c r="D595" s="11" t="s">
        <v>296</v>
      </c>
      <c r="E595" s="8">
        <v>0</v>
      </c>
      <c r="F595" s="8">
        <v>18</v>
      </c>
      <c r="G595" s="8">
        <v>18</v>
      </c>
      <c r="H595" s="8">
        <v>1</v>
      </c>
      <c r="I595" s="8">
        <v>1</v>
      </c>
      <c r="J595" s="8">
        <v>0</v>
      </c>
      <c r="K595" s="8">
        <v>0</v>
      </c>
      <c r="L595" s="8">
        <v>1</v>
      </c>
      <c r="M595" s="8">
        <v>17</v>
      </c>
      <c r="N595" s="8">
        <v>8</v>
      </c>
      <c r="O595" s="8">
        <v>2</v>
      </c>
      <c r="P595" s="8">
        <v>17</v>
      </c>
      <c r="Q595" s="8">
        <v>6</v>
      </c>
      <c r="R595" s="11">
        <f t="shared" si="39"/>
        <v>27.5</v>
      </c>
      <c r="S595" s="11">
        <f t="shared" si="36"/>
        <v>1.8333333333333333</v>
      </c>
      <c r="T595" s="11">
        <f t="shared" si="37"/>
        <v>0.73333333333333339</v>
      </c>
      <c r="U595" s="11">
        <f t="shared" si="38"/>
        <v>1</v>
      </c>
    </row>
    <row r="596" spans="1:21" ht="20.75" customHeight="1" x14ac:dyDescent="0.35">
      <c r="A596" s="11" t="s">
        <v>546</v>
      </c>
      <c r="B596" s="12" t="s">
        <v>134</v>
      </c>
      <c r="C596" s="13" t="s">
        <v>1812</v>
      </c>
      <c r="D596" s="11" t="s">
        <v>1048</v>
      </c>
      <c r="E596" s="8">
        <v>3</v>
      </c>
      <c r="F596" s="8">
        <v>3</v>
      </c>
      <c r="G596" s="8">
        <v>18.100000000000001</v>
      </c>
      <c r="H596" s="8">
        <v>1</v>
      </c>
      <c r="I596" s="8">
        <v>1</v>
      </c>
      <c r="J596" s="8">
        <v>1</v>
      </c>
      <c r="K596" s="8">
        <v>0</v>
      </c>
      <c r="L596" s="8">
        <v>0</v>
      </c>
      <c r="M596" s="8">
        <v>17</v>
      </c>
      <c r="N596" s="8">
        <v>9</v>
      </c>
      <c r="O596" s="8">
        <v>3</v>
      </c>
      <c r="P596" s="8">
        <v>18</v>
      </c>
      <c r="Q596" s="8">
        <v>7</v>
      </c>
      <c r="R596" s="11">
        <f t="shared" si="39"/>
        <v>26.1</v>
      </c>
      <c r="S596" s="11">
        <f t="shared" si="36"/>
        <v>1.74</v>
      </c>
      <c r="T596" s="11">
        <f t="shared" si="37"/>
        <v>0.69600000000000006</v>
      </c>
      <c r="U596" s="11">
        <f t="shared" si="38"/>
        <v>1</v>
      </c>
    </row>
    <row r="597" spans="1:21" ht="20.75" customHeight="1" x14ac:dyDescent="0.35">
      <c r="A597" s="11" t="s">
        <v>90</v>
      </c>
      <c r="B597" s="12" t="s">
        <v>1980</v>
      </c>
      <c r="C597" s="13" t="s">
        <v>1812</v>
      </c>
      <c r="D597" s="11" t="s">
        <v>309</v>
      </c>
      <c r="E597" s="8">
        <v>0</v>
      </c>
      <c r="F597" s="8">
        <v>21</v>
      </c>
      <c r="G597" s="8">
        <v>21</v>
      </c>
      <c r="H597" s="8">
        <v>1</v>
      </c>
      <c r="I597" s="8">
        <v>1</v>
      </c>
      <c r="J597" s="8">
        <v>0</v>
      </c>
      <c r="K597" s="8">
        <v>0</v>
      </c>
      <c r="L597" s="8">
        <v>1</v>
      </c>
      <c r="M597" s="8">
        <v>21</v>
      </c>
      <c r="N597" s="8">
        <v>9</v>
      </c>
      <c r="O597" s="8">
        <v>2</v>
      </c>
      <c r="P597" s="8">
        <v>17</v>
      </c>
      <c r="Q597" s="8">
        <v>8</v>
      </c>
      <c r="R597" s="11">
        <f t="shared" si="39"/>
        <v>26</v>
      </c>
      <c r="S597" s="11">
        <f t="shared" si="36"/>
        <v>1.7333333333333334</v>
      </c>
      <c r="T597" s="11">
        <f t="shared" si="37"/>
        <v>0.69333333333333336</v>
      </c>
      <c r="U597" s="11">
        <f t="shared" si="38"/>
        <v>1</v>
      </c>
    </row>
    <row r="598" spans="1:21" ht="20.75" customHeight="1" x14ac:dyDescent="0.35">
      <c r="A598" s="11" t="s">
        <v>43</v>
      </c>
      <c r="B598" s="12" t="s">
        <v>120</v>
      </c>
      <c r="C598" s="13" t="s">
        <v>1812</v>
      </c>
      <c r="D598" s="11" t="s">
        <v>318</v>
      </c>
      <c r="E598" s="8">
        <v>0</v>
      </c>
      <c r="F598" s="8">
        <v>18</v>
      </c>
      <c r="G598" s="8">
        <v>18</v>
      </c>
      <c r="H598" s="8">
        <v>1</v>
      </c>
      <c r="I598" s="8">
        <v>1</v>
      </c>
      <c r="J598" s="8">
        <v>0</v>
      </c>
      <c r="K598" s="8">
        <v>0</v>
      </c>
      <c r="L598" s="8">
        <v>1</v>
      </c>
      <c r="M598" s="8">
        <v>16</v>
      </c>
      <c r="N598" s="8">
        <v>8</v>
      </c>
      <c r="O598" s="8">
        <v>2</v>
      </c>
      <c r="P598" s="8">
        <v>18</v>
      </c>
      <c r="Q598" s="8">
        <v>8</v>
      </c>
      <c r="R598" s="11">
        <f t="shared" si="39"/>
        <v>27</v>
      </c>
      <c r="S598" s="11">
        <f t="shared" si="36"/>
        <v>1.8</v>
      </c>
      <c r="T598" s="11">
        <f t="shared" si="37"/>
        <v>0.72000000000000008</v>
      </c>
      <c r="U598" s="11">
        <f t="shared" si="38"/>
        <v>1</v>
      </c>
    </row>
    <row r="599" spans="1:21" ht="20.75" customHeight="1" x14ac:dyDescent="0.35">
      <c r="A599" s="11" t="s">
        <v>211</v>
      </c>
      <c r="B599" s="12" t="s">
        <v>170</v>
      </c>
      <c r="C599" s="13" t="s">
        <v>1812</v>
      </c>
      <c r="D599" s="11" t="s">
        <v>323</v>
      </c>
      <c r="E599" s="8">
        <v>0</v>
      </c>
      <c r="F599" s="8">
        <v>20</v>
      </c>
      <c r="G599" s="8">
        <v>20</v>
      </c>
      <c r="H599" s="8">
        <v>1</v>
      </c>
      <c r="I599" s="8">
        <v>1</v>
      </c>
      <c r="J599" s="8">
        <v>0</v>
      </c>
      <c r="K599" s="8">
        <v>0</v>
      </c>
      <c r="L599" s="8">
        <v>1</v>
      </c>
      <c r="M599" s="8">
        <v>21</v>
      </c>
      <c r="N599" s="8">
        <v>9</v>
      </c>
      <c r="O599" s="8">
        <v>3</v>
      </c>
      <c r="P599" s="8">
        <v>15</v>
      </c>
      <c r="Q599" s="8">
        <v>5</v>
      </c>
      <c r="R599" s="11">
        <f t="shared" si="39"/>
        <v>26</v>
      </c>
      <c r="S599" s="11">
        <f t="shared" si="36"/>
        <v>1.7333333333333334</v>
      </c>
      <c r="T599" s="11">
        <f t="shared" si="37"/>
        <v>0.69333333333333336</v>
      </c>
      <c r="U599" s="11">
        <f t="shared" si="38"/>
        <v>1</v>
      </c>
    </row>
    <row r="600" spans="1:21" ht="20.75" customHeight="1" x14ac:dyDescent="0.35">
      <c r="A600" s="11" t="s">
        <v>57</v>
      </c>
      <c r="B600" s="12" t="s">
        <v>784</v>
      </c>
      <c r="C600" s="13" t="s">
        <v>1812</v>
      </c>
      <c r="D600" s="11" t="s">
        <v>323</v>
      </c>
      <c r="E600" s="8">
        <v>0</v>
      </c>
      <c r="F600" s="8">
        <v>18</v>
      </c>
      <c r="G600" s="8">
        <v>18</v>
      </c>
      <c r="H600" s="8">
        <v>1</v>
      </c>
      <c r="I600" s="8">
        <v>1</v>
      </c>
      <c r="J600" s="8">
        <v>0</v>
      </c>
      <c r="K600" s="8">
        <v>0</v>
      </c>
      <c r="L600" s="8">
        <v>1</v>
      </c>
      <c r="M600" s="8">
        <v>17</v>
      </c>
      <c r="N600" s="8">
        <v>8</v>
      </c>
      <c r="O600" s="8">
        <v>2</v>
      </c>
      <c r="P600" s="8">
        <v>17</v>
      </c>
      <c r="Q600" s="8">
        <v>7</v>
      </c>
      <c r="R600" s="11">
        <f t="shared" si="39"/>
        <v>26.5</v>
      </c>
      <c r="S600" s="11">
        <f t="shared" si="36"/>
        <v>1.7666666666666666</v>
      </c>
      <c r="T600" s="11">
        <f t="shared" si="37"/>
        <v>0.70666666666666667</v>
      </c>
      <c r="U600" s="11">
        <f t="shared" si="38"/>
        <v>1</v>
      </c>
    </row>
    <row r="601" spans="1:21" ht="20.75" customHeight="1" x14ac:dyDescent="0.35">
      <c r="A601" s="11" t="s">
        <v>1444</v>
      </c>
      <c r="B601" s="12" t="s">
        <v>1476</v>
      </c>
      <c r="C601" s="13" t="s">
        <v>1812</v>
      </c>
      <c r="D601" s="11" t="s">
        <v>315</v>
      </c>
      <c r="E601" s="8">
        <v>0</v>
      </c>
      <c r="F601" s="8">
        <v>16</v>
      </c>
      <c r="G601" s="8">
        <v>16</v>
      </c>
      <c r="H601" s="8">
        <v>1</v>
      </c>
      <c r="I601" s="8">
        <v>1</v>
      </c>
      <c r="J601" s="8">
        <v>0</v>
      </c>
      <c r="K601" s="8">
        <v>0</v>
      </c>
      <c r="L601" s="8">
        <v>1</v>
      </c>
      <c r="M601" s="8">
        <v>15</v>
      </c>
      <c r="N601" s="8">
        <v>7</v>
      </c>
      <c r="O601" s="8">
        <v>2</v>
      </c>
      <c r="P601" s="8">
        <v>16</v>
      </c>
      <c r="Q601" s="8">
        <v>5</v>
      </c>
      <c r="R601" s="11">
        <f t="shared" si="39"/>
        <v>27</v>
      </c>
      <c r="S601" s="11">
        <f t="shared" si="36"/>
        <v>1.8</v>
      </c>
      <c r="T601" s="11">
        <f t="shared" si="37"/>
        <v>0.72000000000000008</v>
      </c>
      <c r="U601" s="11">
        <f t="shared" si="38"/>
        <v>1</v>
      </c>
    </row>
    <row r="602" spans="1:21" ht="20.75" customHeight="1" x14ac:dyDescent="0.35">
      <c r="A602" s="11" t="s">
        <v>176</v>
      </c>
      <c r="B602" s="12" t="s">
        <v>38</v>
      </c>
      <c r="C602" s="13" t="s">
        <v>1812</v>
      </c>
      <c r="D602" s="11" t="s">
        <v>305</v>
      </c>
      <c r="E602" s="8">
        <v>0</v>
      </c>
      <c r="F602" s="8">
        <v>13</v>
      </c>
      <c r="G602" s="8">
        <v>13</v>
      </c>
      <c r="H602" s="8">
        <v>1</v>
      </c>
      <c r="I602" s="8">
        <v>1</v>
      </c>
      <c r="J602" s="8">
        <v>0</v>
      </c>
      <c r="K602" s="8">
        <v>0</v>
      </c>
      <c r="L602" s="8">
        <v>1</v>
      </c>
      <c r="M602" s="8">
        <v>9</v>
      </c>
      <c r="N602" s="8">
        <v>4</v>
      </c>
      <c r="O602" s="8">
        <v>1</v>
      </c>
      <c r="P602" s="8">
        <v>18</v>
      </c>
      <c r="Q602" s="8">
        <v>6</v>
      </c>
      <c r="R602" s="11">
        <f t="shared" si="39"/>
        <v>29.5</v>
      </c>
      <c r="S602" s="11">
        <f t="shared" si="36"/>
        <v>1.9666666666666666</v>
      </c>
      <c r="T602" s="11">
        <f t="shared" si="37"/>
        <v>0.78666666666666663</v>
      </c>
      <c r="U602" s="11">
        <f t="shared" si="38"/>
        <v>1</v>
      </c>
    </row>
    <row r="603" spans="1:21" ht="20.75" customHeight="1" x14ac:dyDescent="0.35">
      <c r="A603" s="11" t="s">
        <v>201</v>
      </c>
      <c r="B603" s="12" t="s">
        <v>2106</v>
      </c>
      <c r="C603" s="13" t="s">
        <v>1812</v>
      </c>
      <c r="D603" s="11" t="s">
        <v>319</v>
      </c>
      <c r="E603" s="8">
        <v>0</v>
      </c>
      <c r="F603" s="8">
        <v>18</v>
      </c>
      <c r="G603" s="8">
        <v>18</v>
      </c>
      <c r="H603" s="8">
        <v>1</v>
      </c>
      <c r="I603" s="8">
        <v>1</v>
      </c>
      <c r="J603" s="8">
        <v>0</v>
      </c>
      <c r="K603" s="8">
        <v>0</v>
      </c>
      <c r="L603" s="8">
        <v>1</v>
      </c>
      <c r="M603" s="8">
        <v>18</v>
      </c>
      <c r="N603" s="8">
        <v>8</v>
      </c>
      <c r="O603" s="8">
        <v>2</v>
      </c>
      <c r="P603" s="8">
        <v>16</v>
      </c>
      <c r="Q603" s="8">
        <v>7</v>
      </c>
      <c r="R603" s="11">
        <f t="shared" si="39"/>
        <v>25</v>
      </c>
      <c r="S603" s="11">
        <f t="shared" si="36"/>
        <v>1.6666666666666667</v>
      </c>
      <c r="T603" s="11">
        <f t="shared" si="37"/>
        <v>0.66666666666666674</v>
      </c>
      <c r="U603" s="11">
        <f t="shared" si="38"/>
        <v>1</v>
      </c>
    </row>
    <row r="604" spans="1:21" ht="20.75" customHeight="1" x14ac:dyDescent="0.35">
      <c r="A604" s="11" t="s">
        <v>174</v>
      </c>
      <c r="B604" s="12" t="s">
        <v>1284</v>
      </c>
      <c r="C604" s="13" t="s">
        <v>1812</v>
      </c>
      <c r="D604" s="11" t="s">
        <v>1046</v>
      </c>
      <c r="E604" s="8">
        <v>0</v>
      </c>
      <c r="F604" s="8">
        <v>18</v>
      </c>
      <c r="G604" s="8">
        <v>18</v>
      </c>
      <c r="H604" s="8">
        <v>1</v>
      </c>
      <c r="I604" s="8">
        <v>1</v>
      </c>
      <c r="J604" s="8">
        <v>0</v>
      </c>
      <c r="K604" s="8">
        <v>0</v>
      </c>
      <c r="L604" s="8">
        <v>1</v>
      </c>
      <c r="M604" s="8">
        <v>18</v>
      </c>
      <c r="N604" s="8">
        <v>8</v>
      </c>
      <c r="O604" s="8">
        <v>2</v>
      </c>
      <c r="P604" s="8">
        <v>15</v>
      </c>
      <c r="Q604" s="8">
        <v>6</v>
      </c>
      <c r="R604" s="11">
        <f t="shared" si="39"/>
        <v>25</v>
      </c>
      <c r="S604" s="11">
        <f t="shared" si="36"/>
        <v>1.6666666666666667</v>
      </c>
      <c r="T604" s="11">
        <f t="shared" si="37"/>
        <v>0.66666666666666674</v>
      </c>
      <c r="U604" s="11">
        <f t="shared" si="38"/>
        <v>1</v>
      </c>
    </row>
    <row r="605" spans="1:21" ht="20.75" customHeight="1" x14ac:dyDescent="0.35">
      <c r="A605" s="11" t="s">
        <v>104</v>
      </c>
      <c r="B605" s="12" t="s">
        <v>2107</v>
      </c>
      <c r="C605" s="13" t="s">
        <v>1812</v>
      </c>
      <c r="D605" s="11" t="s">
        <v>1050</v>
      </c>
      <c r="E605" s="8">
        <v>2</v>
      </c>
      <c r="F605" s="8">
        <v>10</v>
      </c>
      <c r="G605" s="8">
        <v>17.100000000000001</v>
      </c>
      <c r="H605" s="8">
        <v>1</v>
      </c>
      <c r="I605" s="8">
        <v>1</v>
      </c>
      <c r="J605" s="8">
        <v>1</v>
      </c>
      <c r="K605" s="8">
        <v>0</v>
      </c>
      <c r="L605" s="8">
        <v>1</v>
      </c>
      <c r="M605" s="8">
        <v>18</v>
      </c>
      <c r="N605" s="8">
        <v>9</v>
      </c>
      <c r="O605" s="8">
        <v>2</v>
      </c>
      <c r="P605" s="8">
        <v>13</v>
      </c>
      <c r="Q605" s="8">
        <v>7</v>
      </c>
      <c r="R605" s="11">
        <f t="shared" si="39"/>
        <v>23.6</v>
      </c>
      <c r="S605" s="11">
        <f t="shared" si="36"/>
        <v>1.5733333333333335</v>
      </c>
      <c r="T605" s="11">
        <f t="shared" si="37"/>
        <v>0.62933333333333341</v>
      </c>
      <c r="U605" s="11">
        <f t="shared" si="38"/>
        <v>1</v>
      </c>
    </row>
    <row r="606" spans="1:21" ht="20.75" customHeight="1" x14ac:dyDescent="0.35">
      <c r="A606" s="11" t="s">
        <v>162</v>
      </c>
      <c r="B606" s="12" t="s">
        <v>2108</v>
      </c>
      <c r="C606" s="13" t="s">
        <v>1812</v>
      </c>
      <c r="D606" s="11" t="s">
        <v>319</v>
      </c>
      <c r="E606" s="8">
        <v>0</v>
      </c>
      <c r="F606" s="8">
        <v>16</v>
      </c>
      <c r="G606" s="8">
        <v>16</v>
      </c>
      <c r="H606" s="8">
        <v>1</v>
      </c>
      <c r="I606" s="8">
        <v>1</v>
      </c>
      <c r="J606" s="8">
        <v>0</v>
      </c>
      <c r="K606" s="8">
        <v>0</v>
      </c>
      <c r="L606" s="8">
        <v>1</v>
      </c>
      <c r="M606" s="8">
        <v>16</v>
      </c>
      <c r="N606" s="8">
        <v>7</v>
      </c>
      <c r="O606" s="8">
        <v>2</v>
      </c>
      <c r="P606" s="8">
        <v>14</v>
      </c>
      <c r="Q606" s="8">
        <v>4</v>
      </c>
      <c r="R606" s="11">
        <f t="shared" si="39"/>
        <v>25.5</v>
      </c>
      <c r="S606" s="11">
        <f t="shared" si="36"/>
        <v>1.7</v>
      </c>
      <c r="T606" s="11">
        <f t="shared" si="37"/>
        <v>0.68</v>
      </c>
      <c r="U606" s="11">
        <f t="shared" si="38"/>
        <v>1</v>
      </c>
    </row>
    <row r="607" spans="1:21" ht="20.75" customHeight="1" x14ac:dyDescent="0.35">
      <c r="A607" s="11" t="s">
        <v>77</v>
      </c>
      <c r="B607" s="12" t="s">
        <v>2109</v>
      </c>
      <c r="C607" s="13" t="s">
        <v>1812</v>
      </c>
      <c r="D607" s="11" t="s">
        <v>318</v>
      </c>
      <c r="E607" s="8">
        <v>0</v>
      </c>
      <c r="F607" s="8">
        <v>16</v>
      </c>
      <c r="G607" s="8">
        <v>16</v>
      </c>
      <c r="H607" s="8">
        <v>1</v>
      </c>
      <c r="I607" s="8">
        <v>1</v>
      </c>
      <c r="J607" s="8">
        <v>0</v>
      </c>
      <c r="K607" s="8">
        <v>0</v>
      </c>
      <c r="L607" s="8">
        <v>1</v>
      </c>
      <c r="M607" s="8">
        <v>15</v>
      </c>
      <c r="N607" s="8">
        <v>8</v>
      </c>
      <c r="O607" s="8">
        <v>2</v>
      </c>
      <c r="P607" s="8">
        <v>15</v>
      </c>
      <c r="Q607" s="8">
        <v>6</v>
      </c>
      <c r="R607" s="11">
        <f t="shared" si="39"/>
        <v>24.5</v>
      </c>
      <c r="S607" s="11">
        <f t="shared" si="36"/>
        <v>1.6333333333333333</v>
      </c>
      <c r="T607" s="11">
        <f t="shared" si="37"/>
        <v>0.65333333333333332</v>
      </c>
      <c r="U607" s="11">
        <f t="shared" si="38"/>
        <v>1</v>
      </c>
    </row>
    <row r="608" spans="1:21" ht="20.75" customHeight="1" x14ac:dyDescent="0.35">
      <c r="A608" s="11" t="s">
        <v>1454</v>
      </c>
      <c r="B608" s="12" t="s">
        <v>1258</v>
      </c>
      <c r="C608" s="13" t="s">
        <v>1812</v>
      </c>
      <c r="D608" s="11" t="s">
        <v>301</v>
      </c>
      <c r="E608" s="8">
        <v>0</v>
      </c>
      <c r="F608" s="8">
        <v>18</v>
      </c>
      <c r="G608" s="8">
        <v>18</v>
      </c>
      <c r="H608" s="8">
        <v>1</v>
      </c>
      <c r="I608" s="8">
        <v>1</v>
      </c>
      <c r="J608" s="8">
        <v>0</v>
      </c>
      <c r="K608" s="8">
        <v>0</v>
      </c>
      <c r="L608" s="8">
        <v>1</v>
      </c>
      <c r="M608" s="8">
        <v>18</v>
      </c>
      <c r="N608" s="8">
        <v>9</v>
      </c>
      <c r="O608" s="8">
        <v>2</v>
      </c>
      <c r="P608" s="8">
        <v>16</v>
      </c>
      <c r="Q608" s="8">
        <v>8</v>
      </c>
      <c r="R608" s="11">
        <f t="shared" si="39"/>
        <v>23.5</v>
      </c>
      <c r="S608" s="11">
        <f t="shared" si="36"/>
        <v>1.5666666666666667</v>
      </c>
      <c r="T608" s="11">
        <f t="shared" si="37"/>
        <v>0.62666666666666671</v>
      </c>
      <c r="U608" s="11">
        <f t="shared" si="38"/>
        <v>1</v>
      </c>
    </row>
    <row r="609" spans="1:21" ht="20.75" customHeight="1" x14ac:dyDescent="0.35">
      <c r="A609" s="11" t="s">
        <v>1277</v>
      </c>
      <c r="B609" s="12" t="s">
        <v>2110</v>
      </c>
      <c r="C609" s="13" t="s">
        <v>1812</v>
      </c>
      <c r="D609" s="11" t="s">
        <v>1523</v>
      </c>
      <c r="E609" s="8">
        <v>3</v>
      </c>
      <c r="F609" s="8">
        <v>3</v>
      </c>
      <c r="G609" s="8">
        <v>18.100000000000001</v>
      </c>
      <c r="H609" s="8">
        <v>1</v>
      </c>
      <c r="I609" s="8">
        <v>1</v>
      </c>
      <c r="J609" s="8">
        <v>1</v>
      </c>
      <c r="K609" s="8">
        <v>0</v>
      </c>
      <c r="L609" s="8">
        <v>0</v>
      </c>
      <c r="M609" s="8">
        <v>19</v>
      </c>
      <c r="N609" s="8">
        <v>9</v>
      </c>
      <c r="O609" s="8">
        <v>3</v>
      </c>
      <c r="P609" s="8">
        <v>16</v>
      </c>
      <c r="Q609" s="8">
        <v>7</v>
      </c>
      <c r="R609" s="11">
        <f t="shared" si="39"/>
        <v>23.1</v>
      </c>
      <c r="S609" s="11">
        <f t="shared" si="36"/>
        <v>1.54</v>
      </c>
      <c r="T609" s="11">
        <f t="shared" si="37"/>
        <v>0.6160000000000001</v>
      </c>
      <c r="U609" s="11">
        <f t="shared" si="38"/>
        <v>1</v>
      </c>
    </row>
    <row r="610" spans="1:21" ht="20.75" customHeight="1" x14ac:dyDescent="0.35">
      <c r="A610" s="11" t="s">
        <v>2111</v>
      </c>
      <c r="B610" s="12" t="s">
        <v>1696</v>
      </c>
      <c r="C610" s="13" t="s">
        <v>1812</v>
      </c>
      <c r="D610" s="11" t="s">
        <v>297</v>
      </c>
      <c r="E610" s="8">
        <v>3</v>
      </c>
      <c r="F610" s="8">
        <v>3</v>
      </c>
      <c r="G610" s="8">
        <v>18.100000000000001</v>
      </c>
      <c r="H610" s="8">
        <v>1</v>
      </c>
      <c r="I610" s="8">
        <v>1</v>
      </c>
      <c r="J610" s="8">
        <v>1</v>
      </c>
      <c r="K610" s="8">
        <v>0</v>
      </c>
      <c r="L610" s="8">
        <v>0</v>
      </c>
      <c r="M610" s="8">
        <v>19</v>
      </c>
      <c r="N610" s="8">
        <v>9</v>
      </c>
      <c r="O610" s="8">
        <v>2</v>
      </c>
      <c r="P610" s="8">
        <v>16</v>
      </c>
      <c r="Q610" s="8">
        <v>7</v>
      </c>
      <c r="R610" s="11">
        <f t="shared" si="39"/>
        <v>23.1</v>
      </c>
      <c r="S610" s="11">
        <f t="shared" si="36"/>
        <v>1.54</v>
      </c>
      <c r="T610" s="11">
        <f t="shared" si="37"/>
        <v>0.6160000000000001</v>
      </c>
      <c r="U610" s="11">
        <f t="shared" si="38"/>
        <v>1</v>
      </c>
    </row>
    <row r="611" spans="1:21" ht="20.75" customHeight="1" x14ac:dyDescent="0.35">
      <c r="A611" s="11" t="s">
        <v>188</v>
      </c>
      <c r="B611" s="12" t="s">
        <v>1618</v>
      </c>
      <c r="C611" s="13" t="s">
        <v>1812</v>
      </c>
      <c r="D611" s="11" t="s">
        <v>309</v>
      </c>
      <c r="E611" s="8">
        <v>0</v>
      </c>
      <c r="F611" s="8">
        <v>18</v>
      </c>
      <c r="G611" s="8">
        <v>18</v>
      </c>
      <c r="H611" s="8">
        <v>1</v>
      </c>
      <c r="I611" s="8">
        <v>1</v>
      </c>
      <c r="J611" s="8">
        <v>0</v>
      </c>
      <c r="K611" s="8">
        <v>0</v>
      </c>
      <c r="L611" s="8">
        <v>1</v>
      </c>
      <c r="M611" s="8">
        <v>18</v>
      </c>
      <c r="N611" s="8">
        <v>8</v>
      </c>
      <c r="O611" s="8">
        <v>2</v>
      </c>
      <c r="P611" s="8">
        <v>14</v>
      </c>
      <c r="Q611" s="8">
        <v>6</v>
      </c>
      <c r="R611" s="11">
        <f t="shared" si="39"/>
        <v>24</v>
      </c>
      <c r="S611" s="11">
        <f t="shared" si="36"/>
        <v>1.6</v>
      </c>
      <c r="T611" s="11">
        <f t="shared" si="37"/>
        <v>0.64000000000000012</v>
      </c>
      <c r="U611" s="11">
        <f t="shared" si="38"/>
        <v>1</v>
      </c>
    </row>
    <row r="612" spans="1:21" ht="20.75" customHeight="1" x14ac:dyDescent="0.35">
      <c r="A612" s="11" t="s">
        <v>1967</v>
      </c>
      <c r="B612" s="12" t="s">
        <v>1968</v>
      </c>
      <c r="C612" s="13" t="s">
        <v>1812</v>
      </c>
      <c r="D612" s="11" t="s">
        <v>303</v>
      </c>
      <c r="E612" s="8">
        <v>0</v>
      </c>
      <c r="F612" s="8">
        <v>16</v>
      </c>
      <c r="G612" s="8">
        <v>16</v>
      </c>
      <c r="H612" s="8">
        <v>1</v>
      </c>
      <c r="I612" s="8">
        <v>1</v>
      </c>
      <c r="J612" s="8">
        <v>0</v>
      </c>
      <c r="K612" s="8">
        <v>0</v>
      </c>
      <c r="L612" s="8">
        <v>1</v>
      </c>
      <c r="M612" s="8">
        <v>15</v>
      </c>
      <c r="N612" s="8">
        <v>7</v>
      </c>
      <c r="O612" s="8">
        <v>2</v>
      </c>
      <c r="P612" s="8">
        <v>14</v>
      </c>
      <c r="Q612" s="8">
        <v>5</v>
      </c>
      <c r="R612" s="11">
        <f t="shared" si="39"/>
        <v>25</v>
      </c>
      <c r="S612" s="11">
        <f t="shared" si="36"/>
        <v>1.6666666666666667</v>
      </c>
      <c r="T612" s="11">
        <f t="shared" si="37"/>
        <v>0.66666666666666674</v>
      </c>
      <c r="U612" s="11">
        <f t="shared" si="38"/>
        <v>1</v>
      </c>
    </row>
    <row r="613" spans="1:21" ht="20.75" customHeight="1" x14ac:dyDescent="0.35">
      <c r="A613" s="11" t="s">
        <v>94</v>
      </c>
      <c r="B613" s="12" t="s">
        <v>2112</v>
      </c>
      <c r="C613" s="13" t="s">
        <v>1812</v>
      </c>
      <c r="D613" s="11" t="s">
        <v>307</v>
      </c>
      <c r="E613" s="8">
        <v>0</v>
      </c>
      <c r="F613" s="8">
        <v>16</v>
      </c>
      <c r="G613" s="8">
        <v>16</v>
      </c>
      <c r="H613" s="8">
        <v>1</v>
      </c>
      <c r="I613" s="8">
        <v>1</v>
      </c>
      <c r="J613" s="8">
        <v>0</v>
      </c>
      <c r="K613" s="8">
        <v>0</v>
      </c>
      <c r="L613" s="8">
        <v>1</v>
      </c>
      <c r="M613" s="8">
        <v>15</v>
      </c>
      <c r="N613" s="8">
        <v>7</v>
      </c>
      <c r="O613" s="8">
        <v>2</v>
      </c>
      <c r="P613" s="8">
        <v>15</v>
      </c>
      <c r="Q613" s="8">
        <v>6</v>
      </c>
      <c r="R613" s="11">
        <f t="shared" si="39"/>
        <v>25</v>
      </c>
      <c r="S613" s="11">
        <f t="shared" si="36"/>
        <v>1.6666666666666667</v>
      </c>
      <c r="T613" s="11">
        <f t="shared" si="37"/>
        <v>0.66666666666666674</v>
      </c>
      <c r="U613" s="11">
        <f t="shared" si="38"/>
        <v>1</v>
      </c>
    </row>
    <row r="614" spans="1:21" ht="20.75" customHeight="1" x14ac:dyDescent="0.35">
      <c r="A614" s="11" t="s">
        <v>558</v>
      </c>
      <c r="B614" s="12" t="s">
        <v>2011</v>
      </c>
      <c r="C614" s="13" t="s">
        <v>1812</v>
      </c>
      <c r="D614" s="11" t="s">
        <v>1048</v>
      </c>
      <c r="E614" s="8">
        <v>0</v>
      </c>
      <c r="F614" s="8">
        <v>16</v>
      </c>
      <c r="G614" s="8">
        <v>16</v>
      </c>
      <c r="H614" s="8">
        <v>1</v>
      </c>
      <c r="I614" s="8">
        <v>1</v>
      </c>
      <c r="J614" s="8">
        <v>0</v>
      </c>
      <c r="K614" s="8">
        <v>0</v>
      </c>
      <c r="L614" s="8">
        <v>1</v>
      </c>
      <c r="M614" s="8">
        <v>15</v>
      </c>
      <c r="N614" s="8">
        <v>6</v>
      </c>
      <c r="O614" s="8">
        <v>2</v>
      </c>
      <c r="P614" s="8">
        <v>15</v>
      </c>
      <c r="Q614" s="8">
        <v>6</v>
      </c>
      <c r="R614" s="11">
        <f t="shared" si="39"/>
        <v>25.5</v>
      </c>
      <c r="S614" s="11">
        <f t="shared" si="36"/>
        <v>1.7</v>
      </c>
      <c r="T614" s="11">
        <f t="shared" si="37"/>
        <v>0.68</v>
      </c>
      <c r="U614" s="11">
        <f t="shared" si="38"/>
        <v>1</v>
      </c>
    </row>
    <row r="615" spans="1:21" ht="20.75" customHeight="1" x14ac:dyDescent="0.35">
      <c r="A615" s="11" t="s">
        <v>1266</v>
      </c>
      <c r="B615" s="12" t="s">
        <v>1267</v>
      </c>
      <c r="C615" s="13" t="s">
        <v>1812</v>
      </c>
      <c r="D615" s="11" t="s">
        <v>1046</v>
      </c>
      <c r="E615" s="8">
        <v>0</v>
      </c>
      <c r="F615" s="8">
        <v>16</v>
      </c>
      <c r="G615" s="8">
        <v>16</v>
      </c>
      <c r="H615" s="8">
        <v>1</v>
      </c>
      <c r="I615" s="8">
        <v>1</v>
      </c>
      <c r="J615" s="8">
        <v>0</v>
      </c>
      <c r="K615" s="8">
        <v>0</v>
      </c>
      <c r="L615" s="8">
        <v>1</v>
      </c>
      <c r="M615" s="8">
        <v>16</v>
      </c>
      <c r="N615" s="8">
        <v>7</v>
      </c>
      <c r="O615" s="8">
        <v>2</v>
      </c>
      <c r="P615" s="8">
        <v>14</v>
      </c>
      <c r="Q615" s="8">
        <v>5</v>
      </c>
      <c r="R615" s="11">
        <f t="shared" si="39"/>
        <v>24.5</v>
      </c>
      <c r="S615" s="11">
        <f t="shared" si="36"/>
        <v>1.6333333333333333</v>
      </c>
      <c r="T615" s="11">
        <f t="shared" si="37"/>
        <v>0.65333333333333332</v>
      </c>
      <c r="U615" s="11">
        <f t="shared" si="38"/>
        <v>1</v>
      </c>
    </row>
    <row r="616" spans="1:21" ht="20.75" customHeight="1" x14ac:dyDescent="0.35">
      <c r="A616" s="11" t="s">
        <v>2113</v>
      </c>
      <c r="B616" s="12" t="s">
        <v>2084</v>
      </c>
      <c r="C616" s="13" t="s">
        <v>1812</v>
      </c>
      <c r="D616" s="11" t="s">
        <v>320</v>
      </c>
      <c r="E616" s="8">
        <v>3</v>
      </c>
      <c r="F616" s="8">
        <v>3</v>
      </c>
      <c r="G616" s="8">
        <v>18.100000000000001</v>
      </c>
      <c r="H616" s="8">
        <v>1</v>
      </c>
      <c r="I616" s="8">
        <v>1</v>
      </c>
      <c r="J616" s="8">
        <v>1</v>
      </c>
      <c r="K616" s="8">
        <v>0</v>
      </c>
      <c r="L616" s="8">
        <v>0</v>
      </c>
      <c r="M616" s="8">
        <v>19</v>
      </c>
      <c r="N616" s="8">
        <v>9</v>
      </c>
      <c r="O616" s="8">
        <v>2</v>
      </c>
      <c r="P616" s="8">
        <v>15</v>
      </c>
      <c r="Q616" s="8">
        <v>7</v>
      </c>
      <c r="R616" s="11">
        <f t="shared" si="39"/>
        <v>22.1</v>
      </c>
      <c r="S616" s="11">
        <f t="shared" si="36"/>
        <v>1.4733333333333334</v>
      </c>
      <c r="T616" s="11">
        <f t="shared" si="37"/>
        <v>0.58933333333333338</v>
      </c>
      <c r="U616" s="11">
        <f t="shared" si="38"/>
        <v>1</v>
      </c>
    </row>
    <row r="617" spans="1:21" ht="20.75" customHeight="1" x14ac:dyDescent="0.35">
      <c r="A617" s="11" t="s">
        <v>167</v>
      </c>
      <c r="B617" s="12" t="s">
        <v>1465</v>
      </c>
      <c r="C617" s="13" t="s">
        <v>1812</v>
      </c>
      <c r="D617" s="11" t="s">
        <v>1050</v>
      </c>
      <c r="E617" s="8">
        <v>0</v>
      </c>
      <c r="F617" s="8">
        <v>16</v>
      </c>
      <c r="G617" s="8">
        <v>16</v>
      </c>
      <c r="H617" s="8">
        <v>1</v>
      </c>
      <c r="I617" s="8">
        <v>1</v>
      </c>
      <c r="J617" s="8">
        <v>0</v>
      </c>
      <c r="K617" s="8">
        <v>0</v>
      </c>
      <c r="L617" s="8">
        <v>1</v>
      </c>
      <c r="M617" s="8">
        <v>17</v>
      </c>
      <c r="N617" s="8">
        <v>7</v>
      </c>
      <c r="O617" s="8">
        <v>2</v>
      </c>
      <c r="P617" s="8">
        <v>13</v>
      </c>
      <c r="Q617" s="8">
        <v>4</v>
      </c>
      <c r="R617" s="11">
        <f t="shared" si="39"/>
        <v>24</v>
      </c>
      <c r="S617" s="11">
        <f t="shared" si="36"/>
        <v>1.6</v>
      </c>
      <c r="T617" s="11">
        <f t="shared" si="37"/>
        <v>0.64000000000000012</v>
      </c>
      <c r="U617" s="11">
        <f t="shared" si="38"/>
        <v>1</v>
      </c>
    </row>
    <row r="618" spans="1:21" ht="20.75" customHeight="1" x14ac:dyDescent="0.35">
      <c r="A618" s="11" t="s">
        <v>49</v>
      </c>
      <c r="B618" s="12" t="s">
        <v>215</v>
      </c>
      <c r="C618" s="13" t="s">
        <v>1812</v>
      </c>
      <c r="D618" s="11" t="s">
        <v>310</v>
      </c>
      <c r="E618" s="8">
        <v>0</v>
      </c>
      <c r="F618" s="8">
        <v>14</v>
      </c>
      <c r="G618" s="8">
        <v>14</v>
      </c>
      <c r="H618" s="8">
        <v>1</v>
      </c>
      <c r="I618" s="8">
        <v>1</v>
      </c>
      <c r="J618" s="8">
        <v>0</v>
      </c>
      <c r="K618" s="8">
        <v>0</v>
      </c>
      <c r="L618" s="8">
        <v>1</v>
      </c>
      <c r="M618" s="8">
        <v>13</v>
      </c>
      <c r="N618" s="8">
        <v>6</v>
      </c>
      <c r="O618" s="8">
        <v>1</v>
      </c>
      <c r="P618" s="8">
        <v>13</v>
      </c>
      <c r="Q618" s="8">
        <v>4</v>
      </c>
      <c r="R618" s="11">
        <f t="shared" si="39"/>
        <v>24.5</v>
      </c>
      <c r="S618" s="11">
        <f t="shared" si="36"/>
        <v>1.6333333333333333</v>
      </c>
      <c r="T618" s="11">
        <f t="shared" si="37"/>
        <v>0.65333333333333332</v>
      </c>
      <c r="U618" s="11">
        <f t="shared" si="38"/>
        <v>1</v>
      </c>
    </row>
    <row r="619" spans="1:21" ht="20.75" customHeight="1" x14ac:dyDescent="0.35">
      <c r="A619" s="11" t="s">
        <v>1260</v>
      </c>
      <c r="B619" s="12" t="s">
        <v>2114</v>
      </c>
      <c r="C619" s="13" t="s">
        <v>1812</v>
      </c>
      <c r="D619" s="11" t="s">
        <v>305</v>
      </c>
      <c r="E619" s="8">
        <v>0</v>
      </c>
      <c r="F619" s="8">
        <v>15</v>
      </c>
      <c r="G619" s="8">
        <v>15</v>
      </c>
      <c r="H619" s="8">
        <v>1</v>
      </c>
      <c r="I619" s="8">
        <v>1</v>
      </c>
      <c r="J619" s="8">
        <v>0</v>
      </c>
      <c r="K619" s="8">
        <v>0</v>
      </c>
      <c r="L619" s="8">
        <v>1</v>
      </c>
      <c r="M619" s="8">
        <v>14</v>
      </c>
      <c r="N619" s="8">
        <v>7</v>
      </c>
      <c r="O619" s="8">
        <v>2</v>
      </c>
      <c r="P619" s="8">
        <v>15</v>
      </c>
      <c r="Q619" s="8">
        <v>7</v>
      </c>
      <c r="R619" s="11">
        <f t="shared" si="39"/>
        <v>23.5</v>
      </c>
      <c r="S619" s="11">
        <f t="shared" si="36"/>
        <v>1.5666666666666667</v>
      </c>
      <c r="T619" s="11">
        <f t="shared" si="37"/>
        <v>0.62666666666666671</v>
      </c>
      <c r="U619" s="11">
        <f t="shared" si="38"/>
        <v>1</v>
      </c>
    </row>
    <row r="620" spans="1:21" ht="20.75" customHeight="1" x14ac:dyDescent="0.35">
      <c r="A620" s="11" t="s">
        <v>456</v>
      </c>
      <c r="B620" s="12" t="s">
        <v>1784</v>
      </c>
      <c r="C620" s="13" t="s">
        <v>1812</v>
      </c>
      <c r="D620" s="11" t="s">
        <v>323</v>
      </c>
      <c r="E620" s="8">
        <v>3</v>
      </c>
      <c r="F620" s="8">
        <v>3</v>
      </c>
      <c r="G620" s="8">
        <v>18.100000000000001</v>
      </c>
      <c r="H620" s="8">
        <v>1</v>
      </c>
      <c r="I620" s="8">
        <v>1</v>
      </c>
      <c r="J620" s="8">
        <v>1</v>
      </c>
      <c r="K620" s="8">
        <v>0</v>
      </c>
      <c r="L620" s="8">
        <v>0</v>
      </c>
      <c r="M620" s="8">
        <v>19</v>
      </c>
      <c r="N620" s="8">
        <v>9</v>
      </c>
      <c r="O620" s="8">
        <v>2</v>
      </c>
      <c r="P620" s="8">
        <v>15</v>
      </c>
      <c r="Q620" s="8">
        <v>8</v>
      </c>
      <c r="R620" s="11">
        <f t="shared" si="39"/>
        <v>21.1</v>
      </c>
      <c r="S620" s="11">
        <f t="shared" si="36"/>
        <v>1.4066666666666667</v>
      </c>
      <c r="T620" s="11">
        <f t="shared" si="37"/>
        <v>0.56266666666666676</v>
      </c>
      <c r="U620" s="11">
        <f t="shared" si="38"/>
        <v>1</v>
      </c>
    </row>
    <row r="621" spans="1:21" ht="20.75" customHeight="1" x14ac:dyDescent="0.35">
      <c r="A621" s="11" t="s">
        <v>83</v>
      </c>
      <c r="B621" s="12" t="s">
        <v>1024</v>
      </c>
      <c r="C621" s="13" t="s">
        <v>1812</v>
      </c>
      <c r="D621" s="11" t="s">
        <v>323</v>
      </c>
      <c r="E621" s="8">
        <v>0</v>
      </c>
      <c r="F621" s="8">
        <v>15</v>
      </c>
      <c r="G621" s="8">
        <v>15</v>
      </c>
      <c r="H621" s="8">
        <v>1</v>
      </c>
      <c r="I621" s="8">
        <v>1</v>
      </c>
      <c r="J621" s="8">
        <v>0</v>
      </c>
      <c r="K621" s="8">
        <v>0</v>
      </c>
      <c r="L621" s="8">
        <v>1</v>
      </c>
      <c r="M621" s="8">
        <v>15</v>
      </c>
      <c r="N621" s="8">
        <v>7</v>
      </c>
      <c r="O621" s="8">
        <v>2</v>
      </c>
      <c r="P621" s="8">
        <v>13</v>
      </c>
      <c r="Q621" s="8">
        <v>5</v>
      </c>
      <c r="R621" s="11">
        <f t="shared" si="39"/>
        <v>23</v>
      </c>
      <c r="S621" s="11">
        <f t="shared" si="36"/>
        <v>1.5333333333333334</v>
      </c>
      <c r="T621" s="11">
        <f t="shared" si="37"/>
        <v>0.6133333333333334</v>
      </c>
      <c r="U621" s="11">
        <f t="shared" si="38"/>
        <v>1</v>
      </c>
    </row>
    <row r="622" spans="1:21" ht="20.75" customHeight="1" x14ac:dyDescent="0.35">
      <c r="A622" s="11" t="s">
        <v>39</v>
      </c>
      <c r="B622" s="12" t="s">
        <v>420</v>
      </c>
      <c r="C622" s="13" t="s">
        <v>1812</v>
      </c>
      <c r="D622" s="11" t="s">
        <v>301</v>
      </c>
      <c r="E622" s="8">
        <v>0</v>
      </c>
      <c r="F622" s="8">
        <v>14</v>
      </c>
      <c r="G622" s="8">
        <v>14</v>
      </c>
      <c r="H622" s="8">
        <v>1</v>
      </c>
      <c r="I622" s="8">
        <v>1</v>
      </c>
      <c r="J622" s="8">
        <v>0</v>
      </c>
      <c r="K622" s="8">
        <v>0</v>
      </c>
      <c r="L622" s="8">
        <v>1</v>
      </c>
      <c r="M622" s="8">
        <v>13</v>
      </c>
      <c r="N622" s="8">
        <v>7</v>
      </c>
      <c r="O622" s="8">
        <v>2</v>
      </c>
      <c r="P622" s="8">
        <v>13</v>
      </c>
      <c r="Q622" s="8">
        <v>5</v>
      </c>
      <c r="R622" s="11">
        <f t="shared" si="39"/>
        <v>23</v>
      </c>
      <c r="S622" s="11">
        <f t="shared" si="36"/>
        <v>1.5333333333333334</v>
      </c>
      <c r="T622" s="11">
        <f t="shared" si="37"/>
        <v>0.6133333333333334</v>
      </c>
      <c r="U622" s="11">
        <f t="shared" si="38"/>
        <v>1</v>
      </c>
    </row>
    <row r="623" spans="1:21" ht="20.75" customHeight="1" x14ac:dyDescent="0.35">
      <c r="A623" s="11" t="s">
        <v>36</v>
      </c>
      <c r="B623" s="12" t="s">
        <v>1151</v>
      </c>
      <c r="C623" s="13" t="s">
        <v>1812</v>
      </c>
      <c r="D623" s="11" t="s">
        <v>300</v>
      </c>
      <c r="E623" s="8">
        <v>0</v>
      </c>
      <c r="F623" s="8">
        <v>14</v>
      </c>
      <c r="G623" s="8">
        <v>14</v>
      </c>
      <c r="H623" s="8">
        <v>1</v>
      </c>
      <c r="I623" s="8">
        <v>1</v>
      </c>
      <c r="J623" s="8">
        <v>0</v>
      </c>
      <c r="K623" s="8">
        <v>0</v>
      </c>
      <c r="L623" s="8">
        <v>1</v>
      </c>
      <c r="M623" s="8">
        <v>14</v>
      </c>
      <c r="N623" s="8">
        <v>8</v>
      </c>
      <c r="O623" s="8">
        <v>2</v>
      </c>
      <c r="P623" s="8">
        <v>13</v>
      </c>
      <c r="Q623" s="8">
        <v>5</v>
      </c>
      <c r="R623" s="11">
        <f t="shared" si="39"/>
        <v>22</v>
      </c>
      <c r="S623" s="11">
        <f t="shared" si="36"/>
        <v>1.4666666666666666</v>
      </c>
      <c r="T623" s="11">
        <f t="shared" si="37"/>
        <v>0.58666666666666667</v>
      </c>
      <c r="U623" s="11">
        <f t="shared" si="38"/>
        <v>1</v>
      </c>
    </row>
    <row r="624" spans="1:21" ht="20.75" customHeight="1" x14ac:dyDescent="0.35">
      <c r="A624" s="11" t="s">
        <v>1044</v>
      </c>
      <c r="B624" s="12" t="s">
        <v>338</v>
      </c>
      <c r="C624" s="13" t="s">
        <v>1812</v>
      </c>
      <c r="D624" s="11" t="s">
        <v>301</v>
      </c>
      <c r="E624" s="8">
        <v>0</v>
      </c>
      <c r="F624" s="8">
        <v>16</v>
      </c>
      <c r="G624" s="8">
        <v>16</v>
      </c>
      <c r="H624" s="8">
        <v>1</v>
      </c>
      <c r="I624" s="8">
        <v>1</v>
      </c>
      <c r="J624" s="8">
        <v>0</v>
      </c>
      <c r="K624" s="8">
        <v>0</v>
      </c>
      <c r="L624" s="8">
        <v>1</v>
      </c>
      <c r="M624" s="8">
        <v>16</v>
      </c>
      <c r="N624" s="8">
        <v>8</v>
      </c>
      <c r="O624" s="8">
        <v>2</v>
      </c>
      <c r="P624" s="8">
        <v>14</v>
      </c>
      <c r="Q624" s="8">
        <v>7</v>
      </c>
      <c r="R624" s="11">
        <f t="shared" si="39"/>
        <v>22</v>
      </c>
      <c r="S624" s="11">
        <f t="shared" si="36"/>
        <v>1.4666666666666666</v>
      </c>
      <c r="T624" s="11">
        <f t="shared" si="37"/>
        <v>0.58666666666666667</v>
      </c>
      <c r="U624" s="11">
        <f t="shared" si="38"/>
        <v>1</v>
      </c>
    </row>
    <row r="625" spans="1:21" ht="20.75" customHeight="1" x14ac:dyDescent="0.35">
      <c r="A625" s="11" t="s">
        <v>49</v>
      </c>
      <c r="B625" s="12" t="s">
        <v>1889</v>
      </c>
      <c r="C625" s="13" t="s">
        <v>1812</v>
      </c>
      <c r="D625" s="11" t="s">
        <v>317</v>
      </c>
      <c r="E625" s="8">
        <v>0</v>
      </c>
      <c r="F625" s="8">
        <v>16</v>
      </c>
      <c r="G625" s="8">
        <v>16</v>
      </c>
      <c r="H625" s="8">
        <v>1</v>
      </c>
      <c r="I625" s="8">
        <v>1</v>
      </c>
      <c r="J625" s="8">
        <v>0</v>
      </c>
      <c r="K625" s="8">
        <v>0</v>
      </c>
      <c r="L625" s="8">
        <v>1</v>
      </c>
      <c r="M625" s="8">
        <v>15</v>
      </c>
      <c r="N625" s="8">
        <v>7</v>
      </c>
      <c r="O625" s="8">
        <v>2</v>
      </c>
      <c r="P625" s="8">
        <v>14</v>
      </c>
      <c r="Q625" s="8">
        <v>7</v>
      </c>
      <c r="R625" s="11">
        <f t="shared" si="39"/>
        <v>23</v>
      </c>
      <c r="S625" s="11">
        <f t="shared" si="36"/>
        <v>1.5333333333333334</v>
      </c>
      <c r="T625" s="11">
        <f t="shared" si="37"/>
        <v>0.6133333333333334</v>
      </c>
      <c r="U625" s="11">
        <f t="shared" si="38"/>
        <v>1</v>
      </c>
    </row>
    <row r="626" spans="1:21" ht="20.75" customHeight="1" x14ac:dyDescent="0.35">
      <c r="A626" s="11" t="s">
        <v>390</v>
      </c>
      <c r="B626" s="12" t="s">
        <v>1936</v>
      </c>
      <c r="C626" s="13" t="s">
        <v>1812</v>
      </c>
      <c r="D626" s="11" t="s">
        <v>1047</v>
      </c>
      <c r="E626" s="8">
        <v>0</v>
      </c>
      <c r="F626" s="8">
        <v>10</v>
      </c>
      <c r="G626" s="8">
        <v>10</v>
      </c>
      <c r="H626" s="8">
        <v>1</v>
      </c>
      <c r="I626" s="8">
        <v>0</v>
      </c>
      <c r="J626" s="8">
        <v>0</v>
      </c>
      <c r="K626" s="8">
        <v>0</v>
      </c>
      <c r="L626" s="8">
        <v>1</v>
      </c>
      <c r="M626" s="8">
        <v>8</v>
      </c>
      <c r="N626" s="8">
        <v>4</v>
      </c>
      <c r="O626" s="8">
        <v>1</v>
      </c>
      <c r="P626" s="8">
        <v>12</v>
      </c>
      <c r="Q626" s="8">
        <v>5</v>
      </c>
      <c r="R626" s="11">
        <f t="shared" si="39"/>
        <v>25</v>
      </c>
      <c r="S626" s="11">
        <f t="shared" si="36"/>
        <v>1.6666666666666667</v>
      </c>
      <c r="T626" s="11">
        <f t="shared" si="37"/>
        <v>0.66666666666666674</v>
      </c>
      <c r="U626" s="11">
        <f t="shared" si="38"/>
        <v>1</v>
      </c>
    </row>
    <row r="627" spans="1:21" ht="20.75" customHeight="1" x14ac:dyDescent="0.35">
      <c r="A627" s="11" t="s">
        <v>951</v>
      </c>
      <c r="B627" s="12" t="s">
        <v>635</v>
      </c>
      <c r="C627" s="13" t="s">
        <v>1812</v>
      </c>
      <c r="D627" s="11" t="s">
        <v>296</v>
      </c>
      <c r="E627" s="8">
        <v>0</v>
      </c>
      <c r="F627" s="8">
        <v>13</v>
      </c>
      <c r="G627" s="8">
        <v>13</v>
      </c>
      <c r="H627" s="8">
        <v>1</v>
      </c>
      <c r="I627" s="8">
        <v>1</v>
      </c>
      <c r="J627" s="8">
        <v>0</v>
      </c>
      <c r="K627" s="8">
        <v>0</v>
      </c>
      <c r="L627" s="8">
        <v>1</v>
      </c>
      <c r="M627" s="8">
        <v>12</v>
      </c>
      <c r="N627" s="8">
        <v>6</v>
      </c>
      <c r="O627" s="8">
        <v>2</v>
      </c>
      <c r="P627" s="8">
        <v>14</v>
      </c>
      <c r="Q627" s="8">
        <v>6</v>
      </c>
      <c r="R627" s="11">
        <f t="shared" si="39"/>
        <v>23</v>
      </c>
      <c r="S627" s="11">
        <f t="shared" si="36"/>
        <v>1.5333333333333334</v>
      </c>
      <c r="T627" s="11">
        <f t="shared" si="37"/>
        <v>0.6133333333333334</v>
      </c>
      <c r="U627" s="11">
        <f t="shared" si="38"/>
        <v>1</v>
      </c>
    </row>
    <row r="628" spans="1:21" ht="20.75" customHeight="1" x14ac:dyDescent="0.35">
      <c r="A628" s="11" t="s">
        <v>658</v>
      </c>
      <c r="B628" s="12" t="s">
        <v>1974</v>
      </c>
      <c r="C628" s="13" t="s">
        <v>1812</v>
      </c>
      <c r="D628" s="11" t="s">
        <v>1047</v>
      </c>
      <c r="E628" s="8">
        <v>3</v>
      </c>
      <c r="F628" s="8">
        <v>3</v>
      </c>
      <c r="G628" s="8">
        <v>18.100000000000001</v>
      </c>
      <c r="H628" s="8">
        <v>1</v>
      </c>
      <c r="I628" s="8">
        <v>1</v>
      </c>
      <c r="J628" s="8">
        <v>1</v>
      </c>
      <c r="K628" s="8">
        <v>0</v>
      </c>
      <c r="L628" s="8">
        <v>0</v>
      </c>
      <c r="M628" s="8">
        <v>20</v>
      </c>
      <c r="N628" s="8">
        <v>11</v>
      </c>
      <c r="O628" s="8">
        <v>3</v>
      </c>
      <c r="P628" s="8">
        <v>13</v>
      </c>
      <c r="Q628" s="8">
        <v>8</v>
      </c>
      <c r="R628" s="11">
        <f t="shared" si="39"/>
        <v>17.600000000000001</v>
      </c>
      <c r="S628" s="11">
        <f t="shared" si="36"/>
        <v>1.1733333333333333</v>
      </c>
      <c r="T628" s="11">
        <f t="shared" si="37"/>
        <v>0.46933333333333338</v>
      </c>
      <c r="U628" s="11">
        <f t="shared" si="38"/>
        <v>1</v>
      </c>
    </row>
    <row r="629" spans="1:21" ht="20.75" customHeight="1" x14ac:dyDescent="0.35">
      <c r="A629" s="11" t="s">
        <v>712</v>
      </c>
      <c r="B629" s="12" t="s">
        <v>2115</v>
      </c>
      <c r="C629" s="13" t="s">
        <v>1812</v>
      </c>
      <c r="D629" s="11" t="s">
        <v>316</v>
      </c>
      <c r="E629" s="8">
        <v>0</v>
      </c>
      <c r="F629" s="8">
        <v>14</v>
      </c>
      <c r="G629" s="8">
        <v>14</v>
      </c>
      <c r="H629" s="8">
        <v>1</v>
      </c>
      <c r="I629" s="8">
        <v>1</v>
      </c>
      <c r="J629" s="8">
        <v>0</v>
      </c>
      <c r="K629" s="8">
        <v>0</v>
      </c>
      <c r="L629" s="8">
        <v>1</v>
      </c>
      <c r="M629" s="8">
        <v>13</v>
      </c>
      <c r="N629" s="8">
        <v>6</v>
      </c>
      <c r="O629" s="8">
        <v>2</v>
      </c>
      <c r="P629" s="8">
        <v>13</v>
      </c>
      <c r="Q629" s="8">
        <v>6</v>
      </c>
      <c r="R629" s="11">
        <f t="shared" si="39"/>
        <v>22.5</v>
      </c>
      <c r="S629" s="11">
        <f t="shared" si="36"/>
        <v>1.5</v>
      </c>
      <c r="T629" s="11">
        <f t="shared" si="37"/>
        <v>0.60000000000000009</v>
      </c>
      <c r="U629" s="11">
        <f t="shared" si="38"/>
        <v>1</v>
      </c>
    </row>
    <row r="630" spans="1:21" ht="20.75" customHeight="1" x14ac:dyDescent="0.35">
      <c r="A630" s="11" t="s">
        <v>1927</v>
      </c>
      <c r="B630" s="12" t="s">
        <v>1472</v>
      </c>
      <c r="C630" s="13" t="s">
        <v>1812</v>
      </c>
      <c r="D630" s="11" t="s">
        <v>297</v>
      </c>
      <c r="E630" s="8">
        <v>0</v>
      </c>
      <c r="F630" s="8">
        <v>14</v>
      </c>
      <c r="G630" s="8">
        <v>14</v>
      </c>
      <c r="H630" s="8">
        <v>1</v>
      </c>
      <c r="I630" s="8">
        <v>1</v>
      </c>
      <c r="J630" s="8">
        <v>0</v>
      </c>
      <c r="K630" s="8">
        <v>0</v>
      </c>
      <c r="L630" s="8">
        <v>1</v>
      </c>
      <c r="M630" s="8">
        <v>14</v>
      </c>
      <c r="N630" s="8">
        <v>6</v>
      </c>
      <c r="O630" s="8">
        <v>2</v>
      </c>
      <c r="P630" s="8">
        <v>13</v>
      </c>
      <c r="Q630" s="8">
        <v>6</v>
      </c>
      <c r="R630" s="11">
        <f t="shared" si="39"/>
        <v>22</v>
      </c>
      <c r="S630" s="11">
        <f t="shared" si="36"/>
        <v>1.4666666666666666</v>
      </c>
      <c r="T630" s="11">
        <f t="shared" si="37"/>
        <v>0.58666666666666667</v>
      </c>
      <c r="U630" s="11">
        <f t="shared" si="38"/>
        <v>1</v>
      </c>
    </row>
    <row r="631" spans="1:21" ht="20.75" customHeight="1" x14ac:dyDescent="0.35">
      <c r="A631" s="11" t="s">
        <v>150</v>
      </c>
      <c r="B631" s="12" t="s">
        <v>1712</v>
      </c>
      <c r="C631" s="13" t="s">
        <v>1812</v>
      </c>
      <c r="D631" s="11" t="s">
        <v>1048</v>
      </c>
      <c r="E631" s="8">
        <v>0</v>
      </c>
      <c r="F631" s="8">
        <v>12</v>
      </c>
      <c r="G631" s="8">
        <v>12</v>
      </c>
      <c r="H631" s="8">
        <v>1</v>
      </c>
      <c r="I631" s="8">
        <v>1</v>
      </c>
      <c r="J631" s="8">
        <v>0</v>
      </c>
      <c r="K631" s="8">
        <v>0</v>
      </c>
      <c r="L631" s="8">
        <v>1</v>
      </c>
      <c r="M631" s="8">
        <v>10</v>
      </c>
      <c r="N631" s="8">
        <v>5</v>
      </c>
      <c r="O631" s="8">
        <v>1</v>
      </c>
      <c r="P631" s="8">
        <v>13</v>
      </c>
      <c r="Q631" s="8">
        <v>6</v>
      </c>
      <c r="R631" s="11">
        <f t="shared" si="39"/>
        <v>22.5</v>
      </c>
      <c r="S631" s="11">
        <f t="shared" si="36"/>
        <v>1.5</v>
      </c>
      <c r="T631" s="11">
        <f t="shared" si="37"/>
        <v>0.60000000000000009</v>
      </c>
      <c r="U631" s="11">
        <f t="shared" si="38"/>
        <v>1</v>
      </c>
    </row>
    <row r="632" spans="1:21" ht="20.75" customHeight="1" x14ac:dyDescent="0.35">
      <c r="A632" s="11" t="s">
        <v>193</v>
      </c>
      <c r="B632" s="12" t="s">
        <v>1356</v>
      </c>
      <c r="C632" s="13" t="s">
        <v>1812</v>
      </c>
      <c r="D632" s="11" t="s">
        <v>315</v>
      </c>
      <c r="E632" s="8">
        <v>0</v>
      </c>
      <c r="F632" s="8">
        <v>12</v>
      </c>
      <c r="G632" s="8">
        <v>12</v>
      </c>
      <c r="H632" s="8">
        <v>1</v>
      </c>
      <c r="I632" s="8">
        <v>1</v>
      </c>
      <c r="J632" s="8">
        <v>0</v>
      </c>
      <c r="K632" s="8">
        <v>0</v>
      </c>
      <c r="L632" s="8">
        <v>1</v>
      </c>
      <c r="M632" s="8">
        <v>12</v>
      </c>
      <c r="N632" s="8">
        <v>5</v>
      </c>
      <c r="O632" s="8">
        <v>2</v>
      </c>
      <c r="P632" s="8">
        <v>11</v>
      </c>
      <c r="Q632" s="8">
        <v>3</v>
      </c>
      <c r="R632" s="11">
        <f t="shared" si="39"/>
        <v>22.5</v>
      </c>
      <c r="S632" s="11">
        <f t="shared" si="36"/>
        <v>1.5</v>
      </c>
      <c r="T632" s="11">
        <f t="shared" si="37"/>
        <v>0.60000000000000009</v>
      </c>
      <c r="U632" s="11">
        <f t="shared" si="38"/>
        <v>1</v>
      </c>
    </row>
    <row r="633" spans="1:21" ht="20.75" customHeight="1" x14ac:dyDescent="0.35">
      <c r="A633" s="11" t="s">
        <v>57</v>
      </c>
      <c r="B633" s="12" t="s">
        <v>776</v>
      </c>
      <c r="C633" s="13" t="s">
        <v>1812</v>
      </c>
      <c r="D633" s="11" t="s">
        <v>314</v>
      </c>
      <c r="E633" s="8">
        <v>0</v>
      </c>
      <c r="F633" s="8">
        <v>12</v>
      </c>
      <c r="G633" s="8">
        <v>12</v>
      </c>
      <c r="H633" s="8">
        <v>1</v>
      </c>
      <c r="I633" s="8">
        <v>1</v>
      </c>
      <c r="J633" s="8">
        <v>0</v>
      </c>
      <c r="K633" s="8">
        <v>0</v>
      </c>
      <c r="L633" s="8">
        <v>1</v>
      </c>
      <c r="M633" s="8">
        <v>10</v>
      </c>
      <c r="N633" s="8">
        <v>5</v>
      </c>
      <c r="O633" s="8">
        <v>2</v>
      </c>
      <c r="P633" s="8">
        <v>13</v>
      </c>
      <c r="Q633" s="8">
        <v>6</v>
      </c>
      <c r="R633" s="11">
        <f t="shared" si="39"/>
        <v>22.5</v>
      </c>
      <c r="S633" s="11">
        <f t="shared" si="36"/>
        <v>1.5</v>
      </c>
      <c r="T633" s="11">
        <f t="shared" si="37"/>
        <v>0.60000000000000009</v>
      </c>
      <c r="U633" s="11">
        <f t="shared" si="38"/>
        <v>1</v>
      </c>
    </row>
    <row r="634" spans="1:21" ht="20.75" customHeight="1" x14ac:dyDescent="0.35">
      <c r="A634" s="11" t="s">
        <v>2116</v>
      </c>
      <c r="B634" s="12" t="s">
        <v>2117</v>
      </c>
      <c r="C634" s="13" t="s">
        <v>1812</v>
      </c>
      <c r="D634" s="11" t="s">
        <v>363</v>
      </c>
      <c r="E634" s="8">
        <v>0</v>
      </c>
      <c r="F634" s="8">
        <v>14</v>
      </c>
      <c r="G634" s="8">
        <v>14</v>
      </c>
      <c r="H634" s="8">
        <v>1</v>
      </c>
      <c r="I634" s="8">
        <v>1</v>
      </c>
      <c r="J634" s="8">
        <v>0</v>
      </c>
      <c r="K634" s="8">
        <v>0</v>
      </c>
      <c r="L634" s="8">
        <v>1</v>
      </c>
      <c r="M634" s="8">
        <v>13</v>
      </c>
      <c r="N634" s="8">
        <v>6</v>
      </c>
      <c r="O634" s="8">
        <v>2</v>
      </c>
      <c r="P634" s="8">
        <v>12</v>
      </c>
      <c r="Q634" s="8">
        <v>6</v>
      </c>
      <c r="R634" s="11">
        <f t="shared" si="39"/>
        <v>21.5</v>
      </c>
      <c r="S634" s="11">
        <f t="shared" si="36"/>
        <v>1.4333333333333333</v>
      </c>
      <c r="T634" s="11">
        <f t="shared" si="37"/>
        <v>0.57333333333333336</v>
      </c>
      <c r="U634" s="11">
        <f t="shared" si="38"/>
        <v>1</v>
      </c>
    </row>
    <row r="635" spans="1:21" ht="20.75" customHeight="1" x14ac:dyDescent="0.35">
      <c r="A635" s="11" t="s">
        <v>249</v>
      </c>
      <c r="B635" s="12" t="s">
        <v>350</v>
      </c>
      <c r="C635" s="13" t="s">
        <v>1812</v>
      </c>
      <c r="D635" s="11" t="s">
        <v>303</v>
      </c>
      <c r="E635" s="8">
        <v>0</v>
      </c>
      <c r="F635" s="8">
        <v>12</v>
      </c>
      <c r="G635" s="8">
        <v>12</v>
      </c>
      <c r="H635" s="8">
        <v>1</v>
      </c>
      <c r="I635" s="8">
        <v>1</v>
      </c>
      <c r="J635" s="8">
        <v>0</v>
      </c>
      <c r="K635" s="8">
        <v>0</v>
      </c>
      <c r="L635" s="8">
        <v>1</v>
      </c>
      <c r="M635" s="8">
        <v>11</v>
      </c>
      <c r="N635" s="8">
        <v>5</v>
      </c>
      <c r="O635" s="8">
        <v>1</v>
      </c>
      <c r="P635" s="8">
        <v>12</v>
      </c>
      <c r="Q635" s="8">
        <v>5</v>
      </c>
      <c r="R635" s="11">
        <f t="shared" si="39"/>
        <v>22</v>
      </c>
      <c r="S635" s="11">
        <f t="shared" si="36"/>
        <v>1.4666666666666666</v>
      </c>
      <c r="T635" s="11">
        <f t="shared" si="37"/>
        <v>0.58666666666666667</v>
      </c>
      <c r="U635" s="11">
        <f t="shared" si="38"/>
        <v>1</v>
      </c>
    </row>
    <row r="636" spans="1:21" ht="20.75" customHeight="1" x14ac:dyDescent="0.35">
      <c r="A636" s="11" t="s">
        <v>55</v>
      </c>
      <c r="B636" s="12" t="s">
        <v>825</v>
      </c>
      <c r="C636" s="13" t="s">
        <v>1812</v>
      </c>
      <c r="D636" s="11" t="s">
        <v>300</v>
      </c>
      <c r="E636" s="8">
        <v>0</v>
      </c>
      <c r="F636" s="8">
        <v>12</v>
      </c>
      <c r="G636" s="8">
        <v>12</v>
      </c>
      <c r="H636" s="8">
        <v>1</v>
      </c>
      <c r="I636" s="8">
        <v>1</v>
      </c>
      <c r="J636" s="8">
        <v>0</v>
      </c>
      <c r="K636" s="8">
        <v>0</v>
      </c>
      <c r="L636" s="8">
        <v>1</v>
      </c>
      <c r="M636" s="8">
        <v>13</v>
      </c>
      <c r="N636" s="8">
        <v>7</v>
      </c>
      <c r="O636" s="8">
        <v>2</v>
      </c>
      <c r="P636" s="8">
        <v>11</v>
      </c>
      <c r="Q636" s="8">
        <v>4</v>
      </c>
      <c r="R636" s="11">
        <f t="shared" si="39"/>
        <v>20</v>
      </c>
      <c r="S636" s="11">
        <f t="shared" si="36"/>
        <v>1.3333333333333333</v>
      </c>
      <c r="T636" s="11">
        <f t="shared" si="37"/>
        <v>0.53333333333333333</v>
      </c>
      <c r="U636" s="11">
        <f t="shared" si="38"/>
        <v>1</v>
      </c>
    </row>
    <row r="637" spans="1:21" ht="20.75" customHeight="1" x14ac:dyDescent="0.35">
      <c r="A637" s="11" t="s">
        <v>2118</v>
      </c>
      <c r="B637" s="12" t="s">
        <v>1776</v>
      </c>
      <c r="C637" s="13" t="s">
        <v>1812</v>
      </c>
      <c r="D637" s="11" t="s">
        <v>320</v>
      </c>
      <c r="E637" s="8">
        <v>0</v>
      </c>
      <c r="F637" s="8">
        <v>10</v>
      </c>
      <c r="G637" s="8">
        <v>10</v>
      </c>
      <c r="H637" s="8">
        <v>1</v>
      </c>
      <c r="I637" s="8">
        <v>0</v>
      </c>
      <c r="J637" s="8">
        <v>0</v>
      </c>
      <c r="K637" s="8">
        <v>0</v>
      </c>
      <c r="L637" s="8">
        <v>1</v>
      </c>
      <c r="M637" s="8">
        <v>9</v>
      </c>
      <c r="N637" s="8">
        <v>4</v>
      </c>
      <c r="O637" s="8">
        <v>1</v>
      </c>
      <c r="P637" s="8">
        <v>11</v>
      </c>
      <c r="Q637" s="8">
        <v>6</v>
      </c>
      <c r="R637" s="11">
        <f t="shared" si="39"/>
        <v>22.5</v>
      </c>
      <c r="S637" s="11">
        <f t="shared" si="36"/>
        <v>1.5</v>
      </c>
      <c r="T637" s="11">
        <f t="shared" si="37"/>
        <v>0.60000000000000009</v>
      </c>
      <c r="U637" s="11">
        <f t="shared" si="38"/>
        <v>1</v>
      </c>
    </row>
    <row r="638" spans="1:21" ht="20.75" customHeight="1" x14ac:dyDescent="0.35">
      <c r="A638" s="11" t="s">
        <v>95</v>
      </c>
      <c r="B638" s="12" t="s">
        <v>2119</v>
      </c>
      <c r="C638" s="13" t="s">
        <v>1812</v>
      </c>
      <c r="D638" s="11" t="s">
        <v>1523</v>
      </c>
      <c r="E638" s="8">
        <v>0</v>
      </c>
      <c r="F638" s="8">
        <v>13</v>
      </c>
      <c r="G638" s="8">
        <v>13</v>
      </c>
      <c r="H638" s="8">
        <v>1</v>
      </c>
      <c r="I638" s="8">
        <v>1</v>
      </c>
      <c r="J638" s="8">
        <v>0</v>
      </c>
      <c r="K638" s="8">
        <v>0</v>
      </c>
      <c r="L638" s="8">
        <v>1</v>
      </c>
      <c r="M638" s="8">
        <v>13</v>
      </c>
      <c r="N638" s="8">
        <v>6</v>
      </c>
      <c r="O638" s="8">
        <v>2</v>
      </c>
      <c r="P638" s="8">
        <v>11</v>
      </c>
      <c r="Q638" s="8">
        <v>5</v>
      </c>
      <c r="R638" s="11">
        <f t="shared" si="39"/>
        <v>20.5</v>
      </c>
      <c r="S638" s="11">
        <f t="shared" si="36"/>
        <v>1.3666666666666667</v>
      </c>
      <c r="T638" s="11">
        <f t="shared" si="37"/>
        <v>0.54666666666666675</v>
      </c>
      <c r="U638" s="11">
        <f t="shared" si="38"/>
        <v>1</v>
      </c>
    </row>
    <row r="639" spans="1:21" ht="20.75" customHeight="1" x14ac:dyDescent="0.35">
      <c r="A639" s="11" t="s">
        <v>102</v>
      </c>
      <c r="B639" s="12" t="s">
        <v>1167</v>
      </c>
      <c r="C639" s="13" t="s">
        <v>1812</v>
      </c>
      <c r="D639" s="11" t="s">
        <v>304</v>
      </c>
      <c r="E639" s="8">
        <v>0</v>
      </c>
      <c r="F639" s="8">
        <v>12</v>
      </c>
      <c r="G639" s="8">
        <v>12</v>
      </c>
      <c r="H639" s="8">
        <v>1</v>
      </c>
      <c r="I639" s="8">
        <v>1</v>
      </c>
      <c r="J639" s="8">
        <v>0</v>
      </c>
      <c r="K639" s="8">
        <v>0</v>
      </c>
      <c r="L639" s="8">
        <v>1</v>
      </c>
      <c r="M639" s="8">
        <v>12</v>
      </c>
      <c r="N639" s="8">
        <v>6</v>
      </c>
      <c r="O639" s="8">
        <v>1</v>
      </c>
      <c r="P639" s="8">
        <v>10</v>
      </c>
      <c r="Q639" s="8">
        <v>4</v>
      </c>
      <c r="R639" s="11">
        <f t="shared" si="39"/>
        <v>20</v>
      </c>
      <c r="S639" s="11">
        <f t="shared" si="36"/>
        <v>1.3333333333333333</v>
      </c>
      <c r="T639" s="11">
        <f t="shared" si="37"/>
        <v>0.53333333333333333</v>
      </c>
      <c r="U639" s="11">
        <f t="shared" si="38"/>
        <v>1</v>
      </c>
    </row>
    <row r="640" spans="1:21" ht="20.75" customHeight="1" x14ac:dyDescent="0.35">
      <c r="A640" s="11" t="s">
        <v>157</v>
      </c>
      <c r="B640" s="12" t="s">
        <v>110</v>
      </c>
      <c r="C640" s="13" t="s">
        <v>1812</v>
      </c>
      <c r="D640" s="11" t="s">
        <v>297</v>
      </c>
      <c r="E640" s="8">
        <v>0</v>
      </c>
      <c r="F640" s="8">
        <v>12</v>
      </c>
      <c r="G640" s="8">
        <v>12</v>
      </c>
      <c r="H640" s="8">
        <v>1</v>
      </c>
      <c r="I640" s="8">
        <v>1</v>
      </c>
      <c r="J640" s="8">
        <v>0</v>
      </c>
      <c r="K640" s="8">
        <v>0</v>
      </c>
      <c r="L640" s="8">
        <v>1</v>
      </c>
      <c r="M640" s="8">
        <v>12</v>
      </c>
      <c r="N640" s="8">
        <v>6</v>
      </c>
      <c r="O640" s="8">
        <v>1</v>
      </c>
      <c r="P640" s="8">
        <v>10</v>
      </c>
      <c r="Q640" s="8">
        <v>4</v>
      </c>
      <c r="R640" s="11">
        <f t="shared" si="39"/>
        <v>20</v>
      </c>
      <c r="S640" s="11">
        <f t="shared" si="36"/>
        <v>1.3333333333333333</v>
      </c>
      <c r="T640" s="11">
        <f t="shared" si="37"/>
        <v>0.53333333333333333</v>
      </c>
      <c r="U640" s="11">
        <f t="shared" si="38"/>
        <v>1</v>
      </c>
    </row>
    <row r="641" spans="1:21" ht="20.75" customHeight="1" x14ac:dyDescent="0.35">
      <c r="A641" s="11" t="s">
        <v>102</v>
      </c>
      <c r="B641" s="12" t="s">
        <v>1367</v>
      </c>
      <c r="C641" s="13" t="s">
        <v>1812</v>
      </c>
      <c r="D641" s="11" t="s">
        <v>1047</v>
      </c>
      <c r="E641" s="8">
        <v>0</v>
      </c>
      <c r="F641" s="8">
        <v>12</v>
      </c>
      <c r="G641" s="8">
        <v>12</v>
      </c>
      <c r="H641" s="8">
        <v>1</v>
      </c>
      <c r="I641" s="8">
        <v>1</v>
      </c>
      <c r="J641" s="8">
        <v>0</v>
      </c>
      <c r="K641" s="8">
        <v>0</v>
      </c>
      <c r="L641" s="8">
        <v>1</v>
      </c>
      <c r="M641" s="8">
        <v>12</v>
      </c>
      <c r="N641" s="8">
        <v>6</v>
      </c>
      <c r="O641" s="8">
        <v>2</v>
      </c>
      <c r="P641" s="8">
        <v>10</v>
      </c>
      <c r="Q641" s="8">
        <v>4</v>
      </c>
      <c r="R641" s="11">
        <f t="shared" si="39"/>
        <v>20</v>
      </c>
      <c r="S641" s="11">
        <f t="shared" si="36"/>
        <v>1.3333333333333333</v>
      </c>
      <c r="T641" s="11">
        <f t="shared" si="37"/>
        <v>0.53333333333333333</v>
      </c>
      <c r="U641" s="11">
        <f t="shared" si="38"/>
        <v>1</v>
      </c>
    </row>
    <row r="642" spans="1:21" ht="20.75" customHeight="1" x14ac:dyDescent="0.35">
      <c r="A642" s="11" t="s">
        <v>506</v>
      </c>
      <c r="B642" s="12" t="s">
        <v>1236</v>
      </c>
      <c r="C642" s="13" t="s">
        <v>1812</v>
      </c>
      <c r="D642" s="11" t="s">
        <v>1047</v>
      </c>
      <c r="E642" s="8">
        <v>0</v>
      </c>
      <c r="F642" s="8">
        <v>11</v>
      </c>
      <c r="G642" s="8">
        <v>11</v>
      </c>
      <c r="H642" s="8">
        <v>1</v>
      </c>
      <c r="I642" s="8">
        <v>1</v>
      </c>
      <c r="J642" s="8">
        <v>0</v>
      </c>
      <c r="K642" s="8">
        <v>0</v>
      </c>
      <c r="L642" s="8">
        <v>1</v>
      </c>
      <c r="M642" s="8">
        <v>10</v>
      </c>
      <c r="N642" s="8">
        <v>5</v>
      </c>
      <c r="O642" s="8">
        <v>1</v>
      </c>
      <c r="P642" s="8">
        <v>11</v>
      </c>
      <c r="Q642" s="8">
        <v>5</v>
      </c>
      <c r="R642" s="11">
        <f t="shared" si="39"/>
        <v>20.5</v>
      </c>
      <c r="S642" s="11">
        <f t="shared" ref="S642:S673" si="40">R642/15</f>
        <v>1.3666666666666667</v>
      </c>
      <c r="T642" s="11">
        <f t="shared" ref="T642:T673" si="41">IF(R642 &gt;= 550,S642*1.35,IF(R642 &gt;= 500,S642*1.3,IF(R642 &gt;= 450,S642*1.25,IF(R642 &gt;= 400,S642*1.2,IF(R642 &gt;= 350,S642*1.1,IF(R642 &gt;= 300,S642,IF(R642 &gt;= 250,S642*0.9,IF(R642 &gt;= 200,S642*0.8,IF(R642 &gt;= 150,S642*0.7,IF(R642 &gt;= 100,S642*0.6,IF(R642 &gt;= 50,S642*0.5,S642*0.4)))))))))))</f>
        <v>0.54666666666666675</v>
      </c>
      <c r="U642" s="11">
        <f t="shared" ref="U642:U673" si="42">IF(T642 &lt; 1.5,1,T642)</f>
        <v>1</v>
      </c>
    </row>
    <row r="643" spans="1:21" ht="20.75" customHeight="1" x14ac:dyDescent="0.35">
      <c r="A643" s="11" t="s">
        <v>1884</v>
      </c>
      <c r="B643" s="12" t="s">
        <v>1885</v>
      </c>
      <c r="C643" s="13" t="s">
        <v>1812</v>
      </c>
      <c r="D643" s="11" t="s">
        <v>309</v>
      </c>
      <c r="E643" s="8">
        <v>0</v>
      </c>
      <c r="F643" s="8">
        <v>11</v>
      </c>
      <c r="G643" s="8">
        <v>11</v>
      </c>
      <c r="H643" s="8">
        <v>1</v>
      </c>
      <c r="I643" s="8">
        <v>1</v>
      </c>
      <c r="J643" s="8">
        <v>0</v>
      </c>
      <c r="K643" s="8">
        <v>0</v>
      </c>
      <c r="L643" s="8">
        <v>1</v>
      </c>
      <c r="M643" s="8">
        <v>10</v>
      </c>
      <c r="N643" s="8">
        <v>5</v>
      </c>
      <c r="O643" s="8">
        <v>1</v>
      </c>
      <c r="P643" s="8">
        <v>11</v>
      </c>
      <c r="Q643" s="8">
        <v>5</v>
      </c>
      <c r="R643" s="11">
        <f t="shared" ref="R643:R673" si="43">G643+(10*H643)-(3*I643)+(3*J643)+(7*K643)+(4*L643)-(0.5*M643)-(0.5*N643)+P643-Q643</f>
        <v>20.5</v>
      </c>
      <c r="S643" s="11">
        <f t="shared" si="40"/>
        <v>1.3666666666666667</v>
      </c>
      <c r="T643" s="11">
        <f t="shared" si="41"/>
        <v>0.54666666666666675</v>
      </c>
      <c r="U643" s="11">
        <f t="shared" si="42"/>
        <v>1</v>
      </c>
    </row>
    <row r="644" spans="1:21" ht="20.75" customHeight="1" x14ac:dyDescent="0.35">
      <c r="A644" s="11" t="s">
        <v>596</v>
      </c>
      <c r="B644" s="12" t="s">
        <v>452</v>
      </c>
      <c r="C644" s="13" t="s">
        <v>1812</v>
      </c>
      <c r="D644" s="11" t="s">
        <v>305</v>
      </c>
      <c r="E644" s="8">
        <v>2</v>
      </c>
      <c r="F644" s="8">
        <v>2</v>
      </c>
      <c r="G644" s="8">
        <v>9.1</v>
      </c>
      <c r="H644" s="8">
        <v>1</v>
      </c>
      <c r="I644" s="8">
        <v>1</v>
      </c>
      <c r="J644" s="8">
        <v>1</v>
      </c>
      <c r="K644" s="8">
        <v>0</v>
      </c>
      <c r="L644" s="8">
        <v>0</v>
      </c>
      <c r="M644" s="8">
        <v>9</v>
      </c>
      <c r="N644" s="8">
        <v>4</v>
      </c>
      <c r="O644" s="8">
        <v>1</v>
      </c>
      <c r="P644" s="8">
        <v>8</v>
      </c>
      <c r="Q644" s="8">
        <v>3</v>
      </c>
      <c r="R644" s="11">
        <f t="shared" si="43"/>
        <v>17.600000000000001</v>
      </c>
      <c r="S644" s="11">
        <f t="shared" si="40"/>
        <v>1.1733333333333333</v>
      </c>
      <c r="T644" s="11">
        <f t="shared" si="41"/>
        <v>0.46933333333333338</v>
      </c>
      <c r="U644" s="11">
        <f t="shared" si="42"/>
        <v>1</v>
      </c>
    </row>
    <row r="645" spans="1:21" ht="20.75" customHeight="1" x14ac:dyDescent="0.35">
      <c r="A645" s="11" t="s">
        <v>167</v>
      </c>
      <c r="B645" s="12" t="s">
        <v>2120</v>
      </c>
      <c r="C645" s="13" t="s">
        <v>1812</v>
      </c>
      <c r="D645" s="11" t="s">
        <v>297</v>
      </c>
      <c r="E645" s="8">
        <v>2</v>
      </c>
      <c r="F645" s="8">
        <v>2</v>
      </c>
      <c r="G645" s="8">
        <v>9.1</v>
      </c>
      <c r="H645" s="8">
        <v>1</v>
      </c>
      <c r="I645" s="8">
        <v>1</v>
      </c>
      <c r="J645" s="8">
        <v>1</v>
      </c>
      <c r="K645" s="8">
        <v>0</v>
      </c>
      <c r="L645" s="8">
        <v>0</v>
      </c>
      <c r="M645" s="8">
        <v>10</v>
      </c>
      <c r="N645" s="8">
        <v>4</v>
      </c>
      <c r="O645" s="8">
        <v>1</v>
      </c>
      <c r="P645" s="8">
        <v>7</v>
      </c>
      <c r="Q645" s="8">
        <v>3</v>
      </c>
      <c r="R645" s="11">
        <f t="shared" si="43"/>
        <v>16.100000000000001</v>
      </c>
      <c r="S645" s="11">
        <f t="shared" si="40"/>
        <v>1.0733333333333335</v>
      </c>
      <c r="T645" s="11">
        <f t="shared" si="41"/>
        <v>0.4293333333333334</v>
      </c>
      <c r="U645" s="11">
        <f t="shared" si="42"/>
        <v>1</v>
      </c>
    </row>
    <row r="646" spans="1:21" ht="20.75" customHeight="1" x14ac:dyDescent="0.35">
      <c r="A646" s="11" t="s">
        <v>39</v>
      </c>
      <c r="B646" s="12" t="s">
        <v>1944</v>
      </c>
      <c r="C646" s="13" t="s">
        <v>1812</v>
      </c>
      <c r="D646" s="11" t="s">
        <v>306</v>
      </c>
      <c r="E646" s="8">
        <v>0</v>
      </c>
      <c r="F646" s="8">
        <v>10</v>
      </c>
      <c r="G646" s="8">
        <v>10</v>
      </c>
      <c r="H646" s="8">
        <v>0</v>
      </c>
      <c r="I646" s="8">
        <v>0</v>
      </c>
      <c r="J646" s="8">
        <v>0</v>
      </c>
      <c r="K646" s="8">
        <v>0</v>
      </c>
      <c r="L646" s="8">
        <v>1</v>
      </c>
      <c r="M646" s="8">
        <v>9</v>
      </c>
      <c r="N646" s="8">
        <v>5</v>
      </c>
      <c r="O646" s="8">
        <v>1</v>
      </c>
      <c r="P646" s="8">
        <v>10</v>
      </c>
      <c r="Q646" s="8">
        <v>4</v>
      </c>
      <c r="R646" s="11">
        <f t="shared" si="43"/>
        <v>13</v>
      </c>
      <c r="S646" s="11">
        <f t="shared" si="40"/>
        <v>0.8666666666666667</v>
      </c>
      <c r="T646" s="11">
        <f t="shared" si="41"/>
        <v>0.34666666666666668</v>
      </c>
      <c r="U646" s="11">
        <f t="shared" si="42"/>
        <v>1</v>
      </c>
    </row>
    <row r="647" spans="1:21" ht="20.75" customHeight="1" x14ac:dyDescent="0.35">
      <c r="A647" s="11" t="s">
        <v>1066</v>
      </c>
      <c r="B647" s="12" t="s">
        <v>225</v>
      </c>
      <c r="C647" s="13" t="s">
        <v>1812</v>
      </c>
      <c r="D647" s="11" t="s">
        <v>1523</v>
      </c>
      <c r="E647" s="8">
        <v>0</v>
      </c>
      <c r="F647" s="8">
        <v>10</v>
      </c>
      <c r="G647" s="8">
        <v>10</v>
      </c>
      <c r="H647" s="8">
        <v>0</v>
      </c>
      <c r="I647" s="8">
        <v>0</v>
      </c>
      <c r="J647" s="8">
        <v>0</v>
      </c>
      <c r="K647" s="8">
        <v>0</v>
      </c>
      <c r="L647" s="8">
        <v>1</v>
      </c>
      <c r="M647" s="8">
        <v>10</v>
      </c>
      <c r="N647" s="8">
        <v>5</v>
      </c>
      <c r="O647" s="8">
        <v>1</v>
      </c>
      <c r="P647" s="8">
        <v>8</v>
      </c>
      <c r="Q647" s="8">
        <v>3</v>
      </c>
      <c r="R647" s="11">
        <f t="shared" si="43"/>
        <v>11.5</v>
      </c>
      <c r="S647" s="11">
        <f t="shared" si="40"/>
        <v>0.76666666666666672</v>
      </c>
      <c r="T647" s="11">
        <f t="shared" si="41"/>
        <v>0.3066666666666667</v>
      </c>
      <c r="U647" s="11">
        <f t="shared" si="42"/>
        <v>1</v>
      </c>
    </row>
    <row r="648" spans="1:21" ht="20.75" customHeight="1" x14ac:dyDescent="0.35">
      <c r="A648" s="11" t="s">
        <v>1446</v>
      </c>
      <c r="B648" s="12" t="s">
        <v>173</v>
      </c>
      <c r="C648" s="13" t="s">
        <v>1812</v>
      </c>
      <c r="D648" s="11" t="s">
        <v>316</v>
      </c>
      <c r="E648" s="8">
        <v>0</v>
      </c>
      <c r="F648" s="8">
        <v>10</v>
      </c>
      <c r="G648" s="8">
        <v>10</v>
      </c>
      <c r="H648" s="8">
        <v>0</v>
      </c>
      <c r="I648" s="8">
        <v>0</v>
      </c>
      <c r="J648" s="8">
        <v>0</v>
      </c>
      <c r="K648" s="8">
        <v>0</v>
      </c>
      <c r="L648" s="8">
        <v>1</v>
      </c>
      <c r="M648" s="8">
        <v>10</v>
      </c>
      <c r="N648" s="8">
        <v>5</v>
      </c>
      <c r="O648" s="8">
        <v>1</v>
      </c>
      <c r="P648" s="8">
        <v>8</v>
      </c>
      <c r="Q648" s="8">
        <v>3</v>
      </c>
      <c r="R648" s="11">
        <f t="shared" si="43"/>
        <v>11.5</v>
      </c>
      <c r="S648" s="11">
        <f t="shared" si="40"/>
        <v>0.76666666666666672</v>
      </c>
      <c r="T648" s="11">
        <f t="shared" si="41"/>
        <v>0.3066666666666667</v>
      </c>
      <c r="U648" s="11">
        <f t="shared" si="42"/>
        <v>1</v>
      </c>
    </row>
    <row r="649" spans="1:21" ht="20.75" customHeight="1" x14ac:dyDescent="0.35">
      <c r="A649" s="11" t="s">
        <v>2094</v>
      </c>
      <c r="B649" s="12" t="s">
        <v>1479</v>
      </c>
      <c r="C649" s="13" t="s">
        <v>1812</v>
      </c>
      <c r="D649" s="11" t="s">
        <v>320</v>
      </c>
      <c r="E649" s="8">
        <v>0</v>
      </c>
      <c r="F649" s="8">
        <v>8</v>
      </c>
      <c r="G649" s="8">
        <v>8</v>
      </c>
      <c r="H649" s="8">
        <v>0</v>
      </c>
      <c r="I649" s="8">
        <v>0</v>
      </c>
      <c r="J649" s="8">
        <v>0</v>
      </c>
      <c r="K649" s="8">
        <v>0</v>
      </c>
      <c r="L649" s="8">
        <v>1</v>
      </c>
      <c r="M649" s="8">
        <v>7</v>
      </c>
      <c r="N649" s="8">
        <v>3</v>
      </c>
      <c r="O649" s="8">
        <v>1</v>
      </c>
      <c r="P649" s="8">
        <v>9</v>
      </c>
      <c r="Q649" s="8">
        <v>3</v>
      </c>
      <c r="R649" s="11">
        <f t="shared" si="43"/>
        <v>13</v>
      </c>
      <c r="S649" s="11">
        <f t="shared" si="40"/>
        <v>0.8666666666666667</v>
      </c>
      <c r="T649" s="11">
        <f t="shared" si="41"/>
        <v>0.34666666666666668</v>
      </c>
      <c r="U649" s="11">
        <f t="shared" si="42"/>
        <v>1</v>
      </c>
    </row>
    <row r="650" spans="1:21" ht="20.75" customHeight="1" x14ac:dyDescent="0.35">
      <c r="A650" s="11" t="s">
        <v>488</v>
      </c>
      <c r="B650" s="12" t="s">
        <v>1616</v>
      </c>
      <c r="C650" s="13" t="s">
        <v>1812</v>
      </c>
      <c r="D650" s="11" t="s">
        <v>1048</v>
      </c>
      <c r="E650" s="8">
        <v>0</v>
      </c>
      <c r="F650" s="8">
        <v>8</v>
      </c>
      <c r="G650" s="8">
        <v>8</v>
      </c>
      <c r="H650" s="8">
        <v>0</v>
      </c>
      <c r="I650" s="8">
        <v>0</v>
      </c>
      <c r="J650" s="8">
        <v>0</v>
      </c>
      <c r="K650" s="8">
        <v>0</v>
      </c>
      <c r="L650" s="8">
        <v>1</v>
      </c>
      <c r="M650" s="8">
        <v>7</v>
      </c>
      <c r="N650" s="8">
        <v>3</v>
      </c>
      <c r="O650" s="8">
        <v>1</v>
      </c>
      <c r="P650" s="8">
        <v>9</v>
      </c>
      <c r="Q650" s="8">
        <v>3</v>
      </c>
      <c r="R650" s="11">
        <f t="shared" si="43"/>
        <v>13</v>
      </c>
      <c r="S650" s="11">
        <f t="shared" si="40"/>
        <v>0.8666666666666667</v>
      </c>
      <c r="T650" s="11">
        <f t="shared" si="41"/>
        <v>0.34666666666666668</v>
      </c>
      <c r="U650" s="11">
        <f t="shared" si="42"/>
        <v>1</v>
      </c>
    </row>
    <row r="651" spans="1:21" ht="20.75" customHeight="1" x14ac:dyDescent="0.35">
      <c r="A651" s="11" t="s">
        <v>2121</v>
      </c>
      <c r="B651" s="12" t="s">
        <v>2122</v>
      </c>
      <c r="C651" s="13" t="s">
        <v>1812</v>
      </c>
      <c r="D651" s="11" t="s">
        <v>1523</v>
      </c>
      <c r="E651" s="8">
        <v>0</v>
      </c>
      <c r="F651" s="8">
        <v>8</v>
      </c>
      <c r="G651" s="8">
        <v>8</v>
      </c>
      <c r="H651" s="8">
        <v>0</v>
      </c>
      <c r="I651" s="8">
        <v>0</v>
      </c>
      <c r="J651" s="8">
        <v>0</v>
      </c>
      <c r="K651" s="8">
        <v>0</v>
      </c>
      <c r="L651" s="8">
        <v>1</v>
      </c>
      <c r="M651" s="8">
        <v>8</v>
      </c>
      <c r="N651" s="8">
        <v>4</v>
      </c>
      <c r="O651" s="8">
        <v>1</v>
      </c>
      <c r="P651" s="8">
        <v>7</v>
      </c>
      <c r="Q651" s="8">
        <v>2</v>
      </c>
      <c r="R651" s="11">
        <f t="shared" si="43"/>
        <v>11</v>
      </c>
      <c r="S651" s="11">
        <f t="shared" si="40"/>
        <v>0.73333333333333328</v>
      </c>
      <c r="T651" s="11">
        <f t="shared" si="41"/>
        <v>0.29333333333333333</v>
      </c>
      <c r="U651" s="11">
        <f t="shared" si="42"/>
        <v>1</v>
      </c>
    </row>
    <row r="652" spans="1:21" ht="20.75" customHeight="1" x14ac:dyDescent="0.35">
      <c r="A652" s="11" t="s">
        <v>99</v>
      </c>
      <c r="B652" s="12" t="s">
        <v>610</v>
      </c>
      <c r="C652" s="13" t="s">
        <v>1812</v>
      </c>
      <c r="D652" s="11" t="s">
        <v>314</v>
      </c>
      <c r="E652" s="8">
        <v>0</v>
      </c>
      <c r="F652" s="8">
        <v>8</v>
      </c>
      <c r="G652" s="8">
        <v>8</v>
      </c>
      <c r="H652" s="8">
        <v>0</v>
      </c>
      <c r="I652" s="8">
        <v>0</v>
      </c>
      <c r="J652" s="8">
        <v>0</v>
      </c>
      <c r="K652" s="8">
        <v>0</v>
      </c>
      <c r="L652" s="8">
        <v>1</v>
      </c>
      <c r="M652" s="8">
        <v>7</v>
      </c>
      <c r="N652" s="8">
        <v>3</v>
      </c>
      <c r="O652" s="8">
        <v>1</v>
      </c>
      <c r="P652" s="8">
        <v>9</v>
      </c>
      <c r="Q652" s="8">
        <v>4</v>
      </c>
      <c r="R652" s="11">
        <f t="shared" si="43"/>
        <v>12</v>
      </c>
      <c r="S652" s="11">
        <f t="shared" si="40"/>
        <v>0.8</v>
      </c>
      <c r="T652" s="11">
        <f t="shared" si="41"/>
        <v>0.32000000000000006</v>
      </c>
      <c r="U652" s="11">
        <f t="shared" si="42"/>
        <v>1</v>
      </c>
    </row>
    <row r="653" spans="1:21" ht="20.75" customHeight="1" x14ac:dyDescent="0.35">
      <c r="A653" s="11" t="s">
        <v>1899</v>
      </c>
      <c r="B653" s="12" t="s">
        <v>945</v>
      </c>
      <c r="C653" s="13" t="s">
        <v>1812</v>
      </c>
      <c r="D653" s="11" t="s">
        <v>303</v>
      </c>
      <c r="E653" s="8">
        <v>0</v>
      </c>
      <c r="F653" s="8">
        <v>8</v>
      </c>
      <c r="G653" s="8">
        <v>8</v>
      </c>
      <c r="H653" s="8">
        <v>0</v>
      </c>
      <c r="I653" s="8">
        <v>0</v>
      </c>
      <c r="J653" s="8">
        <v>0</v>
      </c>
      <c r="K653" s="8">
        <v>0</v>
      </c>
      <c r="L653" s="8">
        <v>1</v>
      </c>
      <c r="M653" s="8">
        <v>8</v>
      </c>
      <c r="N653" s="8">
        <v>4</v>
      </c>
      <c r="O653" s="8">
        <v>1</v>
      </c>
      <c r="P653" s="8">
        <v>7</v>
      </c>
      <c r="Q653" s="8">
        <v>3</v>
      </c>
      <c r="R653" s="11">
        <f t="shared" si="43"/>
        <v>10</v>
      </c>
      <c r="S653" s="11">
        <f t="shared" si="40"/>
        <v>0.66666666666666663</v>
      </c>
      <c r="T653" s="11">
        <f t="shared" si="41"/>
        <v>0.26666666666666666</v>
      </c>
      <c r="U653" s="11">
        <f t="shared" si="42"/>
        <v>1</v>
      </c>
    </row>
    <row r="654" spans="1:21" ht="20.75" customHeight="1" x14ac:dyDescent="0.35">
      <c r="A654" s="11" t="s">
        <v>162</v>
      </c>
      <c r="B654" s="12" t="s">
        <v>1240</v>
      </c>
      <c r="C654" s="13" t="s">
        <v>1812</v>
      </c>
      <c r="D654" s="11" t="s">
        <v>309</v>
      </c>
      <c r="E654" s="8">
        <v>0</v>
      </c>
      <c r="F654" s="8">
        <v>8</v>
      </c>
      <c r="G654" s="8">
        <v>8</v>
      </c>
      <c r="H654" s="8">
        <v>0</v>
      </c>
      <c r="I654" s="8">
        <v>0</v>
      </c>
      <c r="J654" s="8">
        <v>0</v>
      </c>
      <c r="K654" s="8">
        <v>0</v>
      </c>
      <c r="L654" s="8">
        <v>1</v>
      </c>
      <c r="M654" s="8">
        <v>8</v>
      </c>
      <c r="N654" s="8">
        <v>4</v>
      </c>
      <c r="O654" s="8">
        <v>1</v>
      </c>
      <c r="P654" s="8">
        <v>7</v>
      </c>
      <c r="Q654" s="8">
        <v>3</v>
      </c>
      <c r="R654" s="11">
        <f t="shared" si="43"/>
        <v>10</v>
      </c>
      <c r="S654" s="11">
        <f t="shared" si="40"/>
        <v>0.66666666666666663</v>
      </c>
      <c r="T654" s="11">
        <f t="shared" si="41"/>
        <v>0.26666666666666666</v>
      </c>
      <c r="U654" s="11">
        <f t="shared" si="42"/>
        <v>1</v>
      </c>
    </row>
    <row r="655" spans="1:21" ht="20.75" customHeight="1" x14ac:dyDescent="0.35">
      <c r="A655" s="11" t="s">
        <v>2123</v>
      </c>
      <c r="B655" s="12" t="s">
        <v>75</v>
      </c>
      <c r="C655" s="13" t="s">
        <v>1812</v>
      </c>
      <c r="D655" s="11" t="s">
        <v>1049</v>
      </c>
      <c r="E655" s="8">
        <v>0</v>
      </c>
      <c r="F655" s="8">
        <v>8</v>
      </c>
      <c r="G655" s="8">
        <v>8</v>
      </c>
      <c r="H655" s="8">
        <v>0</v>
      </c>
      <c r="I655" s="8">
        <v>0</v>
      </c>
      <c r="J655" s="8">
        <v>0</v>
      </c>
      <c r="K655" s="8">
        <v>0</v>
      </c>
      <c r="L655" s="8">
        <v>1</v>
      </c>
      <c r="M655" s="8">
        <v>7</v>
      </c>
      <c r="N655" s="8">
        <v>3</v>
      </c>
      <c r="O655" s="8">
        <v>1</v>
      </c>
      <c r="P655" s="8">
        <v>8</v>
      </c>
      <c r="Q655" s="8">
        <v>4</v>
      </c>
      <c r="R655" s="11">
        <f t="shared" si="43"/>
        <v>11</v>
      </c>
      <c r="S655" s="11">
        <f t="shared" si="40"/>
        <v>0.73333333333333328</v>
      </c>
      <c r="T655" s="11">
        <f t="shared" si="41"/>
        <v>0.29333333333333333</v>
      </c>
      <c r="U655" s="11">
        <f t="shared" si="42"/>
        <v>1</v>
      </c>
    </row>
    <row r="656" spans="1:21" ht="20.75" customHeight="1" x14ac:dyDescent="0.35">
      <c r="A656" s="11" t="s">
        <v>404</v>
      </c>
      <c r="B656" s="12" t="s">
        <v>425</v>
      </c>
      <c r="C656" s="13" t="s">
        <v>1812</v>
      </c>
      <c r="D656" s="11" t="s">
        <v>317</v>
      </c>
      <c r="E656" s="8">
        <v>0</v>
      </c>
      <c r="F656" s="8">
        <v>8</v>
      </c>
      <c r="G656" s="8">
        <v>8</v>
      </c>
      <c r="H656" s="8">
        <v>0</v>
      </c>
      <c r="I656" s="8">
        <v>0</v>
      </c>
      <c r="J656" s="8">
        <v>0</v>
      </c>
      <c r="K656" s="8">
        <v>0</v>
      </c>
      <c r="L656" s="8">
        <v>1</v>
      </c>
      <c r="M656" s="8">
        <v>8</v>
      </c>
      <c r="N656" s="8">
        <v>4</v>
      </c>
      <c r="O656" s="8">
        <v>1</v>
      </c>
      <c r="P656" s="8">
        <v>7</v>
      </c>
      <c r="Q656" s="8">
        <v>3</v>
      </c>
      <c r="R656" s="11">
        <f t="shared" si="43"/>
        <v>10</v>
      </c>
      <c r="S656" s="11">
        <f t="shared" si="40"/>
        <v>0.66666666666666663</v>
      </c>
      <c r="T656" s="11">
        <f t="shared" si="41"/>
        <v>0.26666666666666666</v>
      </c>
      <c r="U656" s="11">
        <f t="shared" si="42"/>
        <v>1</v>
      </c>
    </row>
    <row r="657" spans="1:21" ht="20.75" customHeight="1" x14ac:dyDescent="0.35">
      <c r="A657" s="11" t="s">
        <v>2124</v>
      </c>
      <c r="B657" s="12" t="s">
        <v>1433</v>
      </c>
      <c r="C657" s="13" t="s">
        <v>1812</v>
      </c>
      <c r="D657" s="11" t="s">
        <v>316</v>
      </c>
      <c r="E657" s="8">
        <v>0</v>
      </c>
      <c r="F657" s="8">
        <v>6</v>
      </c>
      <c r="G657" s="8">
        <v>6</v>
      </c>
      <c r="H657" s="8">
        <v>0</v>
      </c>
      <c r="I657" s="8">
        <v>0</v>
      </c>
      <c r="J657" s="8">
        <v>0</v>
      </c>
      <c r="K657" s="8">
        <v>0</v>
      </c>
      <c r="L657" s="8">
        <v>1</v>
      </c>
      <c r="M657" s="8">
        <v>6</v>
      </c>
      <c r="N657" s="8">
        <v>3</v>
      </c>
      <c r="O657" s="8">
        <v>1</v>
      </c>
      <c r="P657" s="8">
        <v>6</v>
      </c>
      <c r="Q657" s="8">
        <v>2</v>
      </c>
      <c r="R657" s="11">
        <f t="shared" si="43"/>
        <v>9.5</v>
      </c>
      <c r="S657" s="11">
        <f t="shared" si="40"/>
        <v>0.6333333333333333</v>
      </c>
      <c r="T657" s="11">
        <f t="shared" si="41"/>
        <v>0.25333333333333335</v>
      </c>
      <c r="U657" s="11">
        <f t="shared" si="42"/>
        <v>1</v>
      </c>
    </row>
    <row r="658" spans="1:21" ht="20.75" customHeight="1" x14ac:dyDescent="0.35">
      <c r="A658" s="11" t="s">
        <v>88</v>
      </c>
      <c r="B658" s="12" t="s">
        <v>1462</v>
      </c>
      <c r="C658" s="13" t="s">
        <v>1812</v>
      </c>
      <c r="D658" s="11" t="s">
        <v>319</v>
      </c>
      <c r="E658" s="8">
        <v>0</v>
      </c>
      <c r="F658" s="8">
        <v>10</v>
      </c>
      <c r="G658" s="8">
        <v>10</v>
      </c>
      <c r="H658" s="8">
        <v>0</v>
      </c>
      <c r="I658" s="8">
        <v>1</v>
      </c>
      <c r="J658" s="8">
        <v>0</v>
      </c>
      <c r="K658" s="8">
        <v>0</v>
      </c>
      <c r="L658" s="8">
        <v>1</v>
      </c>
      <c r="M658" s="8">
        <v>10</v>
      </c>
      <c r="N658" s="8">
        <v>5</v>
      </c>
      <c r="O658" s="8">
        <v>1</v>
      </c>
      <c r="P658" s="8">
        <v>8</v>
      </c>
      <c r="Q658" s="8">
        <v>4</v>
      </c>
      <c r="R658" s="11">
        <f t="shared" si="43"/>
        <v>7.5</v>
      </c>
      <c r="S658" s="11">
        <f t="shared" si="40"/>
        <v>0.5</v>
      </c>
      <c r="T658" s="11">
        <f t="shared" si="41"/>
        <v>0.2</v>
      </c>
      <c r="U658" s="11">
        <f t="shared" si="42"/>
        <v>1</v>
      </c>
    </row>
    <row r="659" spans="1:21" ht="20.75" customHeight="1" x14ac:dyDescent="0.35">
      <c r="A659" s="11" t="s">
        <v>334</v>
      </c>
      <c r="B659" s="12" t="s">
        <v>1164</v>
      </c>
      <c r="C659" s="13" t="s">
        <v>1812</v>
      </c>
      <c r="D659" s="11" t="s">
        <v>310</v>
      </c>
      <c r="E659" s="8">
        <v>0</v>
      </c>
      <c r="F659" s="8">
        <v>10</v>
      </c>
      <c r="G659" s="8">
        <v>10</v>
      </c>
      <c r="H659" s="8">
        <v>0</v>
      </c>
      <c r="I659" s="8">
        <v>1</v>
      </c>
      <c r="J659" s="8">
        <v>0</v>
      </c>
      <c r="K659" s="8">
        <v>0</v>
      </c>
      <c r="L659" s="8">
        <v>1</v>
      </c>
      <c r="M659" s="8">
        <v>10</v>
      </c>
      <c r="N659" s="8">
        <v>5</v>
      </c>
      <c r="O659" s="8">
        <v>1</v>
      </c>
      <c r="P659" s="8">
        <v>8</v>
      </c>
      <c r="Q659" s="8">
        <v>4</v>
      </c>
      <c r="R659" s="11">
        <f t="shared" si="43"/>
        <v>7.5</v>
      </c>
      <c r="S659" s="11">
        <f t="shared" si="40"/>
        <v>0.5</v>
      </c>
      <c r="T659" s="11">
        <f t="shared" si="41"/>
        <v>0.2</v>
      </c>
      <c r="U659" s="11">
        <f t="shared" si="42"/>
        <v>1</v>
      </c>
    </row>
    <row r="660" spans="1:21" ht="20.75" customHeight="1" x14ac:dyDescent="0.35">
      <c r="A660" s="11" t="s">
        <v>2125</v>
      </c>
      <c r="B660" s="12" t="s">
        <v>2011</v>
      </c>
      <c r="C660" s="13" t="s">
        <v>1812</v>
      </c>
      <c r="D660" s="11" t="s">
        <v>315</v>
      </c>
      <c r="E660" s="8">
        <v>0</v>
      </c>
      <c r="F660" s="8">
        <v>6</v>
      </c>
      <c r="G660" s="8">
        <v>6</v>
      </c>
      <c r="H660" s="8">
        <v>0</v>
      </c>
      <c r="I660" s="8">
        <v>0</v>
      </c>
      <c r="J660" s="8">
        <v>0</v>
      </c>
      <c r="K660" s="8">
        <v>0</v>
      </c>
      <c r="L660" s="8">
        <v>1</v>
      </c>
      <c r="M660" s="8">
        <v>6</v>
      </c>
      <c r="N660" s="8">
        <v>2</v>
      </c>
      <c r="O660" s="8">
        <v>1</v>
      </c>
      <c r="P660" s="8">
        <v>6</v>
      </c>
      <c r="Q660" s="8">
        <v>2</v>
      </c>
      <c r="R660" s="11">
        <f t="shared" si="43"/>
        <v>10</v>
      </c>
      <c r="S660" s="11">
        <f t="shared" si="40"/>
        <v>0.66666666666666663</v>
      </c>
      <c r="T660" s="11">
        <f t="shared" si="41"/>
        <v>0.26666666666666666</v>
      </c>
      <c r="U660" s="11">
        <f t="shared" si="42"/>
        <v>1</v>
      </c>
    </row>
    <row r="661" spans="1:21" ht="20.75" customHeight="1" x14ac:dyDescent="0.35">
      <c r="A661" s="11" t="s">
        <v>2126</v>
      </c>
      <c r="B661" s="12" t="s">
        <v>2127</v>
      </c>
      <c r="C661" s="13" t="s">
        <v>1812</v>
      </c>
      <c r="D661" s="11" t="s">
        <v>1048</v>
      </c>
      <c r="E661" s="8">
        <v>2</v>
      </c>
      <c r="F661" s="8">
        <v>2</v>
      </c>
      <c r="G661" s="8">
        <v>9.1</v>
      </c>
      <c r="H661" s="8">
        <v>0</v>
      </c>
      <c r="I661" s="8">
        <v>1</v>
      </c>
      <c r="J661" s="8">
        <v>1</v>
      </c>
      <c r="K661" s="8">
        <v>0</v>
      </c>
      <c r="L661" s="8">
        <v>0</v>
      </c>
      <c r="M661" s="8">
        <v>9</v>
      </c>
      <c r="N661" s="8">
        <v>5</v>
      </c>
      <c r="O661" s="8">
        <v>1</v>
      </c>
      <c r="P661" s="8">
        <v>8</v>
      </c>
      <c r="Q661" s="8">
        <v>4</v>
      </c>
      <c r="R661" s="11">
        <f t="shared" si="43"/>
        <v>6.1</v>
      </c>
      <c r="S661" s="11">
        <f t="shared" si="40"/>
        <v>0.40666666666666662</v>
      </c>
      <c r="T661" s="11">
        <f t="shared" si="41"/>
        <v>0.16266666666666665</v>
      </c>
      <c r="U661" s="11">
        <f t="shared" si="42"/>
        <v>1</v>
      </c>
    </row>
    <row r="662" spans="1:21" ht="20.75" customHeight="1" x14ac:dyDescent="0.35">
      <c r="A662" s="11" t="s">
        <v>188</v>
      </c>
      <c r="B662" s="12" t="s">
        <v>1106</v>
      </c>
      <c r="C662" s="13" t="s">
        <v>1812</v>
      </c>
      <c r="D662" s="11" t="s">
        <v>300</v>
      </c>
      <c r="E662" s="8">
        <v>2</v>
      </c>
      <c r="F662" s="8">
        <v>2</v>
      </c>
      <c r="G662" s="8">
        <v>9.1</v>
      </c>
      <c r="H662" s="8">
        <v>0</v>
      </c>
      <c r="I662" s="8">
        <v>1</v>
      </c>
      <c r="J662" s="8">
        <v>1</v>
      </c>
      <c r="K662" s="8">
        <v>0</v>
      </c>
      <c r="L662" s="8">
        <v>0</v>
      </c>
      <c r="M662" s="8">
        <v>10</v>
      </c>
      <c r="N662" s="8">
        <v>5</v>
      </c>
      <c r="O662" s="8">
        <v>2</v>
      </c>
      <c r="P662" s="8">
        <v>7</v>
      </c>
      <c r="Q662" s="8">
        <v>3</v>
      </c>
      <c r="R662" s="11">
        <f t="shared" si="43"/>
        <v>5.6</v>
      </c>
      <c r="S662" s="11">
        <f t="shared" si="40"/>
        <v>0.37333333333333329</v>
      </c>
      <c r="T662" s="11">
        <f t="shared" si="41"/>
        <v>0.14933333333333332</v>
      </c>
      <c r="U662" s="11">
        <f t="shared" si="42"/>
        <v>1</v>
      </c>
    </row>
    <row r="663" spans="1:21" ht="20.75" customHeight="1" x14ac:dyDescent="0.35">
      <c r="A663" s="11" t="s">
        <v>88</v>
      </c>
      <c r="B663" s="12" t="s">
        <v>1478</v>
      </c>
      <c r="C663" s="13" t="s">
        <v>1812</v>
      </c>
      <c r="D663" s="11" t="s">
        <v>1046</v>
      </c>
      <c r="E663" s="8">
        <v>2</v>
      </c>
      <c r="F663" s="8">
        <v>2</v>
      </c>
      <c r="G663" s="8">
        <v>9</v>
      </c>
      <c r="H663" s="8">
        <v>0</v>
      </c>
      <c r="I663" s="8">
        <v>1</v>
      </c>
      <c r="J663" s="8">
        <v>1</v>
      </c>
      <c r="K663" s="8">
        <v>0</v>
      </c>
      <c r="L663" s="8">
        <v>0</v>
      </c>
      <c r="M663" s="8">
        <v>10</v>
      </c>
      <c r="N663" s="8">
        <v>5</v>
      </c>
      <c r="O663" s="8">
        <v>1</v>
      </c>
      <c r="P663" s="8">
        <v>7</v>
      </c>
      <c r="Q663" s="8">
        <v>3</v>
      </c>
      <c r="R663" s="11">
        <f t="shared" si="43"/>
        <v>5.5</v>
      </c>
      <c r="S663" s="11">
        <f t="shared" si="40"/>
        <v>0.36666666666666664</v>
      </c>
      <c r="T663" s="11">
        <f t="shared" si="41"/>
        <v>0.14666666666666667</v>
      </c>
      <c r="U663" s="11">
        <f t="shared" si="42"/>
        <v>1</v>
      </c>
    </row>
    <row r="664" spans="1:21" ht="20.75" customHeight="1" x14ac:dyDescent="0.35">
      <c r="A664" s="11" t="s">
        <v>2128</v>
      </c>
      <c r="B664" s="12" t="s">
        <v>2129</v>
      </c>
      <c r="C664" s="13" t="s">
        <v>1812</v>
      </c>
      <c r="D664" s="11" t="s">
        <v>303</v>
      </c>
      <c r="E664" s="8">
        <v>2</v>
      </c>
      <c r="F664" s="8">
        <v>2</v>
      </c>
      <c r="G664" s="8">
        <v>9.1</v>
      </c>
      <c r="H664" s="8">
        <v>0</v>
      </c>
      <c r="I664" s="8">
        <v>1</v>
      </c>
      <c r="J664" s="8">
        <v>1</v>
      </c>
      <c r="K664" s="8">
        <v>0</v>
      </c>
      <c r="L664" s="8">
        <v>0</v>
      </c>
      <c r="M664" s="8">
        <v>9</v>
      </c>
      <c r="N664" s="8">
        <v>5</v>
      </c>
      <c r="O664" s="8">
        <v>1</v>
      </c>
      <c r="P664" s="8">
        <v>7</v>
      </c>
      <c r="Q664" s="8">
        <v>4</v>
      </c>
      <c r="R664" s="11">
        <f t="shared" si="43"/>
        <v>5.0999999999999996</v>
      </c>
      <c r="S664" s="11">
        <f t="shared" si="40"/>
        <v>0.33999999999999997</v>
      </c>
      <c r="T664" s="11">
        <f t="shared" si="41"/>
        <v>0.13599999999999998</v>
      </c>
      <c r="U664" s="11">
        <f t="shared" si="42"/>
        <v>1</v>
      </c>
    </row>
    <row r="665" spans="1:21" ht="20.75" customHeight="1" x14ac:dyDescent="0.35">
      <c r="A665" s="11" t="s">
        <v>2130</v>
      </c>
      <c r="B665" s="12" t="s">
        <v>2131</v>
      </c>
      <c r="C665" s="13" t="s">
        <v>1812</v>
      </c>
      <c r="D665" s="11" t="s">
        <v>317</v>
      </c>
      <c r="E665" s="8">
        <v>2</v>
      </c>
      <c r="F665" s="8">
        <v>2</v>
      </c>
      <c r="G665" s="8">
        <v>9.1</v>
      </c>
      <c r="H665" s="8">
        <v>0</v>
      </c>
      <c r="I665" s="8">
        <v>1</v>
      </c>
      <c r="J665" s="8">
        <v>1</v>
      </c>
      <c r="K665" s="8">
        <v>0</v>
      </c>
      <c r="L665" s="8">
        <v>0</v>
      </c>
      <c r="M665" s="8">
        <v>9</v>
      </c>
      <c r="N665" s="8">
        <v>5</v>
      </c>
      <c r="O665" s="8">
        <v>1</v>
      </c>
      <c r="P665" s="8">
        <v>8</v>
      </c>
      <c r="Q665" s="8">
        <v>5</v>
      </c>
      <c r="R665" s="11">
        <f t="shared" si="43"/>
        <v>5.0999999999999996</v>
      </c>
      <c r="S665" s="11">
        <f t="shared" si="40"/>
        <v>0.33999999999999997</v>
      </c>
      <c r="T665" s="11">
        <f t="shared" si="41"/>
        <v>0.13599999999999998</v>
      </c>
      <c r="U665" s="11">
        <f t="shared" si="42"/>
        <v>1</v>
      </c>
    </row>
    <row r="666" spans="1:21" ht="20.75" customHeight="1" x14ac:dyDescent="0.35">
      <c r="A666" s="11" t="s">
        <v>57</v>
      </c>
      <c r="B666" s="12" t="s">
        <v>290</v>
      </c>
      <c r="C666" s="13" t="s">
        <v>1812</v>
      </c>
      <c r="D666" s="11" t="s">
        <v>318</v>
      </c>
      <c r="E666" s="8">
        <v>2</v>
      </c>
      <c r="F666" s="8">
        <v>2</v>
      </c>
      <c r="G666" s="8">
        <v>9.1</v>
      </c>
      <c r="H666" s="8">
        <v>0</v>
      </c>
      <c r="I666" s="8">
        <v>1</v>
      </c>
      <c r="J666" s="8">
        <v>1</v>
      </c>
      <c r="K666" s="8">
        <v>0</v>
      </c>
      <c r="L666" s="8">
        <v>0</v>
      </c>
      <c r="M666" s="8">
        <v>10</v>
      </c>
      <c r="N666" s="8">
        <v>5</v>
      </c>
      <c r="O666" s="8">
        <v>1</v>
      </c>
      <c r="P666" s="8">
        <v>7</v>
      </c>
      <c r="Q666" s="8">
        <v>4</v>
      </c>
      <c r="R666" s="11">
        <f t="shared" si="43"/>
        <v>4.5999999999999996</v>
      </c>
      <c r="S666" s="11">
        <f t="shared" si="40"/>
        <v>0.30666666666666664</v>
      </c>
      <c r="T666" s="11">
        <f t="shared" si="41"/>
        <v>0.12266666666666666</v>
      </c>
      <c r="U666" s="11">
        <f t="shared" si="42"/>
        <v>1</v>
      </c>
    </row>
    <row r="667" spans="1:21" ht="20.75" customHeight="1" x14ac:dyDescent="0.35">
      <c r="A667" s="11" t="s">
        <v>336</v>
      </c>
      <c r="B667" s="12" t="s">
        <v>2132</v>
      </c>
      <c r="C667" s="13" t="s">
        <v>1812</v>
      </c>
      <c r="D667" s="11" t="s">
        <v>303</v>
      </c>
      <c r="E667" s="8">
        <v>2</v>
      </c>
      <c r="F667" s="8">
        <v>2</v>
      </c>
      <c r="G667" s="8">
        <v>9.1</v>
      </c>
      <c r="H667" s="8">
        <v>0</v>
      </c>
      <c r="I667" s="8">
        <v>1</v>
      </c>
      <c r="J667" s="8">
        <v>1</v>
      </c>
      <c r="K667" s="8">
        <v>0</v>
      </c>
      <c r="L667" s="8">
        <v>0</v>
      </c>
      <c r="M667" s="8">
        <v>10</v>
      </c>
      <c r="N667" s="8">
        <v>5</v>
      </c>
      <c r="O667" s="8">
        <v>1</v>
      </c>
      <c r="P667" s="8">
        <v>6</v>
      </c>
      <c r="Q667" s="8">
        <v>3</v>
      </c>
      <c r="R667" s="11">
        <f t="shared" si="43"/>
        <v>4.5999999999999996</v>
      </c>
      <c r="S667" s="11">
        <f t="shared" si="40"/>
        <v>0.30666666666666664</v>
      </c>
      <c r="T667" s="11">
        <f t="shared" si="41"/>
        <v>0.12266666666666666</v>
      </c>
      <c r="U667" s="11">
        <f t="shared" si="42"/>
        <v>1</v>
      </c>
    </row>
    <row r="668" spans="1:21" ht="20.75" customHeight="1" x14ac:dyDescent="0.35">
      <c r="A668" s="11" t="s">
        <v>335</v>
      </c>
      <c r="B668" s="12" t="s">
        <v>2133</v>
      </c>
      <c r="C668" s="13" t="s">
        <v>1812</v>
      </c>
      <c r="D668" s="11" t="s">
        <v>301</v>
      </c>
      <c r="E668" s="8">
        <v>2</v>
      </c>
      <c r="F668" s="8">
        <v>2</v>
      </c>
      <c r="G668" s="8">
        <v>9.1</v>
      </c>
      <c r="H668" s="8">
        <v>0</v>
      </c>
      <c r="I668" s="8">
        <v>1</v>
      </c>
      <c r="J668" s="8">
        <v>1</v>
      </c>
      <c r="K668" s="8">
        <v>0</v>
      </c>
      <c r="L668" s="8">
        <v>0</v>
      </c>
      <c r="M668" s="8">
        <v>10</v>
      </c>
      <c r="N668" s="8">
        <v>5</v>
      </c>
      <c r="O668" s="8">
        <v>2</v>
      </c>
      <c r="P668" s="8">
        <v>7</v>
      </c>
      <c r="Q668" s="8">
        <v>4</v>
      </c>
      <c r="R668" s="11">
        <f t="shared" si="43"/>
        <v>4.5999999999999996</v>
      </c>
      <c r="S668" s="11">
        <f t="shared" si="40"/>
        <v>0.30666666666666664</v>
      </c>
      <c r="T668" s="11">
        <f t="shared" si="41"/>
        <v>0.12266666666666666</v>
      </c>
      <c r="U668" s="11">
        <f t="shared" si="42"/>
        <v>1</v>
      </c>
    </row>
    <row r="669" spans="1:21" ht="20.75" customHeight="1" x14ac:dyDescent="0.35">
      <c r="A669" s="11" t="s">
        <v>201</v>
      </c>
      <c r="B669" s="12" t="s">
        <v>507</v>
      </c>
      <c r="C669" s="13" t="s">
        <v>1812</v>
      </c>
      <c r="D669" s="11" t="s">
        <v>1046</v>
      </c>
      <c r="E669" s="8">
        <v>2</v>
      </c>
      <c r="F669" s="8">
        <v>2</v>
      </c>
      <c r="G669" s="8">
        <v>9</v>
      </c>
      <c r="H669" s="8">
        <v>0</v>
      </c>
      <c r="I669" s="8">
        <v>1</v>
      </c>
      <c r="J669" s="8">
        <v>1</v>
      </c>
      <c r="K669" s="8">
        <v>0</v>
      </c>
      <c r="L669" s="8">
        <v>0</v>
      </c>
      <c r="M669" s="8">
        <v>10</v>
      </c>
      <c r="N669" s="8">
        <v>5</v>
      </c>
      <c r="O669" s="8">
        <v>2</v>
      </c>
      <c r="P669" s="8">
        <v>6</v>
      </c>
      <c r="Q669" s="8">
        <v>3</v>
      </c>
      <c r="R669" s="11">
        <f t="shared" si="43"/>
        <v>4.5</v>
      </c>
      <c r="S669" s="11">
        <f t="shared" si="40"/>
        <v>0.3</v>
      </c>
      <c r="T669" s="11">
        <f t="shared" si="41"/>
        <v>0.12</v>
      </c>
      <c r="U669" s="11">
        <f t="shared" si="42"/>
        <v>1</v>
      </c>
    </row>
    <row r="670" spans="1:21" ht="20.75" customHeight="1" x14ac:dyDescent="0.35">
      <c r="A670" s="11" t="s">
        <v>48</v>
      </c>
      <c r="B670" s="12" t="s">
        <v>759</v>
      </c>
      <c r="C670" s="13" t="s">
        <v>1812</v>
      </c>
      <c r="D670" s="11" t="s">
        <v>298</v>
      </c>
      <c r="E670" s="8">
        <v>2</v>
      </c>
      <c r="F670" s="8">
        <v>2</v>
      </c>
      <c r="G670" s="8">
        <v>9.1</v>
      </c>
      <c r="H670" s="8">
        <v>0</v>
      </c>
      <c r="I670" s="8">
        <v>1</v>
      </c>
      <c r="J670" s="8">
        <v>1</v>
      </c>
      <c r="K670" s="8">
        <v>0</v>
      </c>
      <c r="L670" s="8">
        <v>0</v>
      </c>
      <c r="M670" s="8">
        <v>11</v>
      </c>
      <c r="N670" s="8">
        <v>5</v>
      </c>
      <c r="O670" s="8">
        <v>2</v>
      </c>
      <c r="P670" s="8">
        <v>5</v>
      </c>
      <c r="Q670" s="8">
        <v>2</v>
      </c>
      <c r="R670" s="11">
        <f t="shared" si="43"/>
        <v>4.0999999999999996</v>
      </c>
      <c r="S670" s="11">
        <f t="shared" si="40"/>
        <v>0.27333333333333332</v>
      </c>
      <c r="T670" s="11">
        <f t="shared" si="41"/>
        <v>0.10933333333333334</v>
      </c>
      <c r="U670" s="11">
        <f t="shared" si="42"/>
        <v>1</v>
      </c>
    </row>
    <row r="671" spans="1:21" ht="20.75" customHeight="1" x14ac:dyDescent="0.35">
      <c r="A671" s="11" t="s">
        <v>2134</v>
      </c>
      <c r="B671" s="12" t="s">
        <v>60</v>
      </c>
      <c r="C671" s="13" t="s">
        <v>1812</v>
      </c>
      <c r="D671" s="11" t="s">
        <v>317</v>
      </c>
      <c r="E671" s="8">
        <v>2</v>
      </c>
      <c r="F671" s="8">
        <v>2</v>
      </c>
      <c r="G671" s="8">
        <v>9.1</v>
      </c>
      <c r="H671" s="8">
        <v>0</v>
      </c>
      <c r="I671" s="8">
        <v>1</v>
      </c>
      <c r="J671" s="8">
        <v>1</v>
      </c>
      <c r="K671" s="8">
        <v>0</v>
      </c>
      <c r="L671" s="8">
        <v>0</v>
      </c>
      <c r="M671" s="8">
        <v>10</v>
      </c>
      <c r="N671" s="8">
        <v>5</v>
      </c>
      <c r="O671" s="8">
        <v>1</v>
      </c>
      <c r="P671" s="8">
        <v>6</v>
      </c>
      <c r="Q671" s="8">
        <v>4</v>
      </c>
      <c r="R671" s="11">
        <f t="shared" si="43"/>
        <v>3.5999999999999996</v>
      </c>
      <c r="S671" s="11">
        <f t="shared" si="40"/>
        <v>0.23999999999999996</v>
      </c>
      <c r="T671" s="11">
        <f t="shared" si="41"/>
        <v>9.5999999999999988E-2</v>
      </c>
      <c r="U671" s="11">
        <f t="shared" si="42"/>
        <v>1</v>
      </c>
    </row>
    <row r="672" spans="1:21" ht="20.75" customHeight="1" x14ac:dyDescent="0.35">
      <c r="A672" s="11" t="s">
        <v>250</v>
      </c>
      <c r="B672" s="12" t="s">
        <v>2135</v>
      </c>
      <c r="C672" s="13" t="s">
        <v>1812</v>
      </c>
      <c r="D672" s="11" t="s">
        <v>296</v>
      </c>
      <c r="E672" s="8">
        <v>2</v>
      </c>
      <c r="F672" s="8">
        <v>2</v>
      </c>
      <c r="G672" s="8">
        <v>9.1</v>
      </c>
      <c r="H672" s="8">
        <v>0</v>
      </c>
      <c r="I672" s="8">
        <v>1</v>
      </c>
      <c r="J672" s="8">
        <v>1</v>
      </c>
      <c r="K672" s="8">
        <v>0</v>
      </c>
      <c r="L672" s="8">
        <v>0</v>
      </c>
      <c r="M672" s="8">
        <v>10</v>
      </c>
      <c r="N672" s="8">
        <v>5</v>
      </c>
      <c r="O672" s="8">
        <v>1</v>
      </c>
      <c r="P672" s="8">
        <v>5</v>
      </c>
      <c r="Q672" s="8">
        <v>4</v>
      </c>
      <c r="R672" s="11">
        <f t="shared" si="43"/>
        <v>2.5999999999999996</v>
      </c>
      <c r="S672" s="11">
        <f t="shared" si="40"/>
        <v>0.17333333333333331</v>
      </c>
      <c r="T672" s="11">
        <f t="shared" si="41"/>
        <v>6.933333333333333E-2</v>
      </c>
      <c r="U672" s="11">
        <f t="shared" si="42"/>
        <v>1</v>
      </c>
    </row>
    <row r="673" spans="1:21" ht="20.75" customHeight="1" x14ac:dyDescent="0.35">
      <c r="A673" s="11" t="s">
        <v>753</v>
      </c>
      <c r="B673" s="12" t="s">
        <v>803</v>
      </c>
      <c r="C673" s="13" t="s">
        <v>1812</v>
      </c>
      <c r="D673" s="11" t="s">
        <v>306</v>
      </c>
      <c r="E673" s="8">
        <v>2</v>
      </c>
      <c r="F673" s="8">
        <v>2</v>
      </c>
      <c r="G673" s="8">
        <v>8.1</v>
      </c>
      <c r="H673" s="8">
        <v>0</v>
      </c>
      <c r="I673" s="8">
        <v>1</v>
      </c>
      <c r="J673" s="8">
        <v>0</v>
      </c>
      <c r="K673" s="8">
        <v>0</v>
      </c>
      <c r="L673" s="8">
        <v>0</v>
      </c>
      <c r="M673" s="8">
        <v>9</v>
      </c>
      <c r="N673" s="8">
        <v>5</v>
      </c>
      <c r="O673" s="8">
        <v>1</v>
      </c>
      <c r="P673" s="8">
        <v>6</v>
      </c>
      <c r="Q673" s="8">
        <v>3</v>
      </c>
      <c r="R673" s="11">
        <f t="shared" si="43"/>
        <v>1.0999999999999996</v>
      </c>
      <c r="S673" s="11">
        <f t="shared" si="40"/>
        <v>7.3333333333333306E-2</v>
      </c>
      <c r="T673" s="11">
        <f t="shared" si="41"/>
        <v>2.9333333333333322E-2</v>
      </c>
      <c r="U673" s="11">
        <f t="shared" si="42"/>
        <v>1</v>
      </c>
    </row>
    <row r="674" spans="1:21" ht="20.75" customHeight="1" x14ac:dyDescent="0.3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</row>
    <row r="675" spans="1:21" ht="20.75" customHeight="1" x14ac:dyDescent="0.3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</row>
    <row r="676" spans="1:21" ht="20.75" customHeight="1" x14ac:dyDescent="0.3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</row>
    <row r="677" spans="1:21" ht="20.75" customHeight="1" x14ac:dyDescent="0.3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</row>
    <row r="678" spans="1:21" ht="20.75" customHeight="1" x14ac:dyDescent="0.3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</row>
    <row r="679" spans="1:21" ht="20.75" customHeight="1" x14ac:dyDescent="0.3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</row>
    <row r="680" spans="1:21" ht="20.75" customHeight="1" x14ac:dyDescent="0.3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</row>
    <row r="681" spans="1:21" ht="20.75" customHeight="1" x14ac:dyDescent="0.3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</row>
    <row r="682" spans="1:21" ht="20.75" customHeight="1" x14ac:dyDescent="0.3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</row>
    <row r="683" spans="1:21" ht="20.75" customHeight="1" x14ac:dyDescent="0.3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</row>
    <row r="684" spans="1:21" ht="20.75" customHeight="1" x14ac:dyDescent="0.3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</row>
    <row r="685" spans="1:21" ht="20.75" customHeight="1" x14ac:dyDescent="0.3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</row>
    <row r="686" spans="1:21" ht="20.75" customHeight="1" x14ac:dyDescent="0.3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</row>
    <row r="687" spans="1:21" ht="20.75" customHeight="1" x14ac:dyDescent="0.3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</row>
    <row r="688" spans="1:21" ht="20.75" customHeight="1" x14ac:dyDescent="0.3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</row>
    <row r="689" spans="1:18" ht="20.75" customHeight="1" x14ac:dyDescent="0.3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</row>
    <row r="690" spans="1:18" ht="20.75" customHeight="1" x14ac:dyDescent="0.3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</row>
    <row r="691" spans="1:18" ht="20.75" customHeight="1" x14ac:dyDescent="0.3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</row>
    <row r="692" spans="1:18" ht="20.75" customHeight="1" x14ac:dyDescent="0.3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</row>
    <row r="693" spans="1:18" ht="20.75" customHeight="1" x14ac:dyDescent="0.3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</row>
    <row r="694" spans="1:18" ht="20.75" customHeight="1" x14ac:dyDescent="0.3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</row>
    <row r="695" spans="1:18" ht="20.75" customHeight="1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</row>
    <row r="696" spans="1:18" ht="20.75" customHeight="1" x14ac:dyDescent="0.3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</row>
    <row r="697" spans="1:18" ht="20.75" customHeight="1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</row>
    <row r="698" spans="1:18" ht="20.75" customHeight="1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</row>
    <row r="699" spans="1:18" ht="20.75" customHeight="1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</row>
    <row r="700" spans="1:18" ht="20.75" customHeight="1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</row>
    <row r="701" spans="1:18" ht="20.75" customHeight="1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</row>
    <row r="702" spans="1:18" ht="20.75" customHeight="1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</row>
    <row r="703" spans="1:18" ht="20.75" customHeight="1" x14ac:dyDescent="0.3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</row>
    <row r="704" spans="1:18" ht="20.75" customHeight="1" x14ac:dyDescent="0.3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</row>
    <row r="705" spans="1:18" ht="20.75" customHeight="1" x14ac:dyDescent="0.3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</row>
    <row r="706" spans="1:18" ht="20.75" customHeight="1" x14ac:dyDescent="0.3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</row>
    <row r="707" spans="1:18" ht="20.75" customHeight="1" x14ac:dyDescent="0.3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</row>
    <row r="708" spans="1:18" ht="20.75" customHeight="1" x14ac:dyDescent="0.3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</row>
    <row r="709" spans="1:18" ht="20.75" customHeight="1" x14ac:dyDescent="0.3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</row>
    <row r="710" spans="1:18" ht="20.75" customHeight="1" x14ac:dyDescent="0.3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</row>
    <row r="711" spans="1:18" ht="20.75" customHeight="1" x14ac:dyDescent="0.3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</row>
    <row r="712" spans="1:18" ht="20.75" customHeight="1" x14ac:dyDescent="0.3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</row>
    <row r="713" spans="1:18" ht="20.75" customHeight="1" x14ac:dyDescent="0.3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</row>
    <row r="714" spans="1:18" ht="20.75" customHeight="1" x14ac:dyDescent="0.3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</row>
    <row r="715" spans="1:18" ht="20.75" customHeight="1" x14ac:dyDescent="0.3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</row>
    <row r="716" spans="1:18" ht="20.75" customHeight="1" x14ac:dyDescent="0.3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</row>
    <row r="717" spans="1:18" ht="20.75" customHeight="1" x14ac:dyDescent="0.3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</row>
    <row r="718" spans="1:18" ht="20.75" customHeight="1" x14ac:dyDescent="0.3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</row>
    <row r="719" spans="1:18" ht="20.75" customHeight="1" x14ac:dyDescent="0.3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</row>
    <row r="720" spans="1:18" ht="20.75" customHeight="1" x14ac:dyDescent="0.3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</row>
    <row r="721" spans="1:18" ht="20.75" customHeight="1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</row>
    <row r="722" spans="1:18" ht="20.75" customHeight="1" x14ac:dyDescent="0.3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</row>
    <row r="723" spans="1:18" ht="20.75" customHeight="1" x14ac:dyDescent="0.3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</row>
    <row r="724" spans="1:18" ht="20.75" customHeight="1" x14ac:dyDescent="0.3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</row>
    <row r="725" spans="1:18" ht="20.75" customHeight="1" x14ac:dyDescent="0.3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</row>
    <row r="726" spans="1:18" ht="20.75" customHeight="1" x14ac:dyDescent="0.3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</row>
    <row r="727" spans="1:18" ht="20.75" customHeight="1" x14ac:dyDescent="0.3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</row>
    <row r="728" spans="1:18" ht="20.75" customHeight="1" x14ac:dyDescent="0.3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</row>
    <row r="729" spans="1:18" ht="20.75" customHeight="1" x14ac:dyDescent="0.3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</row>
    <row r="730" spans="1:18" ht="20.75" customHeight="1" x14ac:dyDescent="0.3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</row>
    <row r="731" spans="1:18" ht="20.75" customHeight="1" x14ac:dyDescent="0.3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</row>
    <row r="732" spans="1:18" ht="20.75" customHeight="1" x14ac:dyDescent="0.3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</row>
    <row r="733" spans="1:18" ht="20.75" customHeight="1" x14ac:dyDescent="0.3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</row>
    <row r="734" spans="1:18" ht="20.75" customHeight="1" x14ac:dyDescent="0.3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</row>
    <row r="735" spans="1:18" ht="20.75" customHeight="1" x14ac:dyDescent="0.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</row>
    <row r="736" spans="1:18" ht="20.75" customHeight="1" x14ac:dyDescent="0.3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</row>
    <row r="737" spans="1:18" ht="20.75" customHeight="1" x14ac:dyDescent="0.3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</row>
    <row r="738" spans="1:18" ht="20.75" customHeight="1" x14ac:dyDescent="0.3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</row>
    <row r="739" spans="1:18" ht="20.75" customHeight="1" x14ac:dyDescent="0.3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</row>
    <row r="740" spans="1:18" ht="20.75" customHeight="1" x14ac:dyDescent="0.3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</row>
    <row r="741" spans="1:18" ht="20.75" customHeight="1" x14ac:dyDescent="0.3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</row>
    <row r="742" spans="1:18" ht="20.75" customHeight="1" x14ac:dyDescent="0.3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</row>
    <row r="743" spans="1:18" ht="20.75" customHeight="1" x14ac:dyDescent="0.3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</row>
    <row r="744" spans="1:18" ht="20.75" customHeight="1" x14ac:dyDescent="0.3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</row>
    <row r="745" spans="1:18" ht="20.75" customHeight="1" x14ac:dyDescent="0.3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</row>
    <row r="746" spans="1:18" ht="20.75" customHeight="1" x14ac:dyDescent="0.3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</row>
    <row r="747" spans="1:18" ht="20.75" customHeight="1" x14ac:dyDescent="0.3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</row>
    <row r="748" spans="1:18" ht="20.75" customHeight="1" x14ac:dyDescent="0.3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</row>
    <row r="749" spans="1:18" ht="20.75" customHeight="1" x14ac:dyDescent="0.3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</row>
    <row r="750" spans="1:18" ht="20.75" customHeight="1" x14ac:dyDescent="0.3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</row>
    <row r="751" spans="1:18" ht="20.75" customHeight="1" x14ac:dyDescent="0.3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</row>
    <row r="752" spans="1:18" ht="20.75" customHeight="1" x14ac:dyDescent="0.3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</row>
    <row r="753" spans="1:18" ht="20.75" customHeight="1" x14ac:dyDescent="0.3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</row>
    <row r="754" spans="1:18" ht="20.75" customHeight="1" x14ac:dyDescent="0.3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</row>
    <row r="755" spans="1:18" ht="20.75" customHeight="1" x14ac:dyDescent="0.3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</row>
    <row r="756" spans="1:18" ht="20.75" customHeight="1" x14ac:dyDescent="0.3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</row>
    <row r="757" spans="1:18" ht="20.75" customHeight="1" x14ac:dyDescent="0.3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</row>
    <row r="758" spans="1:18" ht="20.75" customHeight="1" x14ac:dyDescent="0.3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</row>
    <row r="759" spans="1:18" ht="20.75" customHeight="1" x14ac:dyDescent="0.3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</row>
    <row r="760" spans="1:18" ht="20.75" customHeight="1" x14ac:dyDescent="0.3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</row>
    <row r="761" spans="1:18" ht="20.75" customHeight="1" x14ac:dyDescent="0.3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</row>
    <row r="762" spans="1:18" ht="20.75" customHeight="1" x14ac:dyDescent="0.3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</row>
    <row r="763" spans="1:18" ht="20.75" customHeight="1" x14ac:dyDescent="0.3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</row>
    <row r="764" spans="1:18" ht="20.75" customHeight="1" x14ac:dyDescent="0.3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</row>
    <row r="765" spans="1:18" ht="20.75" customHeight="1" x14ac:dyDescent="0.3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</row>
    <row r="766" spans="1:18" ht="20.75" customHeight="1" x14ac:dyDescent="0.3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</row>
    <row r="767" spans="1:18" ht="20.75" customHeight="1" x14ac:dyDescent="0.3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</row>
    <row r="768" spans="1:18" ht="20.75" customHeight="1" x14ac:dyDescent="0.3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</row>
    <row r="769" spans="1:18" ht="20.75" customHeight="1" x14ac:dyDescent="0.3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</row>
    <row r="770" spans="1:18" ht="20.75" customHeight="1" x14ac:dyDescent="0.3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</row>
    <row r="771" spans="1:18" ht="20.75" customHeight="1" x14ac:dyDescent="0.3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</row>
    <row r="772" spans="1:18" ht="20.75" customHeight="1" x14ac:dyDescent="0.3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</row>
    <row r="773" spans="1:18" ht="20.75" customHeight="1" x14ac:dyDescent="0.3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</row>
    <row r="774" spans="1:18" ht="20.75" customHeight="1" x14ac:dyDescent="0.3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</row>
    <row r="775" spans="1:18" ht="20.75" customHeight="1" x14ac:dyDescent="0.3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</row>
    <row r="776" spans="1:18" ht="20.75" customHeight="1" x14ac:dyDescent="0.3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</row>
    <row r="777" spans="1:18" ht="20.75" customHeight="1" x14ac:dyDescent="0.3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</row>
    <row r="778" spans="1:18" ht="20.75" customHeight="1" x14ac:dyDescent="0.3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</row>
    <row r="779" spans="1:18" ht="20.75" customHeight="1" x14ac:dyDescent="0.3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</row>
    <row r="780" spans="1:18" ht="20.75" customHeight="1" x14ac:dyDescent="0.3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</row>
    <row r="781" spans="1:18" ht="20.75" customHeight="1" x14ac:dyDescent="0.3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</row>
    <row r="782" spans="1:18" ht="20.75" customHeight="1" x14ac:dyDescent="0.3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</row>
    <row r="783" spans="1:18" ht="20.75" customHeight="1" x14ac:dyDescent="0.3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</row>
    <row r="784" spans="1:18" ht="20.75" customHeight="1" x14ac:dyDescent="0.3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</row>
    <row r="785" spans="1:18" ht="20.75" customHeight="1" x14ac:dyDescent="0.3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</row>
    <row r="786" spans="1:18" ht="20.75" customHeight="1" x14ac:dyDescent="0.3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</row>
    <row r="787" spans="1:18" ht="20.75" customHeight="1" x14ac:dyDescent="0.3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</row>
    <row r="788" spans="1:18" ht="20.75" customHeight="1" x14ac:dyDescent="0.3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</row>
    <row r="789" spans="1:18" ht="20.75" customHeight="1" x14ac:dyDescent="0.3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</row>
    <row r="790" spans="1:18" ht="20.75" customHeight="1" x14ac:dyDescent="0.3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</row>
    <row r="791" spans="1:18" ht="20.75" customHeight="1" x14ac:dyDescent="0.3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</row>
    <row r="792" spans="1:18" ht="20.75" customHeight="1" x14ac:dyDescent="0.3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</row>
    <row r="793" spans="1:18" ht="20.75" customHeight="1" x14ac:dyDescent="0.3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</row>
    <row r="794" spans="1:18" ht="20.75" customHeight="1" x14ac:dyDescent="0.3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</row>
    <row r="795" spans="1:18" ht="20.75" customHeight="1" x14ac:dyDescent="0.3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</row>
    <row r="796" spans="1:18" ht="20.75" customHeight="1" x14ac:dyDescent="0.3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</row>
    <row r="797" spans="1:18" ht="20.75" customHeight="1" x14ac:dyDescent="0.3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</row>
    <row r="798" spans="1:18" ht="20.75" customHeight="1" x14ac:dyDescent="0.3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</row>
    <row r="799" spans="1:18" ht="20.75" customHeight="1" x14ac:dyDescent="0.3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</row>
    <row r="800" spans="1:18" ht="20.75" customHeight="1" x14ac:dyDescent="0.3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</row>
    <row r="801" spans="1:18" ht="20.75" customHeight="1" x14ac:dyDescent="0.3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</row>
    <row r="802" spans="1:18" ht="20.75" customHeight="1" x14ac:dyDescent="0.3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</row>
    <row r="803" spans="1:18" ht="20.75" customHeight="1" x14ac:dyDescent="0.3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</row>
    <row r="804" spans="1:18" ht="20.75" customHeight="1" x14ac:dyDescent="0.3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</row>
    <row r="805" spans="1:18" ht="20.75" customHeight="1" x14ac:dyDescent="0.3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</row>
    <row r="806" spans="1:18" ht="20.75" customHeight="1" x14ac:dyDescent="0.3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</row>
    <row r="807" spans="1:18" ht="20.75" customHeight="1" x14ac:dyDescent="0.3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</row>
    <row r="808" spans="1:18" ht="20.75" customHeight="1" x14ac:dyDescent="0.3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</row>
    <row r="809" spans="1:18" ht="20.75" customHeight="1" x14ac:dyDescent="0.3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</row>
    <row r="810" spans="1:18" ht="20.75" customHeight="1" x14ac:dyDescent="0.3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</row>
    <row r="811" spans="1:18" ht="20.75" customHeight="1" x14ac:dyDescent="0.3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</row>
    <row r="812" spans="1:18" ht="20.75" customHeight="1" x14ac:dyDescent="0.3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</row>
    <row r="813" spans="1:18" ht="20.75" customHeight="1" x14ac:dyDescent="0.3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</row>
    <row r="814" spans="1:18" ht="20.75" customHeight="1" x14ac:dyDescent="0.3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</row>
    <row r="815" spans="1:18" ht="20.75" customHeight="1" x14ac:dyDescent="0.3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</row>
    <row r="816" spans="1:18" ht="20.75" customHeight="1" x14ac:dyDescent="0.3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</row>
    <row r="817" spans="1:18" ht="20.75" customHeight="1" x14ac:dyDescent="0.3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</row>
    <row r="818" spans="1:18" ht="20.75" customHeight="1" x14ac:dyDescent="0.3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</row>
    <row r="819" spans="1:18" ht="20.75" customHeight="1" x14ac:dyDescent="0.3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</row>
    <row r="820" spans="1:18" ht="20.75" customHeight="1" x14ac:dyDescent="0.3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</row>
    <row r="821" spans="1:18" ht="20.75" customHeight="1" x14ac:dyDescent="0.3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</row>
    <row r="822" spans="1:18" ht="20.75" customHeight="1" x14ac:dyDescent="0.3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</row>
    <row r="823" spans="1:18" ht="20.75" customHeight="1" x14ac:dyDescent="0.3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</row>
    <row r="824" spans="1:18" ht="20.75" customHeight="1" x14ac:dyDescent="0.3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</row>
    <row r="825" spans="1:18" ht="20.75" customHeight="1" x14ac:dyDescent="0.3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</row>
    <row r="826" spans="1:18" ht="20.75" customHeight="1" x14ac:dyDescent="0.3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</row>
    <row r="827" spans="1:18" ht="20.75" customHeight="1" x14ac:dyDescent="0.3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</row>
    <row r="828" spans="1:18" ht="20.75" customHeight="1" x14ac:dyDescent="0.3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</row>
    <row r="829" spans="1:18" ht="20.75" customHeight="1" x14ac:dyDescent="0.3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</row>
    <row r="830" spans="1:18" ht="20.75" customHeight="1" x14ac:dyDescent="0.3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</row>
    <row r="831" spans="1:18" ht="20.75" customHeight="1" x14ac:dyDescent="0.3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</row>
    <row r="832" spans="1:18" ht="20.75" customHeight="1" x14ac:dyDescent="0.3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</row>
    <row r="833" spans="1:18" ht="20.75" customHeight="1" x14ac:dyDescent="0.3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</row>
    <row r="834" spans="1:18" ht="20.75" customHeight="1" x14ac:dyDescent="0.3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</row>
    <row r="835" spans="1:18" ht="20.75" customHeight="1" x14ac:dyDescent="0.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</row>
    <row r="836" spans="1:18" ht="20.75" customHeight="1" x14ac:dyDescent="0.3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</row>
    <row r="837" spans="1:18" ht="20.75" customHeight="1" x14ac:dyDescent="0.3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</row>
    <row r="838" spans="1:18" ht="20.75" customHeight="1" x14ac:dyDescent="0.3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</row>
    <row r="839" spans="1:18" ht="20.75" customHeight="1" x14ac:dyDescent="0.3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</row>
    <row r="840" spans="1:18" ht="20.75" customHeight="1" x14ac:dyDescent="0.3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</row>
    <row r="841" spans="1:18" ht="20.75" customHeight="1" x14ac:dyDescent="0.3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</row>
    <row r="842" spans="1:18" ht="20.75" customHeight="1" x14ac:dyDescent="0.3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</row>
    <row r="843" spans="1:18" ht="20.75" customHeight="1" x14ac:dyDescent="0.3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</row>
    <row r="844" spans="1:18" ht="20.75" customHeight="1" x14ac:dyDescent="0.3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</row>
    <row r="845" spans="1:18" ht="20.75" customHeight="1" x14ac:dyDescent="0.3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</row>
    <row r="846" spans="1:18" ht="20.75" customHeight="1" x14ac:dyDescent="0.3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</row>
    <row r="847" spans="1:18" ht="20.75" customHeight="1" x14ac:dyDescent="0.3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</row>
    <row r="848" spans="1:18" ht="20.75" customHeight="1" x14ac:dyDescent="0.3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</row>
    <row r="849" spans="1:18" ht="20.75" customHeight="1" x14ac:dyDescent="0.3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</row>
    <row r="850" spans="1:18" ht="20.75" customHeight="1" x14ac:dyDescent="0.3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</row>
    <row r="851" spans="1:18" ht="20.75" customHeight="1" x14ac:dyDescent="0.3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</row>
    <row r="852" spans="1:18" ht="20.75" customHeight="1" x14ac:dyDescent="0.3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</row>
    <row r="853" spans="1:18" ht="20.75" customHeight="1" x14ac:dyDescent="0.3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</row>
    <row r="854" spans="1:18" ht="20.75" customHeight="1" x14ac:dyDescent="0.3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</row>
    <row r="855" spans="1:18" ht="20.75" customHeight="1" x14ac:dyDescent="0.3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</row>
    <row r="856" spans="1:18" ht="20.75" customHeight="1" x14ac:dyDescent="0.3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</row>
    <row r="857" spans="1:18" ht="20.75" customHeight="1" x14ac:dyDescent="0.3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</row>
    <row r="858" spans="1:18" ht="20.75" customHeight="1" x14ac:dyDescent="0.3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</row>
    <row r="859" spans="1:18" ht="20.75" customHeight="1" x14ac:dyDescent="0.3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</row>
    <row r="860" spans="1:18" ht="20.75" customHeight="1" x14ac:dyDescent="0.3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</row>
    <row r="861" spans="1:18" ht="20.75" customHeight="1" x14ac:dyDescent="0.3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</row>
    <row r="862" spans="1:18" ht="20.75" customHeight="1" x14ac:dyDescent="0.3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</row>
    <row r="863" spans="1:18" ht="20.75" customHeight="1" x14ac:dyDescent="0.3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</row>
    <row r="864" spans="1:18" ht="20.75" customHeight="1" x14ac:dyDescent="0.3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</row>
    <row r="865" spans="1:18" ht="20.75" customHeight="1" x14ac:dyDescent="0.3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</row>
    <row r="866" spans="1:18" ht="20.75" customHeight="1" x14ac:dyDescent="0.3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</row>
    <row r="867" spans="1:18" ht="20.75" customHeight="1" x14ac:dyDescent="0.3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</row>
    <row r="868" spans="1:18" ht="20.75" customHeight="1" x14ac:dyDescent="0.3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</row>
    <row r="869" spans="1:18" ht="20.75" customHeight="1" x14ac:dyDescent="0.3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</row>
    <row r="870" spans="1:18" ht="20.75" customHeight="1" x14ac:dyDescent="0.3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</row>
    <row r="871" spans="1:18" ht="20.75" customHeight="1" x14ac:dyDescent="0.3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</row>
    <row r="872" spans="1:18" ht="20.75" customHeight="1" x14ac:dyDescent="0.3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</row>
    <row r="873" spans="1:18" ht="20.75" customHeight="1" x14ac:dyDescent="0.3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</row>
    <row r="874" spans="1:18" ht="20.75" customHeight="1" x14ac:dyDescent="0.3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</row>
    <row r="875" spans="1:18" ht="20.75" customHeight="1" x14ac:dyDescent="0.3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</row>
    <row r="876" spans="1:18" ht="20.75" customHeight="1" x14ac:dyDescent="0.3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</row>
    <row r="877" spans="1:18" ht="20.75" customHeight="1" x14ac:dyDescent="0.3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</row>
    <row r="878" spans="1:18" ht="20.75" customHeight="1" x14ac:dyDescent="0.3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</row>
    <row r="879" spans="1:18" ht="20.75" customHeight="1" x14ac:dyDescent="0.3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</row>
    <row r="880" spans="1:18" ht="20.75" customHeight="1" x14ac:dyDescent="0.3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</row>
    <row r="881" spans="1:18" ht="20.75" customHeight="1" x14ac:dyDescent="0.3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</row>
    <row r="882" spans="1:18" ht="20.75" customHeight="1" x14ac:dyDescent="0.3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</row>
    <row r="883" spans="1:18" ht="20.75" customHeight="1" x14ac:dyDescent="0.3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</row>
    <row r="884" spans="1:18" ht="20.75" customHeight="1" x14ac:dyDescent="0.3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</row>
    <row r="885" spans="1:18" ht="20.75" customHeight="1" x14ac:dyDescent="0.3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</row>
    <row r="886" spans="1:18" ht="20.75" customHeight="1" x14ac:dyDescent="0.3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</row>
    <row r="887" spans="1:18" ht="20.75" customHeight="1" x14ac:dyDescent="0.3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</row>
    <row r="888" spans="1:18" ht="20.75" customHeight="1" x14ac:dyDescent="0.3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</row>
    <row r="889" spans="1:18" ht="20.75" customHeight="1" x14ac:dyDescent="0.3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</row>
    <row r="890" spans="1:18" ht="20.75" customHeight="1" x14ac:dyDescent="0.3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</row>
    <row r="891" spans="1:18" ht="20.75" customHeight="1" x14ac:dyDescent="0.3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</row>
    <row r="892" spans="1:18" ht="20.75" customHeight="1" x14ac:dyDescent="0.3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</row>
    <row r="893" spans="1:18" ht="20.75" customHeight="1" x14ac:dyDescent="0.3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</row>
    <row r="894" spans="1:18" ht="20.75" customHeight="1" x14ac:dyDescent="0.3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</row>
    <row r="895" spans="1:18" ht="20.75" customHeight="1" x14ac:dyDescent="0.3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</row>
    <row r="896" spans="1:18" ht="20.75" customHeight="1" x14ac:dyDescent="0.3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</row>
    <row r="897" spans="1:18" ht="20.75" customHeight="1" x14ac:dyDescent="0.3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</row>
    <row r="898" spans="1:18" ht="20.75" customHeight="1" x14ac:dyDescent="0.3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</row>
    <row r="899" spans="1:18" ht="20.75" customHeight="1" x14ac:dyDescent="0.3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</row>
    <row r="900" spans="1:18" ht="20.75" customHeight="1" x14ac:dyDescent="0.3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</row>
    <row r="901" spans="1:18" ht="20.75" customHeight="1" x14ac:dyDescent="0.3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</row>
    <row r="902" spans="1:18" ht="20.75" customHeight="1" x14ac:dyDescent="0.3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</row>
    <row r="903" spans="1:18" ht="20.75" customHeight="1" x14ac:dyDescent="0.3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</row>
    <row r="904" spans="1:18" ht="20.75" customHeight="1" x14ac:dyDescent="0.3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</row>
    <row r="905" spans="1:18" ht="20.75" customHeight="1" x14ac:dyDescent="0.3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</row>
    <row r="906" spans="1:18" ht="20.75" customHeight="1" x14ac:dyDescent="0.3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</row>
    <row r="907" spans="1:18" ht="20.75" customHeight="1" x14ac:dyDescent="0.3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</row>
    <row r="908" spans="1:18" ht="20.75" customHeight="1" x14ac:dyDescent="0.3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</row>
    <row r="909" spans="1:18" ht="20.75" customHeight="1" x14ac:dyDescent="0.3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</row>
    <row r="910" spans="1:18" ht="20.75" customHeight="1" x14ac:dyDescent="0.3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</row>
    <row r="911" spans="1:18" ht="20.75" customHeight="1" x14ac:dyDescent="0.3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</row>
    <row r="912" spans="1:18" ht="20.75" customHeight="1" x14ac:dyDescent="0.3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</row>
    <row r="913" spans="1:18" ht="20.75" customHeight="1" x14ac:dyDescent="0.3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</row>
    <row r="914" spans="1:18" ht="20.75" customHeight="1" x14ac:dyDescent="0.3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</row>
    <row r="915" spans="1:18" ht="20.75" customHeight="1" x14ac:dyDescent="0.3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</row>
    <row r="916" spans="1:18" ht="20.75" customHeight="1" x14ac:dyDescent="0.3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</row>
    <row r="917" spans="1:18" ht="20.75" customHeight="1" x14ac:dyDescent="0.3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</row>
    <row r="918" spans="1:18" ht="20.75" customHeight="1" x14ac:dyDescent="0.3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</row>
    <row r="919" spans="1:18" ht="20.75" customHeight="1" x14ac:dyDescent="0.3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</row>
    <row r="920" spans="1:18" ht="20.75" customHeight="1" x14ac:dyDescent="0.3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</row>
    <row r="921" spans="1:18" ht="20.75" customHeight="1" x14ac:dyDescent="0.3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</row>
    <row r="922" spans="1:18" ht="20.75" customHeight="1" x14ac:dyDescent="0.3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</row>
    <row r="923" spans="1:18" ht="20.75" customHeight="1" x14ac:dyDescent="0.3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</row>
    <row r="924" spans="1:18" ht="20.75" customHeight="1" x14ac:dyDescent="0.3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</row>
  </sheetData>
  <sortState xmlns:xlrd2="http://schemas.microsoft.com/office/spreadsheetml/2017/richdata2" ref="A1:V924">
    <sortCondition descending="1" ref="S1:S924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92"/>
  <sheetViews>
    <sheetView topLeftCell="A679" workbookViewId="0">
      <selection activeCell="B422" sqref="B422"/>
    </sheetView>
  </sheetViews>
  <sheetFormatPr defaultRowHeight="15" customHeight="1" x14ac:dyDescent="0.35"/>
  <cols>
    <col min="1" max="1" width="15.1796875" customWidth="1"/>
    <col min="2" max="2" width="11.1796875" customWidth="1"/>
    <col min="5" max="5" width="10.54296875" bestFit="1" customWidth="1"/>
    <col min="6" max="6" width="11.54296875" bestFit="1" customWidth="1"/>
    <col min="7" max="7" width="11.54296875" customWidth="1"/>
  </cols>
  <sheetData>
    <row r="1" spans="1:8" ht="15" customHeight="1" x14ac:dyDescent="0.35">
      <c r="A1" s="20" t="s">
        <v>18</v>
      </c>
      <c r="B1" s="20" t="s">
        <v>19</v>
      </c>
      <c r="C1" s="20" t="s">
        <v>322</v>
      </c>
      <c r="D1" s="20" t="s">
        <v>0</v>
      </c>
      <c r="E1" s="20" t="s">
        <v>528</v>
      </c>
      <c r="F1" s="20" t="s">
        <v>529</v>
      </c>
      <c r="G1" s="1" t="s">
        <v>361</v>
      </c>
      <c r="H1" s="1" t="s">
        <v>360</v>
      </c>
    </row>
    <row r="2" spans="1:8" ht="15" customHeight="1" x14ac:dyDescent="0.35">
      <c r="A2" s="21" t="s">
        <v>1122</v>
      </c>
      <c r="B2" s="21" t="s">
        <v>292</v>
      </c>
      <c r="C2" s="21" t="s">
        <v>326</v>
      </c>
      <c r="D2" s="21" t="s">
        <v>325</v>
      </c>
      <c r="E2" s="22">
        <v>71</v>
      </c>
      <c r="F2" s="22">
        <v>17.75</v>
      </c>
      <c r="G2">
        <f t="shared" ref="G2:G65" si="0">ROUNDDOWN(F2,0)</f>
        <v>17</v>
      </c>
      <c r="H2">
        <f t="shared" ref="H2:H65" si="1">IF(G2&lt;1,1,G2)</f>
        <v>17</v>
      </c>
    </row>
    <row r="3" spans="1:8" ht="15" customHeight="1" x14ac:dyDescent="0.35">
      <c r="A3" s="21" t="s">
        <v>22</v>
      </c>
      <c r="B3" s="21" t="s">
        <v>1314</v>
      </c>
      <c r="C3" s="21" t="s">
        <v>649</v>
      </c>
      <c r="D3" s="21" t="s">
        <v>304</v>
      </c>
      <c r="E3" s="22">
        <v>51</v>
      </c>
      <c r="F3" s="22">
        <v>12.75</v>
      </c>
      <c r="G3">
        <f t="shared" si="0"/>
        <v>12</v>
      </c>
      <c r="H3">
        <f t="shared" si="1"/>
        <v>12</v>
      </c>
    </row>
    <row r="4" spans="1:8" ht="15" customHeight="1" x14ac:dyDescent="0.35">
      <c r="A4" s="21" t="s">
        <v>1740</v>
      </c>
      <c r="B4" s="21" t="s">
        <v>1860</v>
      </c>
      <c r="C4" s="21" t="s">
        <v>3</v>
      </c>
      <c r="D4" s="21" t="s">
        <v>363</v>
      </c>
      <c r="E4" s="22">
        <v>7</v>
      </c>
      <c r="F4" s="22">
        <v>1.75</v>
      </c>
      <c r="G4">
        <f t="shared" si="0"/>
        <v>1</v>
      </c>
      <c r="H4">
        <f t="shared" si="1"/>
        <v>1</v>
      </c>
    </row>
    <row r="5" spans="1:8" ht="15" customHeight="1" x14ac:dyDescent="0.35">
      <c r="A5" s="21" t="s">
        <v>756</v>
      </c>
      <c r="B5" s="21" t="s">
        <v>397</v>
      </c>
      <c r="C5" s="21" t="s">
        <v>649</v>
      </c>
      <c r="D5" s="21" t="s">
        <v>320</v>
      </c>
      <c r="E5" s="22">
        <v>90</v>
      </c>
      <c r="F5" s="22">
        <v>22.5</v>
      </c>
      <c r="G5">
        <f t="shared" si="0"/>
        <v>22</v>
      </c>
      <c r="H5">
        <f t="shared" si="1"/>
        <v>22</v>
      </c>
    </row>
    <row r="6" spans="1:8" ht="15" customHeight="1" x14ac:dyDescent="0.35">
      <c r="A6" s="21" t="s">
        <v>756</v>
      </c>
      <c r="B6" s="21" t="s">
        <v>1549</v>
      </c>
      <c r="C6" s="21" t="s">
        <v>2</v>
      </c>
      <c r="D6" s="21" t="s">
        <v>323</v>
      </c>
      <c r="E6" s="22">
        <v>25</v>
      </c>
      <c r="F6" s="22">
        <v>6.25</v>
      </c>
      <c r="G6">
        <f t="shared" si="0"/>
        <v>6</v>
      </c>
      <c r="H6">
        <f t="shared" si="1"/>
        <v>6</v>
      </c>
    </row>
    <row r="7" spans="1:8" ht="15" customHeight="1" x14ac:dyDescent="0.35">
      <c r="A7" s="21" t="s">
        <v>521</v>
      </c>
      <c r="B7" s="21" t="s">
        <v>557</v>
      </c>
      <c r="C7" s="21" t="s">
        <v>326</v>
      </c>
      <c r="D7" s="21" t="s">
        <v>295</v>
      </c>
      <c r="E7" s="22">
        <v>72</v>
      </c>
      <c r="F7" s="22">
        <v>18</v>
      </c>
      <c r="G7">
        <f t="shared" si="0"/>
        <v>18</v>
      </c>
      <c r="H7">
        <f t="shared" si="1"/>
        <v>18</v>
      </c>
    </row>
    <row r="8" spans="1:8" ht="15" customHeight="1" x14ac:dyDescent="0.35">
      <c r="A8" s="21" t="s">
        <v>223</v>
      </c>
      <c r="B8" s="21" t="s">
        <v>658</v>
      </c>
      <c r="C8" s="21" t="s">
        <v>299</v>
      </c>
      <c r="D8" s="21" t="s">
        <v>325</v>
      </c>
      <c r="E8" s="22">
        <v>4</v>
      </c>
      <c r="F8" s="22">
        <v>1</v>
      </c>
      <c r="G8">
        <f t="shared" si="0"/>
        <v>1</v>
      </c>
      <c r="H8">
        <f t="shared" si="1"/>
        <v>1</v>
      </c>
    </row>
    <row r="9" spans="1:8" ht="15" customHeight="1" x14ac:dyDescent="0.35">
      <c r="A9" s="21" t="s">
        <v>896</v>
      </c>
      <c r="B9" s="21" t="s">
        <v>895</v>
      </c>
      <c r="C9" s="21" t="s">
        <v>649</v>
      </c>
      <c r="D9" s="21" t="s">
        <v>296</v>
      </c>
      <c r="E9" s="22">
        <v>56</v>
      </c>
      <c r="F9" s="22">
        <v>14</v>
      </c>
      <c r="G9">
        <f t="shared" si="0"/>
        <v>14</v>
      </c>
      <c r="H9">
        <f t="shared" si="1"/>
        <v>14</v>
      </c>
    </row>
    <row r="10" spans="1:8" ht="15" customHeight="1" x14ac:dyDescent="0.35">
      <c r="A10" s="21" t="s">
        <v>697</v>
      </c>
      <c r="B10" s="21" t="s">
        <v>696</v>
      </c>
      <c r="C10" s="21" t="s">
        <v>2</v>
      </c>
      <c r="D10" s="21" t="s">
        <v>320</v>
      </c>
      <c r="E10" s="22">
        <v>69</v>
      </c>
      <c r="F10" s="22">
        <v>17.25</v>
      </c>
      <c r="G10">
        <f t="shared" si="0"/>
        <v>17</v>
      </c>
      <c r="H10">
        <f t="shared" si="1"/>
        <v>17</v>
      </c>
    </row>
    <row r="11" spans="1:8" ht="15" customHeight="1" x14ac:dyDescent="0.35">
      <c r="A11" s="21" t="s">
        <v>463</v>
      </c>
      <c r="B11" s="21" t="s">
        <v>144</v>
      </c>
      <c r="C11" s="21" t="s">
        <v>649</v>
      </c>
      <c r="D11" s="21" t="s">
        <v>310</v>
      </c>
      <c r="E11" s="22">
        <v>11</v>
      </c>
      <c r="F11" s="22">
        <v>2.75</v>
      </c>
      <c r="G11">
        <f t="shared" si="0"/>
        <v>2</v>
      </c>
      <c r="H11">
        <f t="shared" si="1"/>
        <v>2</v>
      </c>
    </row>
    <row r="12" spans="1:8" ht="15" customHeight="1" x14ac:dyDescent="0.35">
      <c r="A12" s="21" t="s">
        <v>524</v>
      </c>
      <c r="B12" s="21" t="s">
        <v>1534</v>
      </c>
      <c r="C12" s="21" t="s">
        <v>3</v>
      </c>
      <c r="D12" s="21" t="s">
        <v>305</v>
      </c>
      <c r="E12" s="22">
        <v>14</v>
      </c>
      <c r="F12" s="22">
        <v>3.5</v>
      </c>
      <c r="G12">
        <f t="shared" si="0"/>
        <v>3</v>
      </c>
      <c r="H12">
        <f t="shared" si="1"/>
        <v>3</v>
      </c>
    </row>
    <row r="13" spans="1:8" ht="15" customHeight="1" x14ac:dyDescent="0.35">
      <c r="A13" s="21" t="s">
        <v>1870</v>
      </c>
      <c r="B13" s="21" t="s">
        <v>62</v>
      </c>
      <c r="C13" s="21" t="s">
        <v>299</v>
      </c>
      <c r="D13" s="21" t="s">
        <v>308</v>
      </c>
      <c r="E13" s="22">
        <v>4</v>
      </c>
      <c r="F13" s="22">
        <v>1</v>
      </c>
      <c r="G13">
        <f t="shared" si="0"/>
        <v>1</v>
      </c>
      <c r="H13">
        <f t="shared" si="1"/>
        <v>1</v>
      </c>
    </row>
    <row r="14" spans="1:8" ht="15" customHeight="1" x14ac:dyDescent="0.35">
      <c r="A14" s="21" t="s">
        <v>26</v>
      </c>
      <c r="B14" s="21" t="s">
        <v>99</v>
      </c>
      <c r="C14" s="21" t="s">
        <v>326</v>
      </c>
      <c r="D14" s="21" t="s">
        <v>312</v>
      </c>
      <c r="E14" s="22">
        <v>10</v>
      </c>
      <c r="F14" s="22">
        <v>2.5</v>
      </c>
      <c r="G14">
        <f t="shared" si="0"/>
        <v>2</v>
      </c>
      <c r="H14">
        <f t="shared" si="1"/>
        <v>2</v>
      </c>
    </row>
    <row r="15" spans="1:8" ht="15" customHeight="1" x14ac:dyDescent="0.35">
      <c r="A15" s="21" t="s">
        <v>344</v>
      </c>
      <c r="B15" s="21" t="s">
        <v>336</v>
      </c>
      <c r="C15" s="21" t="s">
        <v>1</v>
      </c>
      <c r="D15" s="21" t="s">
        <v>305</v>
      </c>
      <c r="E15" s="22">
        <v>91</v>
      </c>
      <c r="F15" s="22">
        <v>22.75</v>
      </c>
      <c r="G15">
        <f t="shared" si="0"/>
        <v>22</v>
      </c>
      <c r="H15">
        <f t="shared" si="1"/>
        <v>22</v>
      </c>
    </row>
    <row r="16" spans="1:8" ht="15" customHeight="1" x14ac:dyDescent="0.35">
      <c r="A16" s="21" t="s">
        <v>364</v>
      </c>
      <c r="B16" s="21" t="s">
        <v>39</v>
      </c>
      <c r="C16" s="21" t="s">
        <v>2</v>
      </c>
      <c r="D16" s="21" t="s">
        <v>312</v>
      </c>
      <c r="E16" s="22">
        <v>79</v>
      </c>
      <c r="F16" s="22">
        <v>19.75</v>
      </c>
      <c r="G16">
        <f t="shared" si="0"/>
        <v>19</v>
      </c>
      <c r="H16">
        <f t="shared" si="1"/>
        <v>19</v>
      </c>
    </row>
    <row r="17" spans="1:8" ht="15" customHeight="1" x14ac:dyDescent="0.35">
      <c r="A17" s="21" t="s">
        <v>28</v>
      </c>
      <c r="B17" s="21" t="s">
        <v>852</v>
      </c>
      <c r="C17" s="21" t="s">
        <v>324</v>
      </c>
      <c r="D17" s="21" t="s">
        <v>312</v>
      </c>
      <c r="E17" s="22">
        <v>80</v>
      </c>
      <c r="F17" s="22">
        <v>20</v>
      </c>
      <c r="G17">
        <f t="shared" si="0"/>
        <v>20</v>
      </c>
      <c r="H17">
        <f t="shared" si="1"/>
        <v>20</v>
      </c>
    </row>
    <row r="18" spans="1:8" ht="15" customHeight="1" x14ac:dyDescent="0.35">
      <c r="A18" s="21" t="s">
        <v>28</v>
      </c>
      <c r="B18" s="21" t="s">
        <v>69</v>
      </c>
      <c r="C18" s="21" t="s">
        <v>299</v>
      </c>
      <c r="D18" s="21" t="s">
        <v>314</v>
      </c>
      <c r="E18" s="22">
        <v>33</v>
      </c>
      <c r="F18" s="22">
        <v>8.25</v>
      </c>
      <c r="G18">
        <f t="shared" si="0"/>
        <v>8</v>
      </c>
      <c r="H18">
        <f t="shared" si="1"/>
        <v>8</v>
      </c>
    </row>
    <row r="19" spans="1:8" ht="15" customHeight="1" x14ac:dyDescent="0.35">
      <c r="A19" s="21" t="s">
        <v>28</v>
      </c>
      <c r="B19" s="21" t="s">
        <v>1745</v>
      </c>
      <c r="C19" s="21" t="s">
        <v>3</v>
      </c>
      <c r="D19" s="21" t="s">
        <v>320</v>
      </c>
      <c r="E19" s="22">
        <v>10</v>
      </c>
      <c r="F19" s="22">
        <v>2.5</v>
      </c>
      <c r="G19">
        <f t="shared" si="0"/>
        <v>2</v>
      </c>
      <c r="H19">
        <f t="shared" si="1"/>
        <v>2</v>
      </c>
    </row>
    <row r="20" spans="1:8" ht="15" customHeight="1" x14ac:dyDescent="0.35">
      <c r="A20" s="21" t="s">
        <v>1586</v>
      </c>
      <c r="B20" s="21" t="s">
        <v>1585</v>
      </c>
      <c r="C20" s="21" t="s">
        <v>2</v>
      </c>
      <c r="D20" s="21" t="s">
        <v>300</v>
      </c>
      <c r="E20" s="22">
        <v>6</v>
      </c>
      <c r="F20" s="22">
        <v>1.5</v>
      </c>
      <c r="G20">
        <f t="shared" si="0"/>
        <v>1</v>
      </c>
      <c r="H20">
        <f t="shared" si="1"/>
        <v>1</v>
      </c>
    </row>
    <row r="21" spans="1:8" ht="15" customHeight="1" x14ac:dyDescent="0.35">
      <c r="A21" s="21" t="s">
        <v>688</v>
      </c>
      <c r="B21" s="21" t="s">
        <v>61</v>
      </c>
      <c r="C21" s="21" t="s">
        <v>299</v>
      </c>
      <c r="D21" s="21" t="s">
        <v>310</v>
      </c>
      <c r="E21" s="22">
        <v>21</v>
      </c>
      <c r="F21" s="22">
        <v>5.25</v>
      </c>
      <c r="G21">
        <f t="shared" si="0"/>
        <v>5</v>
      </c>
      <c r="H21">
        <f t="shared" si="1"/>
        <v>5</v>
      </c>
    </row>
    <row r="22" spans="1:8" ht="15" customHeight="1" x14ac:dyDescent="0.35">
      <c r="A22" s="21" t="s">
        <v>688</v>
      </c>
      <c r="B22" s="21" t="s">
        <v>396</v>
      </c>
      <c r="C22" s="21" t="s">
        <v>326</v>
      </c>
      <c r="D22" s="21" t="s">
        <v>297</v>
      </c>
      <c r="E22" s="22">
        <v>4</v>
      </c>
      <c r="F22" s="22">
        <v>1</v>
      </c>
      <c r="G22">
        <f t="shared" si="0"/>
        <v>1</v>
      </c>
      <c r="H22">
        <f t="shared" si="1"/>
        <v>1</v>
      </c>
    </row>
    <row r="23" spans="1:8" ht="15" customHeight="1" x14ac:dyDescent="0.35">
      <c r="A23" s="21" t="s">
        <v>224</v>
      </c>
      <c r="B23" s="21" t="s">
        <v>253</v>
      </c>
      <c r="C23" s="21" t="s">
        <v>326</v>
      </c>
      <c r="D23" s="21" t="s">
        <v>296</v>
      </c>
      <c r="E23" s="22">
        <v>4</v>
      </c>
      <c r="F23" s="22">
        <v>1</v>
      </c>
      <c r="G23">
        <f t="shared" si="0"/>
        <v>1</v>
      </c>
      <c r="H23">
        <f t="shared" si="1"/>
        <v>1</v>
      </c>
    </row>
    <row r="24" spans="1:8" ht="15" customHeight="1" x14ac:dyDescent="0.35">
      <c r="A24" s="21" t="s">
        <v>728</v>
      </c>
      <c r="B24" s="21" t="s">
        <v>61</v>
      </c>
      <c r="C24" s="21" t="s">
        <v>3</v>
      </c>
      <c r="D24" s="21" t="s">
        <v>313</v>
      </c>
      <c r="E24" s="22">
        <v>35</v>
      </c>
      <c r="F24" s="22">
        <v>8.75</v>
      </c>
      <c r="G24">
        <f t="shared" si="0"/>
        <v>8</v>
      </c>
      <c r="H24">
        <f t="shared" si="1"/>
        <v>8</v>
      </c>
    </row>
    <row r="25" spans="1:8" ht="15" customHeight="1" x14ac:dyDescent="0.35">
      <c r="A25" s="21" t="s">
        <v>284</v>
      </c>
      <c r="B25" s="21" t="s">
        <v>1689</v>
      </c>
      <c r="C25" s="21" t="s">
        <v>649</v>
      </c>
      <c r="D25" s="21" t="s">
        <v>304</v>
      </c>
      <c r="E25" s="22">
        <v>54</v>
      </c>
      <c r="F25" s="22">
        <v>13.5</v>
      </c>
      <c r="G25">
        <f t="shared" si="0"/>
        <v>13</v>
      </c>
      <c r="H25">
        <f t="shared" si="1"/>
        <v>13</v>
      </c>
    </row>
    <row r="26" spans="1:8" ht="15" customHeight="1" x14ac:dyDescent="0.35">
      <c r="A26" s="21" t="s">
        <v>1132</v>
      </c>
      <c r="B26" s="21" t="s">
        <v>152</v>
      </c>
      <c r="C26" s="21" t="s">
        <v>1</v>
      </c>
      <c r="D26" s="21" t="s">
        <v>293</v>
      </c>
      <c r="E26" s="22">
        <v>53</v>
      </c>
      <c r="F26" s="22">
        <v>13.25</v>
      </c>
      <c r="G26">
        <f t="shared" si="0"/>
        <v>13</v>
      </c>
      <c r="H26">
        <f t="shared" si="1"/>
        <v>13</v>
      </c>
    </row>
    <row r="27" spans="1:8" ht="15" customHeight="1" x14ac:dyDescent="0.35">
      <c r="A27" s="21" t="s">
        <v>450</v>
      </c>
      <c r="B27" s="21" t="s">
        <v>534</v>
      </c>
      <c r="C27" s="21" t="s">
        <v>2</v>
      </c>
      <c r="D27" s="21" t="s">
        <v>319</v>
      </c>
      <c r="E27" s="22">
        <v>9</v>
      </c>
      <c r="F27" s="22">
        <v>2.25</v>
      </c>
      <c r="G27">
        <f t="shared" si="0"/>
        <v>2</v>
      </c>
      <c r="H27">
        <f t="shared" si="1"/>
        <v>2</v>
      </c>
    </row>
    <row r="28" spans="1:8" ht="15" customHeight="1" x14ac:dyDescent="0.35">
      <c r="A28" s="21" t="s">
        <v>365</v>
      </c>
      <c r="B28" s="21" t="s">
        <v>182</v>
      </c>
      <c r="C28" s="21" t="s">
        <v>3</v>
      </c>
      <c r="D28" s="21" t="s">
        <v>297</v>
      </c>
      <c r="E28" s="22">
        <v>57</v>
      </c>
      <c r="F28" s="22">
        <v>14.25</v>
      </c>
      <c r="G28">
        <f t="shared" si="0"/>
        <v>14</v>
      </c>
      <c r="H28">
        <f t="shared" si="1"/>
        <v>14</v>
      </c>
    </row>
    <row r="29" spans="1:8" ht="15" customHeight="1" x14ac:dyDescent="0.35">
      <c r="A29" s="21" t="s">
        <v>970</v>
      </c>
      <c r="B29" s="21" t="s">
        <v>549</v>
      </c>
      <c r="C29" s="21" t="s">
        <v>2</v>
      </c>
      <c r="D29" s="21" t="s">
        <v>318</v>
      </c>
      <c r="E29" s="22">
        <v>21</v>
      </c>
      <c r="F29" s="22">
        <v>5.25</v>
      </c>
      <c r="G29">
        <f t="shared" si="0"/>
        <v>5</v>
      </c>
      <c r="H29">
        <f t="shared" si="1"/>
        <v>5</v>
      </c>
    </row>
    <row r="30" spans="1:8" ht="15" customHeight="1" x14ac:dyDescent="0.35">
      <c r="A30" s="21" t="s">
        <v>862</v>
      </c>
      <c r="B30" s="21" t="s">
        <v>238</v>
      </c>
      <c r="C30" s="21" t="s">
        <v>649</v>
      </c>
      <c r="D30" s="21" t="s">
        <v>298</v>
      </c>
      <c r="E30" s="22">
        <v>63</v>
      </c>
      <c r="F30" s="22">
        <v>15.75</v>
      </c>
      <c r="G30">
        <f t="shared" si="0"/>
        <v>15</v>
      </c>
      <c r="H30">
        <f t="shared" si="1"/>
        <v>15</v>
      </c>
    </row>
    <row r="31" spans="1:8" ht="15" customHeight="1" x14ac:dyDescent="0.35">
      <c r="A31" s="21" t="s">
        <v>844</v>
      </c>
      <c r="B31" s="21" t="s">
        <v>66</v>
      </c>
      <c r="C31" s="21" t="s">
        <v>1</v>
      </c>
      <c r="D31" s="21" t="s">
        <v>295</v>
      </c>
      <c r="E31" s="22">
        <v>84</v>
      </c>
      <c r="F31" s="22">
        <v>21</v>
      </c>
      <c r="G31">
        <f t="shared" si="0"/>
        <v>21</v>
      </c>
      <c r="H31">
        <f t="shared" si="1"/>
        <v>21</v>
      </c>
    </row>
    <row r="32" spans="1:8" ht="15" customHeight="1" x14ac:dyDescent="0.35">
      <c r="A32" s="21" t="s">
        <v>131</v>
      </c>
      <c r="B32" s="21" t="s">
        <v>70</v>
      </c>
      <c r="C32" s="21" t="s">
        <v>649</v>
      </c>
      <c r="D32" s="21" t="s">
        <v>310</v>
      </c>
      <c r="E32" s="22">
        <v>11</v>
      </c>
      <c r="F32" s="22">
        <v>2.75</v>
      </c>
      <c r="G32">
        <f t="shared" si="0"/>
        <v>2</v>
      </c>
      <c r="H32">
        <f t="shared" si="1"/>
        <v>2</v>
      </c>
    </row>
    <row r="33" spans="1:8" ht="15" customHeight="1" x14ac:dyDescent="0.35">
      <c r="A33" s="21" t="s">
        <v>1232</v>
      </c>
      <c r="B33" s="21" t="s">
        <v>39</v>
      </c>
      <c r="C33" s="21" t="s">
        <v>649</v>
      </c>
      <c r="D33" s="21" t="s">
        <v>320</v>
      </c>
      <c r="E33" s="22">
        <v>9</v>
      </c>
      <c r="F33" s="22">
        <v>2.25</v>
      </c>
      <c r="G33">
        <f t="shared" si="0"/>
        <v>2</v>
      </c>
      <c r="H33">
        <f t="shared" si="1"/>
        <v>2</v>
      </c>
    </row>
    <row r="34" spans="1:8" ht="15" customHeight="1" x14ac:dyDescent="0.35">
      <c r="A34" s="21" t="s">
        <v>988</v>
      </c>
      <c r="B34" s="21" t="s">
        <v>987</v>
      </c>
      <c r="C34" s="21" t="s">
        <v>649</v>
      </c>
      <c r="D34" s="21" t="s">
        <v>316</v>
      </c>
      <c r="E34" s="22">
        <v>10</v>
      </c>
      <c r="F34" s="22">
        <v>2.5</v>
      </c>
      <c r="G34">
        <f t="shared" si="0"/>
        <v>2</v>
      </c>
      <c r="H34">
        <f t="shared" si="1"/>
        <v>2</v>
      </c>
    </row>
    <row r="35" spans="1:8" ht="15" customHeight="1" x14ac:dyDescent="0.35">
      <c r="A35" s="21" t="s">
        <v>752</v>
      </c>
      <c r="B35" s="21" t="s">
        <v>252</v>
      </c>
      <c r="C35" s="21" t="s">
        <v>649</v>
      </c>
      <c r="D35" s="21" t="s">
        <v>295</v>
      </c>
      <c r="E35" s="22">
        <v>37</v>
      </c>
      <c r="F35" s="22">
        <v>9.25</v>
      </c>
      <c r="G35">
        <f t="shared" si="0"/>
        <v>9</v>
      </c>
      <c r="H35">
        <f t="shared" si="1"/>
        <v>9</v>
      </c>
    </row>
    <row r="36" spans="1:8" ht="15" customHeight="1" x14ac:dyDescent="0.35">
      <c r="A36" s="21" t="s">
        <v>1186</v>
      </c>
      <c r="B36" s="21" t="s">
        <v>1217</v>
      </c>
      <c r="C36" s="21" t="s">
        <v>649</v>
      </c>
      <c r="D36" s="21" t="s">
        <v>314</v>
      </c>
      <c r="E36" s="22">
        <v>4</v>
      </c>
      <c r="F36" s="22">
        <v>1</v>
      </c>
      <c r="G36">
        <f t="shared" si="0"/>
        <v>1</v>
      </c>
      <c r="H36">
        <f t="shared" si="1"/>
        <v>1</v>
      </c>
    </row>
    <row r="37" spans="1:8" ht="15" customHeight="1" x14ac:dyDescent="0.35">
      <c r="A37" s="21" t="s">
        <v>225</v>
      </c>
      <c r="B37" s="21" t="s">
        <v>260</v>
      </c>
      <c r="C37" s="21" t="s">
        <v>3</v>
      </c>
      <c r="D37" s="21" t="s">
        <v>309</v>
      </c>
      <c r="E37" s="22">
        <v>25</v>
      </c>
      <c r="F37" s="22">
        <v>6.25</v>
      </c>
      <c r="G37">
        <f t="shared" si="0"/>
        <v>6</v>
      </c>
      <c r="H37">
        <f t="shared" si="1"/>
        <v>6</v>
      </c>
    </row>
    <row r="38" spans="1:8" ht="15" customHeight="1" x14ac:dyDescent="0.35">
      <c r="A38" s="21" t="s">
        <v>225</v>
      </c>
      <c r="B38" s="21" t="s">
        <v>1041</v>
      </c>
      <c r="C38" s="21" t="s">
        <v>324</v>
      </c>
      <c r="D38" s="21" t="s">
        <v>303</v>
      </c>
      <c r="E38" s="22">
        <v>5</v>
      </c>
      <c r="F38" s="22">
        <v>1.25</v>
      </c>
      <c r="G38">
        <f t="shared" si="0"/>
        <v>1</v>
      </c>
      <c r="H38">
        <f t="shared" si="1"/>
        <v>1</v>
      </c>
    </row>
    <row r="39" spans="1:8" ht="15" customHeight="1" x14ac:dyDescent="0.35">
      <c r="A39" s="21" t="s">
        <v>226</v>
      </c>
      <c r="B39" s="21" t="s">
        <v>421</v>
      </c>
      <c r="C39" s="21" t="s">
        <v>299</v>
      </c>
      <c r="D39" s="21" t="s">
        <v>295</v>
      </c>
      <c r="E39" s="22">
        <v>23</v>
      </c>
      <c r="F39" s="22">
        <v>5.75</v>
      </c>
      <c r="G39">
        <f t="shared" si="0"/>
        <v>5</v>
      </c>
      <c r="H39">
        <f t="shared" si="1"/>
        <v>5</v>
      </c>
    </row>
    <row r="40" spans="1:8" ht="15" customHeight="1" x14ac:dyDescent="0.35">
      <c r="A40" s="21" t="s">
        <v>1097</v>
      </c>
      <c r="B40" s="21" t="s">
        <v>1415</v>
      </c>
      <c r="C40" s="21" t="s">
        <v>324</v>
      </c>
      <c r="D40" s="21" t="s">
        <v>297</v>
      </c>
      <c r="E40" s="22">
        <v>12</v>
      </c>
      <c r="F40" s="22">
        <v>3</v>
      </c>
      <c r="G40">
        <f t="shared" si="0"/>
        <v>3</v>
      </c>
      <c r="H40">
        <f t="shared" si="1"/>
        <v>3</v>
      </c>
    </row>
    <row r="41" spans="1:8" ht="15" customHeight="1" x14ac:dyDescent="0.35">
      <c r="A41" s="21" t="s">
        <v>1548</v>
      </c>
      <c r="B41" s="21" t="s">
        <v>1696</v>
      </c>
      <c r="C41" s="21" t="s">
        <v>299</v>
      </c>
      <c r="D41" s="21" t="s">
        <v>320</v>
      </c>
      <c r="E41" s="22">
        <v>58</v>
      </c>
      <c r="F41" s="22">
        <v>14.5</v>
      </c>
      <c r="G41">
        <f t="shared" si="0"/>
        <v>14</v>
      </c>
      <c r="H41">
        <f t="shared" si="1"/>
        <v>14</v>
      </c>
    </row>
    <row r="42" spans="1:8" ht="15" customHeight="1" x14ac:dyDescent="0.35">
      <c r="A42" s="21" t="s">
        <v>1548</v>
      </c>
      <c r="B42" s="21" t="s">
        <v>71</v>
      </c>
      <c r="C42" s="21" t="s">
        <v>649</v>
      </c>
      <c r="D42" s="21" t="s">
        <v>323</v>
      </c>
      <c r="E42" s="22">
        <v>29</v>
      </c>
      <c r="F42" s="22">
        <v>7.25</v>
      </c>
      <c r="G42">
        <f t="shared" si="0"/>
        <v>7</v>
      </c>
      <c r="H42">
        <f t="shared" si="1"/>
        <v>7</v>
      </c>
    </row>
    <row r="43" spans="1:8" ht="15" customHeight="1" x14ac:dyDescent="0.35">
      <c r="A43" s="21" t="s">
        <v>1759</v>
      </c>
      <c r="B43" s="21" t="s">
        <v>1758</v>
      </c>
      <c r="C43" s="21" t="s">
        <v>324</v>
      </c>
      <c r="D43" s="21" t="s">
        <v>310</v>
      </c>
      <c r="E43" s="22">
        <v>30</v>
      </c>
      <c r="F43" s="22">
        <v>7.5</v>
      </c>
      <c r="G43">
        <f t="shared" si="0"/>
        <v>7</v>
      </c>
      <c r="H43">
        <f t="shared" si="1"/>
        <v>7</v>
      </c>
    </row>
    <row r="44" spans="1:8" ht="15" customHeight="1" x14ac:dyDescent="0.35">
      <c r="A44" s="21" t="s">
        <v>1531</v>
      </c>
      <c r="B44" s="21" t="s">
        <v>1530</v>
      </c>
      <c r="C44" s="21" t="s">
        <v>3</v>
      </c>
      <c r="D44" s="21" t="s">
        <v>307</v>
      </c>
      <c r="E44" s="22">
        <v>50</v>
      </c>
      <c r="F44" s="22">
        <v>12.5</v>
      </c>
      <c r="G44">
        <f t="shared" si="0"/>
        <v>12</v>
      </c>
      <c r="H44">
        <f t="shared" si="1"/>
        <v>12</v>
      </c>
    </row>
    <row r="45" spans="1:8" ht="15" customHeight="1" x14ac:dyDescent="0.35">
      <c r="A45" s="21" t="s">
        <v>413</v>
      </c>
      <c r="B45" s="21" t="s">
        <v>131</v>
      </c>
      <c r="C45" s="21" t="s">
        <v>299</v>
      </c>
      <c r="D45" s="21" t="s">
        <v>314</v>
      </c>
      <c r="E45" s="22">
        <v>4</v>
      </c>
      <c r="F45" s="22">
        <v>1</v>
      </c>
      <c r="G45">
        <f t="shared" si="0"/>
        <v>1</v>
      </c>
      <c r="H45">
        <f t="shared" si="1"/>
        <v>1</v>
      </c>
    </row>
    <row r="46" spans="1:8" ht="15" customHeight="1" x14ac:dyDescent="0.35">
      <c r="A46" s="21" t="s">
        <v>1070</v>
      </c>
      <c r="B46" s="21" t="s">
        <v>39</v>
      </c>
      <c r="C46" s="21" t="s">
        <v>649</v>
      </c>
      <c r="D46" s="21" t="s">
        <v>305</v>
      </c>
      <c r="E46" s="22">
        <v>4</v>
      </c>
      <c r="F46" s="22">
        <v>1</v>
      </c>
      <c r="G46">
        <f t="shared" si="0"/>
        <v>1</v>
      </c>
      <c r="H46">
        <f t="shared" si="1"/>
        <v>1</v>
      </c>
    </row>
    <row r="47" spans="1:8" ht="15" customHeight="1" x14ac:dyDescent="0.35">
      <c r="A47" s="21" t="s">
        <v>1576</v>
      </c>
      <c r="B47" s="21" t="s">
        <v>62</v>
      </c>
      <c r="C47" s="21" t="s">
        <v>649</v>
      </c>
      <c r="D47" s="21" t="s">
        <v>297</v>
      </c>
      <c r="E47" s="22">
        <v>11</v>
      </c>
      <c r="F47" s="22">
        <v>2.75</v>
      </c>
      <c r="G47">
        <f t="shared" si="0"/>
        <v>2</v>
      </c>
      <c r="H47">
        <f t="shared" si="1"/>
        <v>2</v>
      </c>
    </row>
    <row r="48" spans="1:8" ht="15" customHeight="1" x14ac:dyDescent="0.35">
      <c r="A48" s="21" t="s">
        <v>936</v>
      </c>
      <c r="B48" s="21" t="s">
        <v>212</v>
      </c>
      <c r="C48" s="21" t="s">
        <v>299</v>
      </c>
      <c r="D48" s="21" t="s">
        <v>302</v>
      </c>
      <c r="E48" s="22">
        <v>18</v>
      </c>
      <c r="F48" s="22">
        <v>4.5</v>
      </c>
      <c r="G48">
        <f t="shared" si="0"/>
        <v>4</v>
      </c>
      <c r="H48">
        <f t="shared" si="1"/>
        <v>4</v>
      </c>
    </row>
    <row r="49" spans="1:8" ht="15" customHeight="1" x14ac:dyDescent="0.35">
      <c r="A49" s="21" t="s">
        <v>1755</v>
      </c>
      <c r="B49" s="21" t="s">
        <v>1662</v>
      </c>
      <c r="C49" s="21" t="s">
        <v>299</v>
      </c>
      <c r="D49" s="21" t="s">
        <v>305</v>
      </c>
      <c r="E49" s="22">
        <v>26</v>
      </c>
      <c r="F49" s="22">
        <v>6.5</v>
      </c>
      <c r="G49">
        <f t="shared" si="0"/>
        <v>6</v>
      </c>
      <c r="H49">
        <f t="shared" si="1"/>
        <v>6</v>
      </c>
    </row>
    <row r="50" spans="1:8" ht="15" customHeight="1" x14ac:dyDescent="0.35">
      <c r="A50" s="21" t="s">
        <v>1177</v>
      </c>
      <c r="B50" s="21" t="s">
        <v>108</v>
      </c>
      <c r="C50" s="21" t="s">
        <v>2</v>
      </c>
      <c r="D50" s="21" t="s">
        <v>314</v>
      </c>
      <c r="E50" s="22">
        <v>36</v>
      </c>
      <c r="F50" s="22">
        <v>9</v>
      </c>
      <c r="G50">
        <f t="shared" si="0"/>
        <v>9</v>
      </c>
      <c r="H50">
        <f t="shared" si="1"/>
        <v>9</v>
      </c>
    </row>
    <row r="51" spans="1:8" ht="15" customHeight="1" x14ac:dyDescent="0.35">
      <c r="A51" s="21" t="s">
        <v>1423</v>
      </c>
      <c r="B51" s="21" t="s">
        <v>102</v>
      </c>
      <c r="C51" s="21" t="s">
        <v>1</v>
      </c>
      <c r="D51" s="21" t="s">
        <v>316</v>
      </c>
      <c r="E51" s="22">
        <v>20</v>
      </c>
      <c r="F51" s="22">
        <v>5</v>
      </c>
      <c r="G51">
        <f t="shared" si="0"/>
        <v>5</v>
      </c>
      <c r="H51">
        <f t="shared" si="1"/>
        <v>5</v>
      </c>
    </row>
    <row r="52" spans="1:8" ht="15" customHeight="1" x14ac:dyDescent="0.35">
      <c r="A52" s="21" t="s">
        <v>1791</v>
      </c>
      <c r="B52" s="21" t="s">
        <v>115</v>
      </c>
      <c r="C52" s="21" t="s">
        <v>324</v>
      </c>
      <c r="D52" s="21" t="s">
        <v>318</v>
      </c>
      <c r="E52" s="22">
        <v>7</v>
      </c>
      <c r="F52" s="22">
        <v>1.75</v>
      </c>
      <c r="G52">
        <f t="shared" si="0"/>
        <v>1</v>
      </c>
      <c r="H52">
        <f t="shared" si="1"/>
        <v>1</v>
      </c>
    </row>
    <row r="53" spans="1:8" ht="15" customHeight="1" x14ac:dyDescent="0.35">
      <c r="A53" s="21" t="s">
        <v>1845</v>
      </c>
      <c r="B53" s="21" t="s">
        <v>388</v>
      </c>
      <c r="C53" s="21" t="s">
        <v>649</v>
      </c>
      <c r="D53" s="21" t="s">
        <v>305</v>
      </c>
      <c r="E53" s="22">
        <v>30</v>
      </c>
      <c r="F53" s="22">
        <v>7.5</v>
      </c>
      <c r="G53">
        <f t="shared" si="0"/>
        <v>7</v>
      </c>
      <c r="H53">
        <f t="shared" si="1"/>
        <v>7</v>
      </c>
    </row>
    <row r="54" spans="1:8" ht="15" customHeight="1" x14ac:dyDescent="0.35">
      <c r="A54" s="21" t="s">
        <v>1356</v>
      </c>
      <c r="B54" s="21" t="s">
        <v>262</v>
      </c>
      <c r="C54" s="21" t="s">
        <v>649</v>
      </c>
      <c r="D54" s="21" t="s">
        <v>300</v>
      </c>
      <c r="E54" s="22">
        <v>41</v>
      </c>
      <c r="F54" s="22">
        <v>10.25</v>
      </c>
      <c r="G54">
        <f t="shared" si="0"/>
        <v>10</v>
      </c>
      <c r="H54">
        <f t="shared" si="1"/>
        <v>10</v>
      </c>
    </row>
    <row r="55" spans="1:8" ht="15" customHeight="1" x14ac:dyDescent="0.35">
      <c r="A55" s="21" t="s">
        <v>41</v>
      </c>
      <c r="B55" s="21" t="s">
        <v>42</v>
      </c>
      <c r="C55" s="21" t="s">
        <v>1</v>
      </c>
      <c r="D55" s="21" t="s">
        <v>319</v>
      </c>
      <c r="E55" s="22">
        <v>53</v>
      </c>
      <c r="F55" s="22">
        <v>13.25</v>
      </c>
      <c r="G55">
        <f t="shared" si="0"/>
        <v>13</v>
      </c>
      <c r="H55">
        <f t="shared" si="1"/>
        <v>13</v>
      </c>
    </row>
    <row r="56" spans="1:8" ht="15" customHeight="1" x14ac:dyDescent="0.35">
      <c r="A56" s="21" t="s">
        <v>588</v>
      </c>
      <c r="B56" s="21" t="s">
        <v>191</v>
      </c>
      <c r="C56" s="21" t="s">
        <v>649</v>
      </c>
      <c r="D56" s="21" t="s">
        <v>315</v>
      </c>
      <c r="E56" s="22">
        <v>93</v>
      </c>
      <c r="F56" s="22">
        <v>23.25</v>
      </c>
      <c r="G56">
        <f t="shared" si="0"/>
        <v>23</v>
      </c>
      <c r="H56">
        <f t="shared" si="1"/>
        <v>23</v>
      </c>
    </row>
    <row r="57" spans="1:8" ht="15" customHeight="1" x14ac:dyDescent="0.35">
      <c r="A57" s="21" t="s">
        <v>1987</v>
      </c>
      <c r="B57" s="21" t="s">
        <v>393</v>
      </c>
      <c r="C57" s="21" t="s">
        <v>649</v>
      </c>
      <c r="D57" s="21" t="s">
        <v>314</v>
      </c>
      <c r="E57" s="22">
        <v>23</v>
      </c>
      <c r="F57" s="22">
        <v>5.75</v>
      </c>
      <c r="G57">
        <f t="shared" si="0"/>
        <v>5</v>
      </c>
      <c r="H57">
        <f t="shared" si="1"/>
        <v>5</v>
      </c>
    </row>
    <row r="58" spans="1:8" ht="15" customHeight="1" x14ac:dyDescent="0.35">
      <c r="A58" s="21" t="s">
        <v>589</v>
      </c>
      <c r="B58" s="21" t="s">
        <v>162</v>
      </c>
      <c r="C58" s="21" t="s">
        <v>649</v>
      </c>
      <c r="D58" s="21" t="s">
        <v>323</v>
      </c>
      <c r="E58" s="22">
        <v>52</v>
      </c>
      <c r="F58" s="22">
        <v>13</v>
      </c>
      <c r="G58">
        <f t="shared" si="0"/>
        <v>13</v>
      </c>
      <c r="H58">
        <f t="shared" si="1"/>
        <v>13</v>
      </c>
    </row>
    <row r="59" spans="1:8" ht="15" customHeight="1" x14ac:dyDescent="0.35">
      <c r="A59" s="21" t="s">
        <v>1230</v>
      </c>
      <c r="B59" s="21" t="s">
        <v>185</v>
      </c>
      <c r="C59" s="21" t="s">
        <v>649</v>
      </c>
      <c r="D59" s="21" t="s">
        <v>301</v>
      </c>
      <c r="E59" s="22">
        <v>21</v>
      </c>
      <c r="F59" s="22">
        <v>5.25</v>
      </c>
      <c r="G59">
        <f t="shared" si="0"/>
        <v>5</v>
      </c>
      <c r="H59">
        <f t="shared" si="1"/>
        <v>5</v>
      </c>
    </row>
    <row r="60" spans="1:8" ht="15" customHeight="1" x14ac:dyDescent="0.35">
      <c r="A60" s="21" t="s">
        <v>1844</v>
      </c>
      <c r="B60" s="21" t="s">
        <v>1843</v>
      </c>
      <c r="C60" s="21" t="s">
        <v>1</v>
      </c>
      <c r="D60" s="21" t="s">
        <v>325</v>
      </c>
      <c r="E60" s="22">
        <v>14</v>
      </c>
      <c r="F60" s="22">
        <v>3.5</v>
      </c>
      <c r="G60">
        <f t="shared" si="0"/>
        <v>3</v>
      </c>
      <c r="H60">
        <f t="shared" si="1"/>
        <v>3</v>
      </c>
    </row>
    <row r="61" spans="1:8" ht="15" customHeight="1" x14ac:dyDescent="0.35">
      <c r="A61" s="21" t="s">
        <v>1378</v>
      </c>
      <c r="B61" s="21" t="s">
        <v>1568</v>
      </c>
      <c r="C61" s="21" t="s">
        <v>649</v>
      </c>
      <c r="D61" s="21" t="s">
        <v>316</v>
      </c>
      <c r="E61" s="22">
        <v>7</v>
      </c>
      <c r="F61" s="22">
        <v>1.75</v>
      </c>
      <c r="G61">
        <f t="shared" si="0"/>
        <v>1</v>
      </c>
      <c r="H61">
        <f t="shared" si="1"/>
        <v>1</v>
      </c>
    </row>
    <row r="62" spans="1:8" ht="15" customHeight="1" x14ac:dyDescent="0.35">
      <c r="A62" s="21" t="s">
        <v>736</v>
      </c>
      <c r="B62" s="21" t="s">
        <v>122</v>
      </c>
      <c r="C62" s="21" t="s">
        <v>3</v>
      </c>
      <c r="D62" s="21" t="s">
        <v>310</v>
      </c>
      <c r="E62" s="22">
        <v>5</v>
      </c>
      <c r="F62" s="22">
        <v>1.25</v>
      </c>
      <c r="G62">
        <f t="shared" si="0"/>
        <v>1</v>
      </c>
      <c r="H62">
        <f t="shared" si="1"/>
        <v>1</v>
      </c>
    </row>
    <row r="63" spans="1:8" ht="15" customHeight="1" x14ac:dyDescent="0.35">
      <c r="A63" s="21" t="s">
        <v>494</v>
      </c>
      <c r="B63" s="21" t="s">
        <v>495</v>
      </c>
      <c r="C63" s="21" t="s">
        <v>326</v>
      </c>
      <c r="D63" s="21" t="s">
        <v>311</v>
      </c>
      <c r="E63" s="22">
        <v>97</v>
      </c>
      <c r="F63" s="22">
        <v>24.25</v>
      </c>
      <c r="G63">
        <f t="shared" si="0"/>
        <v>24</v>
      </c>
      <c r="H63">
        <f t="shared" si="1"/>
        <v>24</v>
      </c>
    </row>
    <row r="64" spans="1:8" ht="15" customHeight="1" x14ac:dyDescent="0.35">
      <c r="A64" s="21" t="s">
        <v>664</v>
      </c>
      <c r="B64" s="21" t="s">
        <v>427</v>
      </c>
      <c r="C64" s="21" t="s">
        <v>326</v>
      </c>
      <c r="D64" s="21" t="s">
        <v>314</v>
      </c>
      <c r="E64" s="22">
        <v>81</v>
      </c>
      <c r="F64" s="22">
        <v>20.25</v>
      </c>
      <c r="G64">
        <f t="shared" si="0"/>
        <v>20</v>
      </c>
      <c r="H64">
        <f t="shared" si="1"/>
        <v>20</v>
      </c>
    </row>
    <row r="65" spans="1:8" ht="15" customHeight="1" x14ac:dyDescent="0.35">
      <c r="A65" s="21" t="s">
        <v>815</v>
      </c>
      <c r="B65" s="21" t="s">
        <v>720</v>
      </c>
      <c r="C65" s="21" t="s">
        <v>2</v>
      </c>
      <c r="D65" s="21" t="s">
        <v>312</v>
      </c>
      <c r="E65" s="22">
        <v>10</v>
      </c>
      <c r="F65" s="22">
        <v>2.5</v>
      </c>
      <c r="G65">
        <f t="shared" si="0"/>
        <v>2</v>
      </c>
      <c r="H65">
        <f t="shared" si="1"/>
        <v>2</v>
      </c>
    </row>
    <row r="66" spans="1:8" ht="15" customHeight="1" x14ac:dyDescent="0.35">
      <c r="A66" s="21" t="s">
        <v>1430</v>
      </c>
      <c r="B66" s="21" t="s">
        <v>70</v>
      </c>
      <c r="C66" s="21" t="s">
        <v>1</v>
      </c>
      <c r="D66" s="21" t="s">
        <v>316</v>
      </c>
      <c r="E66" s="22">
        <v>11</v>
      </c>
      <c r="F66" s="22">
        <v>2.75</v>
      </c>
      <c r="G66">
        <f t="shared" ref="G66:G129" si="2">ROUNDDOWN(F66,0)</f>
        <v>2</v>
      </c>
      <c r="H66">
        <f t="shared" ref="H66:H129" si="3">IF(G66&lt;1,1,G66)</f>
        <v>2</v>
      </c>
    </row>
    <row r="67" spans="1:8" ht="15" customHeight="1" x14ac:dyDescent="0.35">
      <c r="A67" s="21" t="s">
        <v>1283</v>
      </c>
      <c r="B67" s="21" t="s">
        <v>1286</v>
      </c>
      <c r="C67" s="21" t="s">
        <v>649</v>
      </c>
      <c r="D67" s="21" t="s">
        <v>308</v>
      </c>
      <c r="E67" s="22">
        <v>7</v>
      </c>
      <c r="F67" s="22">
        <v>1.75</v>
      </c>
      <c r="G67">
        <f t="shared" si="2"/>
        <v>1</v>
      </c>
      <c r="H67">
        <f t="shared" si="3"/>
        <v>1</v>
      </c>
    </row>
    <row r="68" spans="1:8" ht="15" customHeight="1" x14ac:dyDescent="0.35">
      <c r="A68" s="21" t="s">
        <v>986</v>
      </c>
      <c r="B68" s="21" t="s">
        <v>1213</v>
      </c>
      <c r="C68" s="21" t="s">
        <v>649</v>
      </c>
      <c r="D68" s="21" t="s">
        <v>301</v>
      </c>
      <c r="E68" s="22">
        <v>28</v>
      </c>
      <c r="F68" s="22">
        <v>7</v>
      </c>
      <c r="G68">
        <f t="shared" si="2"/>
        <v>7</v>
      </c>
      <c r="H68">
        <f t="shared" si="3"/>
        <v>7</v>
      </c>
    </row>
    <row r="69" spans="1:8" ht="15" customHeight="1" x14ac:dyDescent="0.35">
      <c r="A69" s="21" t="s">
        <v>1552</v>
      </c>
      <c r="B69" s="21" t="s">
        <v>57</v>
      </c>
      <c r="C69" s="21" t="s">
        <v>2</v>
      </c>
      <c r="D69" s="21" t="s">
        <v>298</v>
      </c>
      <c r="E69" s="22">
        <v>7</v>
      </c>
      <c r="F69" s="22">
        <v>1.75</v>
      </c>
      <c r="G69">
        <f t="shared" si="2"/>
        <v>1</v>
      </c>
      <c r="H69">
        <f t="shared" si="3"/>
        <v>1</v>
      </c>
    </row>
    <row r="70" spans="1:8" ht="15" customHeight="1" x14ac:dyDescent="0.35">
      <c r="A70" s="21" t="s">
        <v>460</v>
      </c>
      <c r="B70" s="21" t="s">
        <v>461</v>
      </c>
      <c r="C70" s="21" t="s">
        <v>326</v>
      </c>
      <c r="D70" s="21" t="s">
        <v>313</v>
      </c>
      <c r="E70" s="22">
        <v>62</v>
      </c>
      <c r="F70" s="22">
        <v>15.5</v>
      </c>
      <c r="G70">
        <f t="shared" si="2"/>
        <v>15</v>
      </c>
      <c r="H70">
        <f t="shared" si="3"/>
        <v>15</v>
      </c>
    </row>
    <row r="71" spans="1:8" ht="15" customHeight="1" x14ac:dyDescent="0.35">
      <c r="A71" s="21" t="s">
        <v>842</v>
      </c>
      <c r="B71" s="21" t="s">
        <v>561</v>
      </c>
      <c r="C71" s="21" t="s">
        <v>3</v>
      </c>
      <c r="D71" s="21" t="s">
        <v>317</v>
      </c>
      <c r="E71" s="22">
        <v>59</v>
      </c>
      <c r="F71" s="22">
        <v>14.75</v>
      </c>
      <c r="G71">
        <f t="shared" si="2"/>
        <v>14</v>
      </c>
      <c r="H71">
        <f t="shared" si="3"/>
        <v>14</v>
      </c>
    </row>
    <row r="72" spans="1:8" ht="15" customHeight="1" x14ac:dyDescent="0.35">
      <c r="A72" s="21" t="s">
        <v>1211</v>
      </c>
      <c r="B72" s="21" t="s">
        <v>188</v>
      </c>
      <c r="C72" s="21" t="s">
        <v>649</v>
      </c>
      <c r="D72" s="21" t="s">
        <v>300</v>
      </c>
      <c r="E72" s="22">
        <v>4</v>
      </c>
      <c r="F72" s="22">
        <v>1</v>
      </c>
      <c r="G72">
        <f t="shared" si="2"/>
        <v>1</v>
      </c>
      <c r="H72">
        <f t="shared" si="3"/>
        <v>1</v>
      </c>
    </row>
    <row r="73" spans="1:8" ht="15" customHeight="1" x14ac:dyDescent="0.35">
      <c r="A73" s="21" t="s">
        <v>1128</v>
      </c>
      <c r="B73" s="21" t="s">
        <v>327</v>
      </c>
      <c r="C73" s="21" t="s">
        <v>299</v>
      </c>
      <c r="D73" s="21" t="s">
        <v>363</v>
      </c>
      <c r="E73" s="22">
        <v>4</v>
      </c>
      <c r="F73" s="22">
        <v>1</v>
      </c>
      <c r="G73">
        <f t="shared" si="2"/>
        <v>1</v>
      </c>
      <c r="H73">
        <f t="shared" si="3"/>
        <v>1</v>
      </c>
    </row>
    <row r="74" spans="1:8" ht="15" customHeight="1" x14ac:dyDescent="0.35">
      <c r="A74" s="21" t="s">
        <v>590</v>
      </c>
      <c r="B74" s="21" t="s">
        <v>33</v>
      </c>
      <c r="C74" s="21" t="s">
        <v>3</v>
      </c>
      <c r="D74" s="21" t="s">
        <v>310</v>
      </c>
      <c r="E74" s="22">
        <v>84</v>
      </c>
      <c r="F74" s="22">
        <v>21</v>
      </c>
      <c r="G74">
        <f t="shared" si="2"/>
        <v>21</v>
      </c>
      <c r="H74">
        <f t="shared" si="3"/>
        <v>21</v>
      </c>
    </row>
    <row r="75" spans="1:8" ht="15" customHeight="1" x14ac:dyDescent="0.35">
      <c r="A75" s="21" t="s">
        <v>51</v>
      </c>
      <c r="B75" s="21" t="s">
        <v>185</v>
      </c>
      <c r="C75" s="21" t="s">
        <v>649</v>
      </c>
      <c r="D75" s="21" t="s">
        <v>295</v>
      </c>
      <c r="E75" s="22">
        <v>13</v>
      </c>
      <c r="F75" s="22">
        <v>3.25</v>
      </c>
      <c r="G75">
        <f t="shared" si="2"/>
        <v>3</v>
      </c>
      <c r="H75">
        <f t="shared" si="3"/>
        <v>3</v>
      </c>
    </row>
    <row r="76" spans="1:8" ht="15" customHeight="1" x14ac:dyDescent="0.35">
      <c r="A76" s="21" t="s">
        <v>1138</v>
      </c>
      <c r="B76" s="21" t="s">
        <v>902</v>
      </c>
      <c r="C76" s="21" t="s">
        <v>3</v>
      </c>
      <c r="D76" s="21" t="s">
        <v>306</v>
      </c>
      <c r="E76" s="22">
        <v>4</v>
      </c>
      <c r="F76" s="22">
        <v>1</v>
      </c>
      <c r="G76">
        <f t="shared" si="2"/>
        <v>1</v>
      </c>
      <c r="H76">
        <f t="shared" si="3"/>
        <v>1</v>
      </c>
    </row>
    <row r="77" spans="1:8" ht="15" customHeight="1" x14ac:dyDescent="0.35">
      <c r="A77" s="21" t="s">
        <v>1267</v>
      </c>
      <c r="B77" s="21" t="s">
        <v>103</v>
      </c>
      <c r="C77" s="21" t="s">
        <v>324</v>
      </c>
      <c r="D77" s="21" t="s">
        <v>318</v>
      </c>
      <c r="E77" s="22">
        <v>5</v>
      </c>
      <c r="F77" s="22">
        <v>1.25</v>
      </c>
      <c r="G77">
        <f t="shared" si="2"/>
        <v>1</v>
      </c>
      <c r="H77">
        <f t="shared" si="3"/>
        <v>1</v>
      </c>
    </row>
    <row r="78" spans="1:8" ht="15" customHeight="1" x14ac:dyDescent="0.35">
      <c r="A78" s="21" t="s">
        <v>71</v>
      </c>
      <c r="B78" s="21" t="s">
        <v>1579</v>
      </c>
      <c r="C78" s="21" t="s">
        <v>324</v>
      </c>
      <c r="D78" s="21" t="s">
        <v>313</v>
      </c>
      <c r="E78" s="22">
        <v>4</v>
      </c>
      <c r="F78" s="22">
        <v>1</v>
      </c>
      <c r="G78">
        <f t="shared" si="2"/>
        <v>1</v>
      </c>
      <c r="H78">
        <f t="shared" si="3"/>
        <v>1</v>
      </c>
    </row>
    <row r="79" spans="1:8" ht="15" customHeight="1" x14ac:dyDescent="0.35">
      <c r="A79" s="21" t="s">
        <v>58</v>
      </c>
      <c r="B79" s="21" t="s">
        <v>203</v>
      </c>
      <c r="C79" s="21" t="s">
        <v>649</v>
      </c>
      <c r="D79" s="21" t="s">
        <v>315</v>
      </c>
      <c r="E79" s="22">
        <v>4</v>
      </c>
      <c r="F79" s="22">
        <v>1</v>
      </c>
      <c r="G79">
        <f t="shared" si="2"/>
        <v>1</v>
      </c>
      <c r="H79">
        <f t="shared" si="3"/>
        <v>1</v>
      </c>
    </row>
    <row r="80" spans="1:8" ht="15" customHeight="1" x14ac:dyDescent="0.35">
      <c r="A80" s="21" t="s">
        <v>817</v>
      </c>
      <c r="B80" s="21" t="s">
        <v>444</v>
      </c>
      <c r="C80" s="21" t="s">
        <v>3</v>
      </c>
      <c r="D80" s="21" t="s">
        <v>314</v>
      </c>
      <c r="E80" s="22">
        <v>6</v>
      </c>
      <c r="F80" s="22">
        <v>1.5</v>
      </c>
      <c r="G80">
        <f t="shared" si="2"/>
        <v>1</v>
      </c>
      <c r="H80">
        <f t="shared" si="3"/>
        <v>1</v>
      </c>
    </row>
    <row r="81" spans="1:8" ht="15" customHeight="1" x14ac:dyDescent="0.35">
      <c r="A81" s="21" t="s">
        <v>492</v>
      </c>
      <c r="B81" s="21" t="s">
        <v>337</v>
      </c>
      <c r="C81" s="21" t="s">
        <v>324</v>
      </c>
      <c r="D81" s="21" t="s">
        <v>300</v>
      </c>
      <c r="E81" s="22">
        <v>9</v>
      </c>
      <c r="F81" s="22">
        <v>2.25</v>
      </c>
      <c r="G81">
        <f t="shared" si="2"/>
        <v>2</v>
      </c>
      <c r="H81">
        <f t="shared" si="3"/>
        <v>2</v>
      </c>
    </row>
    <row r="82" spans="1:8" ht="15" customHeight="1" x14ac:dyDescent="0.35">
      <c r="A82" s="21" t="s">
        <v>956</v>
      </c>
      <c r="B82" s="21" t="s">
        <v>102</v>
      </c>
      <c r="C82" s="21" t="s">
        <v>1</v>
      </c>
      <c r="D82" s="21" t="s">
        <v>306</v>
      </c>
      <c r="E82" s="22">
        <v>43</v>
      </c>
      <c r="F82" s="22">
        <v>10.75</v>
      </c>
      <c r="G82">
        <f t="shared" si="2"/>
        <v>10</v>
      </c>
      <c r="H82">
        <f t="shared" si="3"/>
        <v>10</v>
      </c>
    </row>
    <row r="83" spans="1:8" ht="15" customHeight="1" x14ac:dyDescent="0.35">
      <c r="A83" s="21" t="s">
        <v>1189</v>
      </c>
      <c r="B83" s="21" t="s">
        <v>561</v>
      </c>
      <c r="C83" s="21" t="s">
        <v>1</v>
      </c>
      <c r="D83" s="21" t="s">
        <v>303</v>
      </c>
      <c r="E83" s="22">
        <v>70</v>
      </c>
      <c r="F83" s="22">
        <v>17.5</v>
      </c>
      <c r="G83">
        <f t="shared" si="2"/>
        <v>17</v>
      </c>
      <c r="H83">
        <f t="shared" si="3"/>
        <v>17</v>
      </c>
    </row>
    <row r="84" spans="1:8" ht="15" customHeight="1" x14ac:dyDescent="0.35">
      <c r="A84" s="21" t="s">
        <v>1175</v>
      </c>
      <c r="B84" s="21" t="s">
        <v>54</v>
      </c>
      <c r="C84" s="21" t="s">
        <v>1</v>
      </c>
      <c r="D84" s="21" t="s">
        <v>310</v>
      </c>
      <c r="E84" s="22">
        <v>70</v>
      </c>
      <c r="F84" s="22">
        <v>17.5</v>
      </c>
      <c r="G84">
        <f t="shared" si="2"/>
        <v>17</v>
      </c>
      <c r="H84">
        <f t="shared" si="3"/>
        <v>17</v>
      </c>
    </row>
    <row r="85" spans="1:8" ht="15" customHeight="1" x14ac:dyDescent="0.35">
      <c r="A85" s="21" t="s">
        <v>1398</v>
      </c>
      <c r="B85" s="21" t="s">
        <v>759</v>
      </c>
      <c r="C85" s="21" t="s">
        <v>649</v>
      </c>
      <c r="D85" s="21" t="s">
        <v>1523</v>
      </c>
      <c r="E85" s="22">
        <v>56</v>
      </c>
      <c r="F85" s="22">
        <v>14</v>
      </c>
      <c r="G85">
        <f t="shared" si="2"/>
        <v>14</v>
      </c>
      <c r="H85">
        <f t="shared" si="3"/>
        <v>14</v>
      </c>
    </row>
    <row r="86" spans="1:8" ht="15" customHeight="1" x14ac:dyDescent="0.35">
      <c r="A86" s="21" t="s">
        <v>442</v>
      </c>
      <c r="B86" s="21" t="s">
        <v>443</v>
      </c>
      <c r="C86" s="21" t="s">
        <v>649</v>
      </c>
      <c r="D86" s="21" t="s">
        <v>319</v>
      </c>
      <c r="E86" s="22">
        <v>75</v>
      </c>
      <c r="F86" s="22">
        <v>18.75</v>
      </c>
      <c r="G86">
        <f t="shared" si="2"/>
        <v>18</v>
      </c>
      <c r="H86">
        <f t="shared" si="3"/>
        <v>18</v>
      </c>
    </row>
    <row r="87" spans="1:8" ht="15" customHeight="1" x14ac:dyDescent="0.35">
      <c r="A87" s="21" t="s">
        <v>1397</v>
      </c>
      <c r="B87" s="21" t="s">
        <v>39</v>
      </c>
      <c r="C87" s="21" t="s">
        <v>2</v>
      </c>
      <c r="D87" s="21" t="s">
        <v>315</v>
      </c>
      <c r="E87" s="22">
        <v>27</v>
      </c>
      <c r="F87" s="22">
        <v>6.75</v>
      </c>
      <c r="G87">
        <f t="shared" si="2"/>
        <v>6</v>
      </c>
      <c r="H87">
        <f t="shared" si="3"/>
        <v>6</v>
      </c>
    </row>
    <row r="88" spans="1:8" ht="15" customHeight="1" x14ac:dyDescent="0.35">
      <c r="A88" s="21" t="s">
        <v>60</v>
      </c>
      <c r="B88" s="21" t="s">
        <v>1125</v>
      </c>
      <c r="C88" s="21" t="s">
        <v>3</v>
      </c>
      <c r="D88" s="21" t="s">
        <v>315</v>
      </c>
      <c r="E88" s="22">
        <v>10</v>
      </c>
      <c r="F88" s="22">
        <v>2.5</v>
      </c>
      <c r="G88">
        <f t="shared" si="2"/>
        <v>2</v>
      </c>
      <c r="H88">
        <f t="shared" si="3"/>
        <v>2</v>
      </c>
    </row>
    <row r="89" spans="1:8" ht="15" customHeight="1" x14ac:dyDescent="0.35">
      <c r="A89" s="21" t="s">
        <v>1793</v>
      </c>
      <c r="B89" s="21" t="s">
        <v>1792</v>
      </c>
      <c r="C89" s="21" t="s">
        <v>649</v>
      </c>
      <c r="D89" s="21" t="s">
        <v>308</v>
      </c>
      <c r="E89" s="22">
        <v>33</v>
      </c>
      <c r="F89" s="22">
        <v>8.25</v>
      </c>
      <c r="G89">
        <f t="shared" si="2"/>
        <v>8</v>
      </c>
      <c r="H89">
        <f t="shared" si="3"/>
        <v>8</v>
      </c>
    </row>
    <row r="90" spans="1:8" ht="15" customHeight="1" x14ac:dyDescent="0.35">
      <c r="A90" s="21" t="s">
        <v>1743</v>
      </c>
      <c r="B90" s="21" t="s">
        <v>976</v>
      </c>
      <c r="C90" s="21" t="s">
        <v>649</v>
      </c>
      <c r="D90" s="21" t="s">
        <v>363</v>
      </c>
      <c r="E90" s="22">
        <v>24</v>
      </c>
      <c r="F90" s="22">
        <v>6</v>
      </c>
      <c r="G90">
        <f t="shared" si="2"/>
        <v>6</v>
      </c>
      <c r="H90">
        <f t="shared" si="3"/>
        <v>6</v>
      </c>
    </row>
    <row r="91" spans="1:8" ht="15" customHeight="1" x14ac:dyDescent="0.35">
      <c r="A91" s="21" t="s">
        <v>1180</v>
      </c>
      <c r="B91" s="21" t="s">
        <v>33</v>
      </c>
      <c r="C91" s="21" t="s">
        <v>649</v>
      </c>
      <c r="D91" s="21" t="s">
        <v>311</v>
      </c>
      <c r="E91" s="22">
        <v>24</v>
      </c>
      <c r="F91" s="22">
        <v>6</v>
      </c>
      <c r="G91">
        <f t="shared" si="2"/>
        <v>6</v>
      </c>
      <c r="H91">
        <f t="shared" si="3"/>
        <v>6</v>
      </c>
    </row>
    <row r="92" spans="1:8" ht="15" customHeight="1" x14ac:dyDescent="0.35">
      <c r="A92" s="21" t="s">
        <v>1773</v>
      </c>
      <c r="B92" s="21" t="s">
        <v>70</v>
      </c>
      <c r="C92" s="21" t="s">
        <v>649</v>
      </c>
      <c r="D92" s="21" t="s">
        <v>301</v>
      </c>
      <c r="E92" s="22">
        <v>7</v>
      </c>
      <c r="F92" s="22">
        <v>1.75</v>
      </c>
      <c r="G92">
        <f t="shared" si="2"/>
        <v>1</v>
      </c>
      <c r="H92">
        <f t="shared" si="3"/>
        <v>1</v>
      </c>
    </row>
    <row r="93" spans="1:8" ht="15" customHeight="1" x14ac:dyDescent="0.35">
      <c r="A93" s="21" t="s">
        <v>1537</v>
      </c>
      <c r="B93" s="21" t="s">
        <v>1536</v>
      </c>
      <c r="C93" s="21" t="s">
        <v>649</v>
      </c>
      <c r="D93" s="21" t="s">
        <v>316</v>
      </c>
      <c r="E93" s="22">
        <v>4</v>
      </c>
      <c r="F93" s="22">
        <v>1</v>
      </c>
      <c r="G93">
        <f t="shared" si="2"/>
        <v>1</v>
      </c>
      <c r="H93">
        <f t="shared" si="3"/>
        <v>1</v>
      </c>
    </row>
    <row r="94" spans="1:8" ht="15" customHeight="1" x14ac:dyDescent="0.35">
      <c r="A94" s="21" t="s">
        <v>1393</v>
      </c>
      <c r="B94" s="21" t="s">
        <v>445</v>
      </c>
      <c r="C94" s="21" t="s">
        <v>3</v>
      </c>
      <c r="D94" s="21" t="s">
        <v>293</v>
      </c>
      <c r="E94" s="22">
        <v>97</v>
      </c>
      <c r="F94" s="22">
        <v>24.25</v>
      </c>
      <c r="G94">
        <f t="shared" si="2"/>
        <v>24</v>
      </c>
      <c r="H94">
        <f t="shared" si="3"/>
        <v>24</v>
      </c>
    </row>
    <row r="95" spans="1:8" ht="15" customHeight="1" x14ac:dyDescent="0.35">
      <c r="A95" s="21" t="s">
        <v>1005</v>
      </c>
      <c r="B95" s="21" t="s">
        <v>1693</v>
      </c>
      <c r="C95" s="21" t="s">
        <v>2</v>
      </c>
      <c r="D95" s="21" t="s">
        <v>304</v>
      </c>
      <c r="E95" s="22">
        <v>14</v>
      </c>
      <c r="F95" s="22">
        <v>3.5</v>
      </c>
      <c r="G95">
        <f t="shared" si="2"/>
        <v>3</v>
      </c>
      <c r="H95">
        <f t="shared" si="3"/>
        <v>3</v>
      </c>
    </row>
    <row r="96" spans="1:8" ht="15" customHeight="1" x14ac:dyDescent="0.35">
      <c r="A96" s="21" t="s">
        <v>1556</v>
      </c>
      <c r="B96" s="21" t="s">
        <v>1555</v>
      </c>
      <c r="C96" s="21" t="s">
        <v>649</v>
      </c>
      <c r="D96" s="21" t="s">
        <v>296</v>
      </c>
      <c r="E96" s="22">
        <v>4</v>
      </c>
      <c r="F96" s="22">
        <v>1</v>
      </c>
      <c r="G96">
        <f t="shared" si="2"/>
        <v>1</v>
      </c>
      <c r="H96">
        <f t="shared" si="3"/>
        <v>1</v>
      </c>
    </row>
    <row r="97" spans="1:8" ht="15" customHeight="1" x14ac:dyDescent="0.35">
      <c r="A97" s="21" t="s">
        <v>980</v>
      </c>
      <c r="B97" s="21" t="s">
        <v>66</v>
      </c>
      <c r="C97" s="21" t="s">
        <v>324</v>
      </c>
      <c r="D97" s="21" t="s">
        <v>313</v>
      </c>
      <c r="E97" s="22">
        <v>18</v>
      </c>
      <c r="F97" s="22">
        <v>4.5</v>
      </c>
      <c r="G97">
        <f t="shared" si="2"/>
        <v>4</v>
      </c>
      <c r="H97">
        <f t="shared" si="3"/>
        <v>4</v>
      </c>
    </row>
    <row r="98" spans="1:8" ht="15" customHeight="1" x14ac:dyDescent="0.35">
      <c r="A98" s="21" t="s">
        <v>1310</v>
      </c>
      <c r="B98" s="21" t="s">
        <v>524</v>
      </c>
      <c r="C98" s="21" t="s">
        <v>649</v>
      </c>
      <c r="D98" s="21" t="s">
        <v>302</v>
      </c>
      <c r="E98" s="22">
        <v>5</v>
      </c>
      <c r="F98" s="22">
        <v>1.25</v>
      </c>
      <c r="G98">
        <f t="shared" si="2"/>
        <v>1</v>
      </c>
      <c r="H98">
        <f t="shared" si="3"/>
        <v>1</v>
      </c>
    </row>
    <row r="99" spans="1:8" ht="15" customHeight="1" x14ac:dyDescent="0.35">
      <c r="A99" s="21" t="s">
        <v>568</v>
      </c>
      <c r="B99" s="21" t="s">
        <v>567</v>
      </c>
      <c r="C99" s="21" t="s">
        <v>3</v>
      </c>
      <c r="D99" s="21" t="s">
        <v>296</v>
      </c>
      <c r="E99" s="22">
        <v>9</v>
      </c>
      <c r="F99" s="22">
        <v>2.25</v>
      </c>
      <c r="G99">
        <f t="shared" si="2"/>
        <v>2</v>
      </c>
      <c r="H99">
        <f t="shared" si="3"/>
        <v>2</v>
      </c>
    </row>
    <row r="100" spans="1:8" ht="15" customHeight="1" x14ac:dyDescent="0.35">
      <c r="A100" s="21" t="s">
        <v>531</v>
      </c>
      <c r="B100" s="21" t="s">
        <v>84</v>
      </c>
      <c r="C100" s="21" t="s">
        <v>649</v>
      </c>
      <c r="D100" s="21" t="s">
        <v>306</v>
      </c>
      <c r="E100" s="22">
        <v>10</v>
      </c>
      <c r="F100" s="22">
        <v>2.5</v>
      </c>
      <c r="G100">
        <f t="shared" si="2"/>
        <v>2</v>
      </c>
      <c r="H100">
        <f t="shared" si="3"/>
        <v>2</v>
      </c>
    </row>
    <row r="101" spans="1:8" ht="15" customHeight="1" x14ac:dyDescent="0.35">
      <c r="A101" s="21" t="s">
        <v>1467</v>
      </c>
      <c r="B101" s="21" t="s">
        <v>602</v>
      </c>
      <c r="C101" s="21" t="s">
        <v>649</v>
      </c>
      <c r="D101" s="21" t="s">
        <v>298</v>
      </c>
      <c r="E101" s="22">
        <v>33</v>
      </c>
      <c r="F101" s="22">
        <v>8.25</v>
      </c>
      <c r="G101">
        <f t="shared" si="2"/>
        <v>8</v>
      </c>
      <c r="H101">
        <f t="shared" si="3"/>
        <v>8</v>
      </c>
    </row>
    <row r="102" spans="1:8" ht="15" customHeight="1" x14ac:dyDescent="0.35">
      <c r="A102" s="21" t="s">
        <v>1222</v>
      </c>
      <c r="B102" s="21" t="s">
        <v>1221</v>
      </c>
      <c r="C102" s="21" t="s">
        <v>3</v>
      </c>
      <c r="D102" s="21" t="s">
        <v>304</v>
      </c>
      <c r="E102" s="22">
        <v>4</v>
      </c>
      <c r="F102" s="22">
        <v>1</v>
      </c>
      <c r="G102">
        <f t="shared" si="2"/>
        <v>1</v>
      </c>
      <c r="H102">
        <f t="shared" si="3"/>
        <v>1</v>
      </c>
    </row>
    <row r="103" spans="1:8" ht="15" customHeight="1" x14ac:dyDescent="0.35">
      <c r="A103" s="21" t="s">
        <v>700</v>
      </c>
      <c r="B103" s="21" t="s">
        <v>156</v>
      </c>
      <c r="C103" s="21" t="s">
        <v>299</v>
      </c>
      <c r="D103" s="21" t="s">
        <v>319</v>
      </c>
      <c r="E103" s="22">
        <v>28</v>
      </c>
      <c r="F103" s="22">
        <v>7</v>
      </c>
      <c r="G103">
        <f t="shared" si="2"/>
        <v>7</v>
      </c>
      <c r="H103">
        <f t="shared" si="3"/>
        <v>7</v>
      </c>
    </row>
    <row r="104" spans="1:8" ht="15" customHeight="1" x14ac:dyDescent="0.35">
      <c r="A104" s="21" t="s">
        <v>899</v>
      </c>
      <c r="B104" s="21" t="s">
        <v>388</v>
      </c>
      <c r="C104" s="21" t="s">
        <v>649</v>
      </c>
      <c r="D104" s="21" t="s">
        <v>310</v>
      </c>
      <c r="E104" s="22">
        <v>14</v>
      </c>
      <c r="F104" s="22">
        <v>3.5</v>
      </c>
      <c r="G104">
        <f t="shared" si="2"/>
        <v>3</v>
      </c>
      <c r="H104">
        <f t="shared" si="3"/>
        <v>3</v>
      </c>
    </row>
    <row r="105" spans="1:8" ht="15" customHeight="1" x14ac:dyDescent="0.35">
      <c r="A105" s="21" t="s">
        <v>234</v>
      </c>
      <c r="B105" s="21" t="s">
        <v>1206</v>
      </c>
      <c r="C105" s="21" t="s">
        <v>649</v>
      </c>
      <c r="D105" s="21" t="s">
        <v>309</v>
      </c>
      <c r="E105" s="22">
        <v>51</v>
      </c>
      <c r="F105" s="22">
        <v>12.75</v>
      </c>
      <c r="G105">
        <f t="shared" si="2"/>
        <v>12</v>
      </c>
      <c r="H105">
        <f t="shared" si="3"/>
        <v>12</v>
      </c>
    </row>
    <row r="106" spans="1:8" ht="15" customHeight="1" x14ac:dyDescent="0.35">
      <c r="A106" s="21" t="s">
        <v>1203</v>
      </c>
      <c r="B106" s="21" t="s">
        <v>472</v>
      </c>
      <c r="C106" s="21" t="s">
        <v>649</v>
      </c>
      <c r="D106" s="21" t="s">
        <v>297</v>
      </c>
      <c r="E106" s="22">
        <v>100</v>
      </c>
      <c r="F106" s="22">
        <v>25</v>
      </c>
      <c r="G106">
        <f t="shared" si="2"/>
        <v>25</v>
      </c>
      <c r="H106">
        <f t="shared" si="3"/>
        <v>25</v>
      </c>
    </row>
    <row r="107" spans="1:8" ht="15" customHeight="1" x14ac:dyDescent="0.35">
      <c r="A107" s="21" t="s">
        <v>63</v>
      </c>
      <c r="B107" s="21" t="s">
        <v>150</v>
      </c>
      <c r="C107" s="21" t="s">
        <v>649</v>
      </c>
      <c r="D107" s="21" t="s">
        <v>306</v>
      </c>
      <c r="E107" s="22">
        <v>37</v>
      </c>
      <c r="F107" s="22">
        <v>9.25</v>
      </c>
      <c r="G107">
        <f t="shared" si="2"/>
        <v>9</v>
      </c>
      <c r="H107">
        <f t="shared" si="3"/>
        <v>9</v>
      </c>
    </row>
    <row r="108" spans="1:8" ht="15" customHeight="1" x14ac:dyDescent="0.35">
      <c r="A108" s="21" t="s">
        <v>961</v>
      </c>
      <c r="B108" s="21" t="s">
        <v>960</v>
      </c>
      <c r="C108" s="21" t="s">
        <v>1</v>
      </c>
      <c r="D108" s="21" t="s">
        <v>304</v>
      </c>
      <c r="E108" s="22">
        <v>15</v>
      </c>
      <c r="F108" s="22">
        <v>3.75</v>
      </c>
      <c r="G108">
        <f t="shared" si="2"/>
        <v>3</v>
      </c>
      <c r="H108">
        <f t="shared" si="3"/>
        <v>3</v>
      </c>
    </row>
    <row r="109" spans="1:8" ht="15" customHeight="1" x14ac:dyDescent="0.35">
      <c r="A109" s="21" t="s">
        <v>416</v>
      </c>
      <c r="B109" s="21" t="s">
        <v>99</v>
      </c>
      <c r="C109" s="21" t="s">
        <v>649</v>
      </c>
      <c r="D109" s="21" t="s">
        <v>313</v>
      </c>
      <c r="E109" s="22">
        <v>36</v>
      </c>
      <c r="F109" s="22">
        <v>9</v>
      </c>
      <c r="G109">
        <f t="shared" si="2"/>
        <v>9</v>
      </c>
      <c r="H109">
        <f t="shared" si="3"/>
        <v>9</v>
      </c>
    </row>
    <row r="110" spans="1:8" ht="15" customHeight="1" x14ac:dyDescent="0.35">
      <c r="A110" s="21" t="s">
        <v>67</v>
      </c>
      <c r="B110" s="21" t="s">
        <v>743</v>
      </c>
      <c r="C110" s="21" t="s">
        <v>2</v>
      </c>
      <c r="D110" s="21" t="s">
        <v>300</v>
      </c>
      <c r="E110" s="22">
        <v>36</v>
      </c>
      <c r="F110" s="22">
        <v>9</v>
      </c>
      <c r="G110">
        <f t="shared" si="2"/>
        <v>9</v>
      </c>
      <c r="H110">
        <f t="shared" si="3"/>
        <v>9</v>
      </c>
    </row>
    <row r="111" spans="1:8" ht="15" customHeight="1" x14ac:dyDescent="0.35">
      <c r="A111" s="21" t="s">
        <v>1993</v>
      </c>
      <c r="B111" s="21" t="s">
        <v>1992</v>
      </c>
      <c r="C111" s="21" t="s">
        <v>1</v>
      </c>
      <c r="D111" s="21" t="s">
        <v>297</v>
      </c>
      <c r="E111" s="22">
        <v>8</v>
      </c>
      <c r="F111" s="22">
        <v>2</v>
      </c>
      <c r="G111">
        <f t="shared" si="2"/>
        <v>2</v>
      </c>
      <c r="H111">
        <f t="shared" si="3"/>
        <v>2</v>
      </c>
    </row>
    <row r="112" spans="1:8" ht="15" customHeight="1" x14ac:dyDescent="0.35">
      <c r="A112" s="21" t="s">
        <v>1535</v>
      </c>
      <c r="B112" s="21" t="s">
        <v>865</v>
      </c>
      <c r="C112" s="21" t="s">
        <v>1</v>
      </c>
      <c r="D112" s="21" t="s">
        <v>325</v>
      </c>
      <c r="E112" s="22">
        <v>18</v>
      </c>
      <c r="F112" s="22">
        <v>4.5</v>
      </c>
      <c r="G112">
        <f t="shared" si="2"/>
        <v>4</v>
      </c>
      <c r="H112">
        <f t="shared" si="3"/>
        <v>4</v>
      </c>
    </row>
    <row r="113" spans="1:8" ht="15" customHeight="1" x14ac:dyDescent="0.35">
      <c r="A113" s="21" t="s">
        <v>236</v>
      </c>
      <c r="B113" s="21" t="s">
        <v>88</v>
      </c>
      <c r="C113" s="21" t="s">
        <v>3</v>
      </c>
      <c r="D113" s="21" t="s">
        <v>295</v>
      </c>
      <c r="E113" s="22">
        <v>64</v>
      </c>
      <c r="F113" s="22">
        <v>16</v>
      </c>
      <c r="G113">
        <f t="shared" si="2"/>
        <v>16</v>
      </c>
      <c r="H113">
        <f t="shared" si="3"/>
        <v>16</v>
      </c>
    </row>
    <row r="114" spans="1:8" ht="15" customHeight="1" x14ac:dyDescent="0.35">
      <c r="A114" s="21" t="s">
        <v>2001</v>
      </c>
      <c r="B114" s="21" t="s">
        <v>2000</v>
      </c>
      <c r="C114" s="21" t="s">
        <v>326</v>
      </c>
      <c r="D114" s="21" t="s">
        <v>304</v>
      </c>
      <c r="E114" s="22">
        <v>7</v>
      </c>
      <c r="F114" s="22">
        <v>1.75</v>
      </c>
      <c r="G114">
        <f t="shared" si="2"/>
        <v>1</v>
      </c>
      <c r="H114">
        <f t="shared" si="3"/>
        <v>1</v>
      </c>
    </row>
    <row r="115" spans="1:8" ht="15" customHeight="1" x14ac:dyDescent="0.35">
      <c r="A115" s="21" t="s">
        <v>933</v>
      </c>
      <c r="B115" s="21" t="s">
        <v>932</v>
      </c>
      <c r="C115" s="21" t="s">
        <v>2</v>
      </c>
      <c r="D115" s="21" t="s">
        <v>315</v>
      </c>
      <c r="E115" s="22">
        <v>66</v>
      </c>
      <c r="F115" s="22">
        <v>16.5</v>
      </c>
      <c r="G115">
        <f t="shared" si="2"/>
        <v>16</v>
      </c>
      <c r="H115">
        <f t="shared" si="3"/>
        <v>16</v>
      </c>
    </row>
    <row r="116" spans="1:8" ht="15" customHeight="1" x14ac:dyDescent="0.35">
      <c r="A116" s="21" t="s">
        <v>1390</v>
      </c>
      <c r="B116" s="21" t="s">
        <v>130</v>
      </c>
      <c r="C116" s="21" t="s">
        <v>649</v>
      </c>
      <c r="D116" s="21" t="s">
        <v>316</v>
      </c>
      <c r="E116" s="22">
        <v>81</v>
      </c>
      <c r="F116" s="22">
        <v>20.25</v>
      </c>
      <c r="G116">
        <f t="shared" si="2"/>
        <v>20</v>
      </c>
      <c r="H116">
        <f t="shared" si="3"/>
        <v>20</v>
      </c>
    </row>
    <row r="117" spans="1:8" ht="15" customHeight="1" x14ac:dyDescent="0.35">
      <c r="A117" s="21" t="s">
        <v>1365</v>
      </c>
      <c r="B117" s="21" t="s">
        <v>270</v>
      </c>
      <c r="C117" s="21" t="s">
        <v>649</v>
      </c>
      <c r="D117" s="21" t="s">
        <v>303</v>
      </c>
      <c r="E117" s="22">
        <v>14</v>
      </c>
      <c r="F117" s="22">
        <v>3.5</v>
      </c>
      <c r="G117">
        <f t="shared" si="2"/>
        <v>3</v>
      </c>
      <c r="H117">
        <f t="shared" si="3"/>
        <v>3</v>
      </c>
    </row>
    <row r="118" spans="1:8" ht="15" customHeight="1" x14ac:dyDescent="0.35">
      <c r="A118" s="21" t="s">
        <v>678</v>
      </c>
      <c r="B118" s="21" t="s">
        <v>1766</v>
      </c>
      <c r="C118" s="21" t="s">
        <v>649</v>
      </c>
      <c r="D118" s="21" t="s">
        <v>1523</v>
      </c>
      <c r="E118" s="22">
        <v>18</v>
      </c>
      <c r="F118" s="22">
        <v>4.5</v>
      </c>
      <c r="G118">
        <f t="shared" si="2"/>
        <v>4</v>
      </c>
      <c r="H118">
        <f t="shared" si="3"/>
        <v>4</v>
      </c>
    </row>
    <row r="119" spans="1:8" ht="15" customHeight="1" x14ac:dyDescent="0.35">
      <c r="A119" s="21" t="s">
        <v>875</v>
      </c>
      <c r="B119" s="21" t="s">
        <v>1559</v>
      </c>
      <c r="C119" s="21" t="s">
        <v>649</v>
      </c>
      <c r="D119" s="21" t="s">
        <v>307</v>
      </c>
      <c r="E119" s="22">
        <v>11</v>
      </c>
      <c r="F119" s="22">
        <v>2.75</v>
      </c>
      <c r="G119">
        <f t="shared" si="2"/>
        <v>2</v>
      </c>
      <c r="H119">
        <f t="shared" si="3"/>
        <v>2</v>
      </c>
    </row>
    <row r="120" spans="1:8" ht="15" customHeight="1" x14ac:dyDescent="0.35">
      <c r="A120" s="21" t="s">
        <v>963</v>
      </c>
      <c r="B120" s="21" t="s">
        <v>962</v>
      </c>
      <c r="C120" s="21" t="s">
        <v>1</v>
      </c>
      <c r="D120" s="21" t="s">
        <v>319</v>
      </c>
      <c r="E120" s="22">
        <v>26</v>
      </c>
      <c r="F120" s="22">
        <v>6.5</v>
      </c>
      <c r="G120">
        <f t="shared" si="2"/>
        <v>6</v>
      </c>
      <c r="H120">
        <f t="shared" si="3"/>
        <v>6</v>
      </c>
    </row>
    <row r="121" spans="1:8" ht="15" customHeight="1" x14ac:dyDescent="0.35">
      <c r="A121" s="21" t="s">
        <v>978</v>
      </c>
      <c r="B121" s="21" t="s">
        <v>977</v>
      </c>
      <c r="C121" s="21" t="s">
        <v>2</v>
      </c>
      <c r="D121" s="21" t="s">
        <v>307</v>
      </c>
      <c r="E121" s="22">
        <v>60</v>
      </c>
      <c r="F121" s="22">
        <v>15</v>
      </c>
      <c r="G121">
        <f t="shared" si="2"/>
        <v>15</v>
      </c>
      <c r="H121">
        <f t="shared" si="3"/>
        <v>15</v>
      </c>
    </row>
    <row r="122" spans="1:8" ht="15" customHeight="1" x14ac:dyDescent="0.35">
      <c r="A122" s="21" t="s">
        <v>109</v>
      </c>
      <c r="B122" s="21" t="s">
        <v>74</v>
      </c>
      <c r="C122" s="21" t="s">
        <v>649</v>
      </c>
      <c r="D122" s="21" t="s">
        <v>312</v>
      </c>
      <c r="E122" s="22">
        <v>21</v>
      </c>
      <c r="F122" s="22">
        <v>5.25</v>
      </c>
      <c r="G122">
        <f t="shared" si="2"/>
        <v>5</v>
      </c>
      <c r="H122">
        <f t="shared" si="3"/>
        <v>5</v>
      </c>
    </row>
    <row r="123" spans="1:8" ht="15" customHeight="1" x14ac:dyDescent="0.35">
      <c r="A123" s="21" t="s">
        <v>375</v>
      </c>
      <c r="B123" s="21" t="s">
        <v>679</v>
      </c>
      <c r="C123" s="21" t="s">
        <v>649</v>
      </c>
      <c r="D123" s="21" t="s">
        <v>308</v>
      </c>
      <c r="E123" s="22">
        <v>39</v>
      </c>
      <c r="F123" s="22">
        <v>9.75</v>
      </c>
      <c r="G123">
        <f t="shared" si="2"/>
        <v>9</v>
      </c>
      <c r="H123">
        <f t="shared" si="3"/>
        <v>9</v>
      </c>
    </row>
    <row r="124" spans="1:8" ht="15" customHeight="1" x14ac:dyDescent="0.35">
      <c r="A124" s="21" t="s">
        <v>2002</v>
      </c>
      <c r="B124" s="21" t="s">
        <v>267</v>
      </c>
      <c r="C124" s="21" t="s">
        <v>1</v>
      </c>
      <c r="D124" s="21" t="s">
        <v>300</v>
      </c>
      <c r="E124" s="22">
        <v>8</v>
      </c>
      <c r="F124" s="22">
        <v>2</v>
      </c>
      <c r="G124">
        <f t="shared" si="2"/>
        <v>2</v>
      </c>
      <c r="H124">
        <f t="shared" si="3"/>
        <v>2</v>
      </c>
    </row>
    <row r="125" spans="1:8" ht="15" customHeight="1" x14ac:dyDescent="0.35">
      <c r="A125" s="21" t="s">
        <v>533</v>
      </c>
      <c r="B125" s="21" t="s">
        <v>54</v>
      </c>
      <c r="C125" s="21" t="s">
        <v>649</v>
      </c>
      <c r="D125" s="21" t="s">
        <v>311</v>
      </c>
      <c r="E125" s="22">
        <v>17</v>
      </c>
      <c r="F125" s="22">
        <v>4.25</v>
      </c>
      <c r="G125">
        <f t="shared" si="2"/>
        <v>4</v>
      </c>
      <c r="H125">
        <f t="shared" si="3"/>
        <v>4</v>
      </c>
    </row>
    <row r="126" spans="1:8" ht="15" customHeight="1" x14ac:dyDescent="0.35">
      <c r="A126" s="21" t="s">
        <v>1547</v>
      </c>
      <c r="B126" s="21" t="s">
        <v>620</v>
      </c>
      <c r="C126" s="21" t="s">
        <v>649</v>
      </c>
      <c r="D126" s="21" t="s">
        <v>363</v>
      </c>
      <c r="E126" s="22">
        <v>18</v>
      </c>
      <c r="F126" s="22">
        <v>4.5</v>
      </c>
      <c r="G126">
        <f t="shared" si="2"/>
        <v>4</v>
      </c>
      <c r="H126">
        <f t="shared" si="3"/>
        <v>4</v>
      </c>
    </row>
    <row r="127" spans="1:8" ht="15" customHeight="1" x14ac:dyDescent="0.35">
      <c r="A127" s="21" t="s">
        <v>240</v>
      </c>
      <c r="B127" s="21" t="s">
        <v>646</v>
      </c>
      <c r="C127" s="21" t="s">
        <v>299</v>
      </c>
      <c r="D127" s="21" t="s">
        <v>316</v>
      </c>
      <c r="E127" s="22">
        <v>74</v>
      </c>
      <c r="F127" s="22">
        <v>18.5</v>
      </c>
      <c r="G127">
        <f t="shared" si="2"/>
        <v>18</v>
      </c>
      <c r="H127">
        <f t="shared" si="3"/>
        <v>18</v>
      </c>
    </row>
    <row r="128" spans="1:8" ht="15" customHeight="1" x14ac:dyDescent="0.35">
      <c r="A128" s="21" t="s">
        <v>240</v>
      </c>
      <c r="B128" s="21" t="s">
        <v>556</v>
      </c>
      <c r="C128" s="21" t="s">
        <v>1</v>
      </c>
      <c r="D128" s="21" t="s">
        <v>304</v>
      </c>
      <c r="E128" s="22">
        <v>53</v>
      </c>
      <c r="F128" s="22">
        <v>13.25</v>
      </c>
      <c r="G128">
        <f t="shared" si="2"/>
        <v>13</v>
      </c>
      <c r="H128">
        <f t="shared" si="3"/>
        <v>13</v>
      </c>
    </row>
    <row r="129" spans="1:8" ht="15" customHeight="1" x14ac:dyDescent="0.35">
      <c r="A129" s="21" t="s">
        <v>1563</v>
      </c>
      <c r="B129" s="21" t="s">
        <v>59</v>
      </c>
      <c r="C129" s="21" t="s">
        <v>649</v>
      </c>
      <c r="D129" s="21" t="s">
        <v>302</v>
      </c>
      <c r="E129" s="22">
        <v>7</v>
      </c>
      <c r="F129" s="22">
        <v>1.75</v>
      </c>
      <c r="G129">
        <f t="shared" si="2"/>
        <v>1</v>
      </c>
      <c r="H129">
        <f t="shared" si="3"/>
        <v>1</v>
      </c>
    </row>
    <row r="130" spans="1:8" ht="15" customHeight="1" x14ac:dyDescent="0.35">
      <c r="A130" s="21" t="s">
        <v>1771</v>
      </c>
      <c r="B130" s="21" t="s">
        <v>1770</v>
      </c>
      <c r="C130" s="21" t="s">
        <v>649</v>
      </c>
      <c r="D130" s="21" t="s">
        <v>315</v>
      </c>
      <c r="E130" s="22">
        <v>4</v>
      </c>
      <c r="F130" s="22">
        <v>1</v>
      </c>
      <c r="G130">
        <f t="shared" ref="G130:G193" si="4">ROUNDDOWN(F130,0)</f>
        <v>1</v>
      </c>
      <c r="H130">
        <f t="shared" ref="H130:H193" si="5">IF(G130&lt;1,1,G130)</f>
        <v>1</v>
      </c>
    </row>
    <row r="131" spans="1:8" ht="15" customHeight="1" x14ac:dyDescent="0.35">
      <c r="A131" s="21" t="s">
        <v>530</v>
      </c>
      <c r="B131" s="21" t="s">
        <v>43</v>
      </c>
      <c r="C131" s="21" t="s">
        <v>3</v>
      </c>
      <c r="D131" s="21" t="s">
        <v>312</v>
      </c>
      <c r="E131" s="22">
        <v>58</v>
      </c>
      <c r="F131" s="22">
        <v>14.5</v>
      </c>
      <c r="G131">
        <f t="shared" si="4"/>
        <v>14</v>
      </c>
      <c r="H131">
        <f t="shared" si="5"/>
        <v>14</v>
      </c>
    </row>
    <row r="132" spans="1:8" ht="15" customHeight="1" x14ac:dyDescent="0.35">
      <c r="A132" s="21" t="s">
        <v>824</v>
      </c>
      <c r="B132" s="21" t="s">
        <v>43</v>
      </c>
      <c r="C132" s="21" t="s">
        <v>649</v>
      </c>
      <c r="D132" s="21" t="s">
        <v>1523</v>
      </c>
      <c r="E132" s="22">
        <v>14</v>
      </c>
      <c r="F132" s="22">
        <v>3.5</v>
      </c>
      <c r="G132">
        <f t="shared" si="4"/>
        <v>3</v>
      </c>
      <c r="H132">
        <f t="shared" si="5"/>
        <v>3</v>
      </c>
    </row>
    <row r="133" spans="1:8" ht="15" customHeight="1" x14ac:dyDescent="0.35">
      <c r="A133" s="21" t="s">
        <v>1995</v>
      </c>
      <c r="B133" s="21" t="s">
        <v>1994</v>
      </c>
      <c r="C133" s="21" t="s">
        <v>326</v>
      </c>
      <c r="D133" s="21" t="s">
        <v>307</v>
      </c>
      <c r="E133" s="22">
        <v>7</v>
      </c>
      <c r="F133" s="22">
        <v>1.75</v>
      </c>
      <c r="G133">
        <f t="shared" si="4"/>
        <v>1</v>
      </c>
      <c r="H133">
        <f t="shared" si="5"/>
        <v>1</v>
      </c>
    </row>
    <row r="134" spans="1:8" ht="15" customHeight="1" x14ac:dyDescent="0.35">
      <c r="A134" s="21" t="s">
        <v>1294</v>
      </c>
      <c r="B134" s="21" t="s">
        <v>923</v>
      </c>
      <c r="C134" s="21" t="s">
        <v>649</v>
      </c>
      <c r="D134" s="21" t="s">
        <v>305</v>
      </c>
      <c r="E134" s="22">
        <v>31</v>
      </c>
      <c r="F134" s="22">
        <v>7.75</v>
      </c>
      <c r="G134">
        <f t="shared" si="4"/>
        <v>7</v>
      </c>
      <c r="H134">
        <f t="shared" si="5"/>
        <v>7</v>
      </c>
    </row>
    <row r="135" spans="1:8" ht="15" customHeight="1" x14ac:dyDescent="0.35">
      <c r="A135" s="21" t="s">
        <v>75</v>
      </c>
      <c r="B135" s="21" t="s">
        <v>31</v>
      </c>
      <c r="C135" s="21" t="s">
        <v>326</v>
      </c>
      <c r="D135" s="21" t="s">
        <v>298</v>
      </c>
      <c r="E135" s="22">
        <v>50</v>
      </c>
      <c r="F135" s="22">
        <v>12.5</v>
      </c>
      <c r="G135">
        <f t="shared" si="4"/>
        <v>12</v>
      </c>
      <c r="H135">
        <f t="shared" si="5"/>
        <v>12</v>
      </c>
    </row>
    <row r="136" spans="1:8" ht="15" customHeight="1" x14ac:dyDescent="0.35">
      <c r="A136" s="21" t="s">
        <v>75</v>
      </c>
      <c r="B136" s="21" t="s">
        <v>158</v>
      </c>
      <c r="C136" s="21" t="s">
        <v>649</v>
      </c>
      <c r="D136" s="21" t="s">
        <v>317</v>
      </c>
      <c r="E136" s="22">
        <v>29</v>
      </c>
      <c r="F136" s="22">
        <v>7.25</v>
      </c>
      <c r="G136">
        <f t="shared" si="4"/>
        <v>7</v>
      </c>
      <c r="H136">
        <f t="shared" si="5"/>
        <v>7</v>
      </c>
    </row>
    <row r="137" spans="1:8" ht="15" customHeight="1" x14ac:dyDescent="0.35">
      <c r="A137" s="21" t="s">
        <v>1455</v>
      </c>
      <c r="B137" s="21" t="s">
        <v>388</v>
      </c>
      <c r="C137" s="21" t="s">
        <v>649</v>
      </c>
      <c r="D137" s="21" t="s">
        <v>325</v>
      </c>
      <c r="E137" s="22">
        <v>42</v>
      </c>
      <c r="F137" s="22">
        <v>10.5</v>
      </c>
      <c r="G137">
        <f t="shared" si="4"/>
        <v>10</v>
      </c>
      <c r="H137">
        <f t="shared" si="5"/>
        <v>10</v>
      </c>
    </row>
    <row r="138" spans="1:8" ht="15" customHeight="1" x14ac:dyDescent="0.35">
      <c r="A138" s="21" t="s">
        <v>1858</v>
      </c>
      <c r="B138" s="21" t="s">
        <v>1857</v>
      </c>
      <c r="C138" s="21" t="s">
        <v>1</v>
      </c>
      <c r="D138" s="21" t="s">
        <v>300</v>
      </c>
      <c r="E138" s="22">
        <v>15</v>
      </c>
      <c r="F138" s="22">
        <v>3.75</v>
      </c>
      <c r="G138">
        <f t="shared" si="4"/>
        <v>3</v>
      </c>
      <c r="H138">
        <f t="shared" si="5"/>
        <v>3</v>
      </c>
    </row>
    <row r="139" spans="1:8" ht="15" customHeight="1" x14ac:dyDescent="0.35">
      <c r="A139" s="21" t="s">
        <v>900</v>
      </c>
      <c r="B139" s="21" t="s">
        <v>102</v>
      </c>
      <c r="C139" s="21" t="s">
        <v>2</v>
      </c>
      <c r="D139" s="21" t="s">
        <v>313</v>
      </c>
      <c r="E139" s="22">
        <v>48</v>
      </c>
      <c r="F139" s="22">
        <v>12</v>
      </c>
      <c r="G139">
        <f t="shared" si="4"/>
        <v>12</v>
      </c>
      <c r="H139">
        <f t="shared" si="5"/>
        <v>12</v>
      </c>
    </row>
    <row r="140" spans="1:8" ht="15" customHeight="1" x14ac:dyDescent="0.35">
      <c r="A140" s="21" t="s">
        <v>1742</v>
      </c>
      <c r="B140" s="21" t="s">
        <v>190</v>
      </c>
      <c r="C140" s="21" t="s">
        <v>299</v>
      </c>
      <c r="D140" s="21" t="s">
        <v>303</v>
      </c>
      <c r="E140" s="22">
        <v>6</v>
      </c>
      <c r="F140" s="22">
        <v>1.5</v>
      </c>
      <c r="G140">
        <f t="shared" si="4"/>
        <v>1</v>
      </c>
      <c r="H140">
        <f t="shared" si="5"/>
        <v>1</v>
      </c>
    </row>
    <row r="141" spans="1:8" ht="15" customHeight="1" x14ac:dyDescent="0.35">
      <c r="A141" s="21" t="s">
        <v>1408</v>
      </c>
      <c r="B141" s="21" t="s">
        <v>336</v>
      </c>
      <c r="C141" s="21" t="s">
        <v>649</v>
      </c>
      <c r="D141" s="21" t="s">
        <v>310</v>
      </c>
      <c r="E141" s="22">
        <v>69</v>
      </c>
      <c r="F141" s="22">
        <v>17.25</v>
      </c>
      <c r="G141">
        <f t="shared" si="4"/>
        <v>17</v>
      </c>
      <c r="H141">
        <f t="shared" si="5"/>
        <v>17</v>
      </c>
    </row>
    <row r="142" spans="1:8" ht="15" customHeight="1" x14ac:dyDescent="0.35">
      <c r="A142" s="21" t="s">
        <v>78</v>
      </c>
      <c r="B142" s="21" t="s">
        <v>930</v>
      </c>
      <c r="C142" s="21" t="s">
        <v>649</v>
      </c>
      <c r="D142" s="21" t="s">
        <v>302</v>
      </c>
      <c r="E142" s="22">
        <v>54</v>
      </c>
      <c r="F142" s="22">
        <v>13.5</v>
      </c>
      <c r="G142">
        <f t="shared" si="4"/>
        <v>13</v>
      </c>
      <c r="H142">
        <f t="shared" si="5"/>
        <v>13</v>
      </c>
    </row>
    <row r="143" spans="1:8" ht="15" customHeight="1" x14ac:dyDescent="0.35">
      <c r="A143" s="21" t="s">
        <v>665</v>
      </c>
      <c r="B143" s="21" t="s">
        <v>23</v>
      </c>
      <c r="C143" s="21" t="s">
        <v>1</v>
      </c>
      <c r="D143" s="21" t="s">
        <v>323</v>
      </c>
      <c r="E143" s="22">
        <v>4</v>
      </c>
      <c r="F143" s="22">
        <v>1</v>
      </c>
      <c r="G143">
        <f t="shared" si="4"/>
        <v>1</v>
      </c>
      <c r="H143">
        <f t="shared" si="5"/>
        <v>1</v>
      </c>
    </row>
    <row r="144" spans="1:8" ht="15" customHeight="1" x14ac:dyDescent="0.35">
      <c r="A144" s="21" t="s">
        <v>366</v>
      </c>
      <c r="B144" s="21" t="s">
        <v>115</v>
      </c>
      <c r="C144" s="21" t="s">
        <v>299</v>
      </c>
      <c r="D144" s="21" t="s">
        <v>296</v>
      </c>
      <c r="E144" s="22">
        <v>11</v>
      </c>
      <c r="F144" s="22">
        <v>2.75</v>
      </c>
      <c r="G144">
        <f t="shared" si="4"/>
        <v>2</v>
      </c>
      <c r="H144">
        <f t="shared" si="5"/>
        <v>2</v>
      </c>
    </row>
    <row r="145" spans="1:8" ht="15" customHeight="1" x14ac:dyDescent="0.35">
      <c r="A145" s="21" t="s">
        <v>82</v>
      </c>
      <c r="B145" s="21" t="s">
        <v>1066</v>
      </c>
      <c r="C145" s="21" t="s">
        <v>299</v>
      </c>
      <c r="D145" s="21" t="s">
        <v>302</v>
      </c>
      <c r="E145" s="22">
        <v>15</v>
      </c>
      <c r="F145" s="22">
        <v>3.75</v>
      </c>
      <c r="G145">
        <f t="shared" si="4"/>
        <v>3</v>
      </c>
      <c r="H145">
        <f t="shared" si="5"/>
        <v>3</v>
      </c>
    </row>
    <row r="146" spans="1:8" ht="15" customHeight="1" x14ac:dyDescent="0.35">
      <c r="A146" s="21" t="s">
        <v>446</v>
      </c>
      <c r="B146" s="21" t="s">
        <v>158</v>
      </c>
      <c r="C146" s="21" t="s">
        <v>649</v>
      </c>
      <c r="D146" s="21" t="s">
        <v>310</v>
      </c>
      <c r="E146" s="22">
        <v>7</v>
      </c>
      <c r="F146" s="22">
        <v>1.75</v>
      </c>
      <c r="G146">
        <f t="shared" si="4"/>
        <v>1</v>
      </c>
      <c r="H146">
        <f t="shared" si="5"/>
        <v>1</v>
      </c>
    </row>
    <row r="147" spans="1:8" ht="15" customHeight="1" x14ac:dyDescent="0.35">
      <c r="A147" s="21" t="s">
        <v>698</v>
      </c>
      <c r="B147" s="21" t="s">
        <v>132</v>
      </c>
      <c r="C147" s="21" t="s">
        <v>3</v>
      </c>
      <c r="D147" s="21" t="s">
        <v>315</v>
      </c>
      <c r="E147" s="22">
        <v>14</v>
      </c>
      <c r="F147" s="22">
        <v>3.5</v>
      </c>
      <c r="G147">
        <f t="shared" si="4"/>
        <v>3</v>
      </c>
      <c r="H147">
        <f t="shared" si="5"/>
        <v>3</v>
      </c>
    </row>
    <row r="148" spans="1:8" ht="15" customHeight="1" x14ac:dyDescent="0.35">
      <c r="A148" s="21" t="s">
        <v>1040</v>
      </c>
      <c r="B148" s="21" t="s">
        <v>1288</v>
      </c>
      <c r="C148" s="21" t="s">
        <v>326</v>
      </c>
      <c r="D148" s="21" t="s">
        <v>301</v>
      </c>
      <c r="E148" s="22">
        <v>82</v>
      </c>
      <c r="F148" s="22">
        <v>20.5</v>
      </c>
      <c r="G148">
        <f t="shared" si="4"/>
        <v>20</v>
      </c>
      <c r="H148">
        <f t="shared" si="5"/>
        <v>20</v>
      </c>
    </row>
    <row r="149" spans="1:8" ht="15" customHeight="1" x14ac:dyDescent="0.35">
      <c r="A149" s="21" t="s">
        <v>1040</v>
      </c>
      <c r="B149" s="21" t="s">
        <v>174</v>
      </c>
      <c r="C149" s="21" t="s">
        <v>649</v>
      </c>
      <c r="D149" s="21" t="s">
        <v>317</v>
      </c>
      <c r="E149" s="22">
        <v>12</v>
      </c>
      <c r="F149" s="22">
        <v>3</v>
      </c>
      <c r="G149">
        <f t="shared" si="4"/>
        <v>3</v>
      </c>
      <c r="H149">
        <f t="shared" si="5"/>
        <v>3</v>
      </c>
    </row>
    <row r="150" spans="1:8" ht="15" customHeight="1" x14ac:dyDescent="0.35">
      <c r="A150" s="21" t="s">
        <v>1695</v>
      </c>
      <c r="B150" s="21" t="s">
        <v>119</v>
      </c>
      <c r="C150" s="21" t="s">
        <v>649</v>
      </c>
      <c r="D150" s="21" t="s">
        <v>318</v>
      </c>
      <c r="E150" s="22">
        <v>33</v>
      </c>
      <c r="F150" s="22">
        <v>8.25</v>
      </c>
      <c r="G150">
        <f t="shared" si="4"/>
        <v>8</v>
      </c>
      <c r="H150">
        <f t="shared" si="5"/>
        <v>8</v>
      </c>
    </row>
    <row r="151" spans="1:8" ht="15" customHeight="1" x14ac:dyDescent="0.35">
      <c r="A151" s="21" t="s">
        <v>1602</v>
      </c>
      <c r="B151" s="21" t="s">
        <v>44</v>
      </c>
      <c r="C151" s="21" t="s">
        <v>324</v>
      </c>
      <c r="D151" s="21" t="s">
        <v>297</v>
      </c>
      <c r="E151" s="22">
        <v>15</v>
      </c>
      <c r="F151" s="22">
        <v>3.75</v>
      </c>
      <c r="G151">
        <f t="shared" si="4"/>
        <v>3</v>
      </c>
      <c r="H151">
        <f t="shared" si="5"/>
        <v>3</v>
      </c>
    </row>
    <row r="152" spans="1:8" ht="15" customHeight="1" x14ac:dyDescent="0.35">
      <c r="A152" s="21" t="s">
        <v>1098</v>
      </c>
      <c r="B152" s="21" t="s">
        <v>1425</v>
      </c>
      <c r="C152" s="21" t="s">
        <v>324</v>
      </c>
      <c r="D152" s="21" t="s">
        <v>363</v>
      </c>
      <c r="E152" s="22">
        <v>4</v>
      </c>
      <c r="F152" s="22">
        <v>1</v>
      </c>
      <c r="G152">
        <f t="shared" si="4"/>
        <v>1</v>
      </c>
      <c r="H152">
        <f t="shared" si="5"/>
        <v>1</v>
      </c>
    </row>
    <row r="153" spans="1:8" ht="15" customHeight="1" x14ac:dyDescent="0.35">
      <c r="A153" s="21" t="s">
        <v>1307</v>
      </c>
      <c r="B153" s="21" t="s">
        <v>1306</v>
      </c>
      <c r="C153" s="21" t="s">
        <v>649</v>
      </c>
      <c r="D153" s="21" t="s">
        <v>293</v>
      </c>
      <c r="E153" s="22">
        <v>22</v>
      </c>
      <c r="F153" s="22">
        <v>5.5</v>
      </c>
      <c r="G153">
        <f t="shared" si="4"/>
        <v>5</v>
      </c>
      <c r="H153">
        <f t="shared" si="5"/>
        <v>5</v>
      </c>
    </row>
    <row r="154" spans="1:8" ht="15" customHeight="1" x14ac:dyDescent="0.35">
      <c r="A154" s="21" t="s">
        <v>707</v>
      </c>
      <c r="B154" s="21" t="s">
        <v>107</v>
      </c>
      <c r="C154" s="21" t="s">
        <v>1</v>
      </c>
      <c r="D154" s="21" t="s">
        <v>295</v>
      </c>
      <c r="E154" s="22">
        <v>89</v>
      </c>
      <c r="F154" s="22">
        <v>22.25</v>
      </c>
      <c r="G154">
        <f t="shared" si="4"/>
        <v>22</v>
      </c>
      <c r="H154">
        <f t="shared" si="5"/>
        <v>22</v>
      </c>
    </row>
    <row r="155" spans="1:8" ht="15" customHeight="1" x14ac:dyDescent="0.35">
      <c r="A155" s="21" t="s">
        <v>1561</v>
      </c>
      <c r="B155" s="21" t="s">
        <v>74</v>
      </c>
      <c r="C155" s="21" t="s">
        <v>649</v>
      </c>
      <c r="D155" s="21" t="s">
        <v>312</v>
      </c>
      <c r="E155" s="22">
        <v>7</v>
      </c>
      <c r="F155" s="22">
        <v>1.75</v>
      </c>
      <c r="G155">
        <f t="shared" si="4"/>
        <v>1</v>
      </c>
      <c r="H155">
        <f t="shared" si="5"/>
        <v>1</v>
      </c>
    </row>
    <row r="156" spans="1:8" ht="15" customHeight="1" x14ac:dyDescent="0.35">
      <c r="A156" s="21" t="s">
        <v>87</v>
      </c>
      <c r="B156" s="21" t="s">
        <v>714</v>
      </c>
      <c r="C156" s="21" t="s">
        <v>1</v>
      </c>
      <c r="D156" s="21" t="s">
        <v>293</v>
      </c>
      <c r="E156" s="22">
        <v>90</v>
      </c>
      <c r="F156" s="22">
        <v>22.5</v>
      </c>
      <c r="G156">
        <f t="shared" si="4"/>
        <v>22</v>
      </c>
      <c r="H156">
        <f t="shared" si="5"/>
        <v>22</v>
      </c>
    </row>
    <row r="157" spans="1:8" ht="15" customHeight="1" x14ac:dyDescent="0.35">
      <c r="A157" s="21" t="s">
        <v>87</v>
      </c>
      <c r="B157" s="21" t="s">
        <v>1190</v>
      </c>
      <c r="C157" s="21" t="s">
        <v>299</v>
      </c>
      <c r="D157" s="21" t="s">
        <v>312</v>
      </c>
      <c r="E157" s="22">
        <v>53</v>
      </c>
      <c r="F157" s="22">
        <v>13.25</v>
      </c>
      <c r="G157">
        <f t="shared" si="4"/>
        <v>13</v>
      </c>
      <c r="H157">
        <f t="shared" si="5"/>
        <v>13</v>
      </c>
    </row>
    <row r="158" spans="1:8" ht="15" customHeight="1" x14ac:dyDescent="0.35">
      <c r="A158" s="21" t="s">
        <v>87</v>
      </c>
      <c r="B158" s="21" t="s">
        <v>504</v>
      </c>
      <c r="C158" s="21" t="s">
        <v>299</v>
      </c>
      <c r="D158" s="21" t="s">
        <v>308</v>
      </c>
      <c r="E158" s="22">
        <v>13</v>
      </c>
      <c r="F158" s="22">
        <v>3.25</v>
      </c>
      <c r="G158">
        <f t="shared" si="4"/>
        <v>3</v>
      </c>
      <c r="H158">
        <f t="shared" si="5"/>
        <v>3</v>
      </c>
    </row>
    <row r="159" spans="1:8" ht="15" customHeight="1" x14ac:dyDescent="0.35">
      <c r="A159" s="21" t="s">
        <v>1572</v>
      </c>
      <c r="B159" s="21" t="s">
        <v>346</v>
      </c>
      <c r="C159" s="21" t="s">
        <v>299</v>
      </c>
      <c r="D159" s="21" t="s">
        <v>309</v>
      </c>
      <c r="E159" s="22">
        <v>31</v>
      </c>
      <c r="F159" s="22">
        <v>7.75</v>
      </c>
      <c r="G159">
        <f t="shared" si="4"/>
        <v>7</v>
      </c>
      <c r="H159">
        <f t="shared" si="5"/>
        <v>7</v>
      </c>
    </row>
    <row r="160" spans="1:8" ht="15" customHeight="1" x14ac:dyDescent="0.35">
      <c r="A160" s="21" t="s">
        <v>89</v>
      </c>
      <c r="B160" s="21" t="s">
        <v>1437</v>
      </c>
      <c r="C160" s="21" t="s">
        <v>649</v>
      </c>
      <c r="D160" s="21" t="s">
        <v>315</v>
      </c>
      <c r="E160" s="22">
        <v>25</v>
      </c>
      <c r="F160" s="22">
        <v>6.25</v>
      </c>
      <c r="G160">
        <f t="shared" si="4"/>
        <v>6</v>
      </c>
      <c r="H160">
        <f t="shared" si="5"/>
        <v>6</v>
      </c>
    </row>
    <row r="161" spans="1:8" ht="15" customHeight="1" x14ac:dyDescent="0.35">
      <c r="A161" s="21" t="s">
        <v>856</v>
      </c>
      <c r="B161" s="21" t="s">
        <v>193</v>
      </c>
      <c r="C161" s="21" t="s">
        <v>2</v>
      </c>
      <c r="D161" s="21" t="s">
        <v>298</v>
      </c>
      <c r="E161" s="22">
        <v>64</v>
      </c>
      <c r="F161" s="22">
        <v>16</v>
      </c>
      <c r="G161">
        <f t="shared" si="4"/>
        <v>16</v>
      </c>
      <c r="H161">
        <f t="shared" si="5"/>
        <v>16</v>
      </c>
    </row>
    <row r="162" spans="1:8" ht="15" customHeight="1" x14ac:dyDescent="0.35">
      <c r="A162" s="21" t="s">
        <v>1305</v>
      </c>
      <c r="B162" s="21" t="s">
        <v>1304</v>
      </c>
      <c r="C162" s="21" t="s">
        <v>649</v>
      </c>
      <c r="D162" s="21" t="s">
        <v>300</v>
      </c>
      <c r="E162" s="22">
        <v>44</v>
      </c>
      <c r="F162" s="22">
        <v>11</v>
      </c>
      <c r="G162">
        <f t="shared" si="4"/>
        <v>11</v>
      </c>
      <c r="H162">
        <f t="shared" si="5"/>
        <v>11</v>
      </c>
    </row>
    <row r="163" spans="1:8" ht="15" customHeight="1" x14ac:dyDescent="0.35">
      <c r="A163" s="21" t="s">
        <v>686</v>
      </c>
      <c r="B163" s="21" t="s">
        <v>611</v>
      </c>
      <c r="C163" s="21" t="s">
        <v>2</v>
      </c>
      <c r="D163" s="21" t="s">
        <v>320</v>
      </c>
      <c r="E163" s="22">
        <v>31</v>
      </c>
      <c r="F163" s="22">
        <v>7.75</v>
      </c>
      <c r="G163">
        <f t="shared" si="4"/>
        <v>7</v>
      </c>
      <c r="H163">
        <f t="shared" si="5"/>
        <v>7</v>
      </c>
    </row>
    <row r="164" spans="1:8" ht="15" customHeight="1" x14ac:dyDescent="0.35">
      <c r="A164" s="21" t="s">
        <v>1560</v>
      </c>
      <c r="B164" s="21" t="s">
        <v>47</v>
      </c>
      <c r="C164" s="21" t="s">
        <v>649</v>
      </c>
      <c r="D164" s="21" t="s">
        <v>301</v>
      </c>
      <c r="E164" s="22">
        <v>6</v>
      </c>
      <c r="F164" s="22">
        <v>1.5</v>
      </c>
      <c r="G164">
        <f t="shared" si="4"/>
        <v>1</v>
      </c>
      <c r="H164">
        <f t="shared" si="5"/>
        <v>1</v>
      </c>
    </row>
    <row r="165" spans="1:8" ht="15" customHeight="1" x14ac:dyDescent="0.35">
      <c r="A165" s="21" t="s">
        <v>1560</v>
      </c>
      <c r="B165" s="21" t="s">
        <v>273</v>
      </c>
      <c r="C165" s="21" t="s">
        <v>3</v>
      </c>
      <c r="D165" s="21" t="s">
        <v>323</v>
      </c>
      <c r="E165" s="22">
        <v>4</v>
      </c>
      <c r="F165" s="22">
        <v>1</v>
      </c>
      <c r="G165">
        <f t="shared" si="4"/>
        <v>1</v>
      </c>
      <c r="H165">
        <f t="shared" si="5"/>
        <v>1</v>
      </c>
    </row>
    <row r="166" spans="1:8" ht="15" customHeight="1" x14ac:dyDescent="0.35">
      <c r="A166" s="21" t="s">
        <v>551</v>
      </c>
      <c r="B166" s="21" t="s">
        <v>845</v>
      </c>
      <c r="C166" s="21" t="s">
        <v>649</v>
      </c>
      <c r="D166" s="21" t="s">
        <v>304</v>
      </c>
      <c r="E166" s="22">
        <v>70</v>
      </c>
      <c r="F166" s="22">
        <v>17.5</v>
      </c>
      <c r="G166">
        <f t="shared" si="4"/>
        <v>17</v>
      </c>
      <c r="H166">
        <f t="shared" si="5"/>
        <v>17</v>
      </c>
    </row>
    <row r="167" spans="1:8" ht="15" customHeight="1" x14ac:dyDescent="0.35">
      <c r="A167" s="21" t="s">
        <v>551</v>
      </c>
      <c r="B167" s="21" t="s">
        <v>1199</v>
      </c>
      <c r="C167" s="21" t="s">
        <v>1</v>
      </c>
      <c r="D167" s="21" t="s">
        <v>306</v>
      </c>
      <c r="E167" s="22">
        <v>12</v>
      </c>
      <c r="F167" s="22">
        <v>3</v>
      </c>
      <c r="G167">
        <f t="shared" si="4"/>
        <v>3</v>
      </c>
      <c r="H167">
        <f t="shared" si="5"/>
        <v>3</v>
      </c>
    </row>
    <row r="168" spans="1:8" ht="15" customHeight="1" x14ac:dyDescent="0.35">
      <c r="A168" s="21" t="s">
        <v>1687</v>
      </c>
      <c r="B168" s="21" t="s">
        <v>405</v>
      </c>
      <c r="C168" s="21" t="s">
        <v>3</v>
      </c>
      <c r="D168" s="21" t="s">
        <v>304</v>
      </c>
      <c r="E168" s="22">
        <v>55</v>
      </c>
      <c r="F168" s="22">
        <v>13.75</v>
      </c>
      <c r="G168">
        <f t="shared" si="4"/>
        <v>13</v>
      </c>
      <c r="H168">
        <f t="shared" si="5"/>
        <v>13</v>
      </c>
    </row>
    <row r="169" spans="1:8" ht="15" customHeight="1" x14ac:dyDescent="0.35">
      <c r="A169" s="21" t="s">
        <v>1852</v>
      </c>
      <c r="B169" s="21" t="s">
        <v>270</v>
      </c>
      <c r="C169" s="21" t="s">
        <v>649</v>
      </c>
      <c r="D169" s="21" t="s">
        <v>304</v>
      </c>
      <c r="E169" s="22">
        <v>7</v>
      </c>
      <c r="F169" s="22">
        <v>1.75</v>
      </c>
      <c r="G169">
        <f t="shared" si="4"/>
        <v>1</v>
      </c>
      <c r="H169">
        <f t="shared" si="5"/>
        <v>1</v>
      </c>
    </row>
    <row r="170" spans="1:8" ht="15" customHeight="1" x14ac:dyDescent="0.35">
      <c r="A170" s="21" t="s">
        <v>818</v>
      </c>
      <c r="B170" s="21" t="s">
        <v>153</v>
      </c>
      <c r="C170" s="21" t="s">
        <v>2</v>
      </c>
      <c r="D170" s="21" t="s">
        <v>311</v>
      </c>
      <c r="E170" s="22">
        <v>36</v>
      </c>
      <c r="F170" s="22">
        <v>9</v>
      </c>
      <c r="G170">
        <f t="shared" si="4"/>
        <v>9</v>
      </c>
      <c r="H170">
        <f t="shared" si="5"/>
        <v>9</v>
      </c>
    </row>
    <row r="171" spans="1:8" ht="15" customHeight="1" x14ac:dyDescent="0.35">
      <c r="A171" s="21" t="s">
        <v>448</v>
      </c>
      <c r="B171" s="21" t="s">
        <v>1171</v>
      </c>
      <c r="C171" s="21" t="s">
        <v>2</v>
      </c>
      <c r="D171" s="21" t="s">
        <v>363</v>
      </c>
      <c r="E171" s="22">
        <v>60</v>
      </c>
      <c r="F171" s="22">
        <v>15</v>
      </c>
      <c r="G171">
        <f t="shared" si="4"/>
        <v>15</v>
      </c>
      <c r="H171">
        <f t="shared" si="5"/>
        <v>15</v>
      </c>
    </row>
    <row r="172" spans="1:8" ht="15" customHeight="1" x14ac:dyDescent="0.35">
      <c r="A172" s="21" t="s">
        <v>1783</v>
      </c>
      <c r="B172" s="21" t="s">
        <v>390</v>
      </c>
      <c r="C172" s="21" t="s">
        <v>324</v>
      </c>
      <c r="D172" s="21" t="s">
        <v>295</v>
      </c>
      <c r="E172" s="22">
        <v>27</v>
      </c>
      <c r="F172" s="22">
        <v>6.75</v>
      </c>
      <c r="G172">
        <f t="shared" si="4"/>
        <v>6</v>
      </c>
      <c r="H172">
        <f t="shared" si="5"/>
        <v>6</v>
      </c>
    </row>
    <row r="173" spans="1:8" ht="15" customHeight="1" x14ac:dyDescent="0.35">
      <c r="A173" s="21" t="s">
        <v>1789</v>
      </c>
      <c r="B173" s="21" t="s">
        <v>253</v>
      </c>
      <c r="C173" s="21" t="s">
        <v>1</v>
      </c>
      <c r="D173" s="21" t="s">
        <v>323</v>
      </c>
      <c r="E173" s="22">
        <v>4</v>
      </c>
      <c r="F173" s="22">
        <v>1</v>
      </c>
      <c r="G173">
        <f t="shared" si="4"/>
        <v>1</v>
      </c>
      <c r="H173">
        <f t="shared" si="5"/>
        <v>1</v>
      </c>
    </row>
    <row r="174" spans="1:8" ht="15" customHeight="1" x14ac:dyDescent="0.35">
      <c r="A174" s="21" t="s">
        <v>1327</v>
      </c>
      <c r="B174" s="21" t="s">
        <v>1391</v>
      </c>
      <c r="C174" s="21" t="s">
        <v>326</v>
      </c>
      <c r="D174" s="21" t="s">
        <v>298</v>
      </c>
      <c r="E174" s="22">
        <v>15</v>
      </c>
      <c r="F174" s="22">
        <v>3.75</v>
      </c>
      <c r="G174">
        <f t="shared" si="4"/>
        <v>3</v>
      </c>
      <c r="H174">
        <f t="shared" si="5"/>
        <v>3</v>
      </c>
    </row>
    <row r="175" spans="1:8" ht="15" customHeight="1" x14ac:dyDescent="0.35">
      <c r="A175" s="21" t="s">
        <v>1542</v>
      </c>
      <c r="B175" s="21" t="s">
        <v>1541</v>
      </c>
      <c r="C175" s="21" t="s">
        <v>649</v>
      </c>
      <c r="D175" s="21" t="s">
        <v>295</v>
      </c>
      <c r="E175" s="22">
        <v>9</v>
      </c>
      <c r="F175" s="22">
        <v>2.25</v>
      </c>
      <c r="G175">
        <f t="shared" si="4"/>
        <v>2</v>
      </c>
      <c r="H175">
        <f t="shared" si="5"/>
        <v>2</v>
      </c>
    </row>
    <row r="176" spans="1:8" ht="15" customHeight="1" x14ac:dyDescent="0.35">
      <c r="A176" s="21" t="s">
        <v>1362</v>
      </c>
      <c r="B176" s="21" t="s">
        <v>332</v>
      </c>
      <c r="C176" s="21" t="s">
        <v>1</v>
      </c>
      <c r="D176" s="21" t="s">
        <v>301</v>
      </c>
      <c r="E176" s="22">
        <v>12</v>
      </c>
      <c r="F176" s="22">
        <v>3</v>
      </c>
      <c r="G176">
        <f t="shared" si="4"/>
        <v>3</v>
      </c>
      <c r="H176">
        <f t="shared" si="5"/>
        <v>3</v>
      </c>
    </row>
    <row r="177" spans="1:8" ht="15" customHeight="1" x14ac:dyDescent="0.35">
      <c r="A177" s="21" t="s">
        <v>1997</v>
      </c>
      <c r="B177" s="21" t="s">
        <v>1996</v>
      </c>
      <c r="C177" s="21" t="s">
        <v>1</v>
      </c>
      <c r="D177" s="21" t="s">
        <v>320</v>
      </c>
      <c r="E177" s="22">
        <v>7</v>
      </c>
      <c r="F177" s="22">
        <v>1.75</v>
      </c>
      <c r="G177">
        <f t="shared" si="4"/>
        <v>1</v>
      </c>
      <c r="H177">
        <f t="shared" si="5"/>
        <v>1</v>
      </c>
    </row>
    <row r="178" spans="1:8" ht="15" customHeight="1" x14ac:dyDescent="0.35">
      <c r="A178" s="21" t="s">
        <v>1700</v>
      </c>
      <c r="B178" s="21" t="s">
        <v>1699</v>
      </c>
      <c r="C178" s="21" t="s">
        <v>299</v>
      </c>
      <c r="D178" s="21" t="s">
        <v>315</v>
      </c>
      <c r="E178" s="22">
        <v>10</v>
      </c>
      <c r="F178" s="22">
        <v>2.5</v>
      </c>
      <c r="G178">
        <f t="shared" si="4"/>
        <v>2</v>
      </c>
      <c r="H178">
        <f t="shared" si="5"/>
        <v>2</v>
      </c>
    </row>
    <row r="179" spans="1:8" ht="15" customHeight="1" x14ac:dyDescent="0.35">
      <c r="A179" s="21" t="s">
        <v>660</v>
      </c>
      <c r="B179" s="21" t="s">
        <v>199</v>
      </c>
      <c r="C179" s="21" t="s">
        <v>3</v>
      </c>
      <c r="D179" s="21" t="s">
        <v>311</v>
      </c>
      <c r="E179" s="22">
        <v>13</v>
      </c>
      <c r="F179" s="22">
        <v>3.25</v>
      </c>
      <c r="G179">
        <f t="shared" si="4"/>
        <v>3</v>
      </c>
      <c r="H179">
        <f t="shared" si="5"/>
        <v>3</v>
      </c>
    </row>
    <row r="180" spans="1:8" ht="15" customHeight="1" x14ac:dyDescent="0.35">
      <c r="A180" s="21" t="s">
        <v>347</v>
      </c>
      <c r="B180" s="21" t="s">
        <v>701</v>
      </c>
      <c r="C180" s="21" t="s">
        <v>2</v>
      </c>
      <c r="D180" s="21" t="s">
        <v>300</v>
      </c>
      <c r="E180" s="22">
        <v>17</v>
      </c>
      <c r="F180" s="22">
        <v>4.25</v>
      </c>
      <c r="G180">
        <f t="shared" si="4"/>
        <v>4</v>
      </c>
      <c r="H180">
        <f t="shared" si="5"/>
        <v>4</v>
      </c>
    </row>
    <row r="181" spans="1:8" ht="15" customHeight="1" x14ac:dyDescent="0.35">
      <c r="A181" s="21" t="s">
        <v>984</v>
      </c>
      <c r="B181" s="21" t="s">
        <v>983</v>
      </c>
      <c r="C181" s="21" t="s">
        <v>649</v>
      </c>
      <c r="D181" s="21" t="s">
        <v>318</v>
      </c>
      <c r="E181" s="22">
        <v>4</v>
      </c>
      <c r="F181" s="22">
        <v>1</v>
      </c>
      <c r="G181">
        <f t="shared" si="4"/>
        <v>1</v>
      </c>
      <c r="H181">
        <f t="shared" si="5"/>
        <v>1</v>
      </c>
    </row>
    <row r="182" spans="1:8" ht="15" customHeight="1" x14ac:dyDescent="0.35">
      <c r="A182" s="21" t="s">
        <v>496</v>
      </c>
      <c r="B182" s="21" t="s">
        <v>49</v>
      </c>
      <c r="C182" s="21" t="s">
        <v>2</v>
      </c>
      <c r="D182" s="21" t="s">
        <v>320</v>
      </c>
      <c r="E182" s="22">
        <v>7</v>
      </c>
      <c r="F182" s="22">
        <v>1.75</v>
      </c>
      <c r="G182">
        <f t="shared" si="4"/>
        <v>1</v>
      </c>
      <c r="H182">
        <f t="shared" si="5"/>
        <v>1</v>
      </c>
    </row>
    <row r="183" spans="1:8" ht="15" customHeight="1" x14ac:dyDescent="0.35">
      <c r="A183" s="21" t="s">
        <v>1577</v>
      </c>
      <c r="B183" s="21" t="s">
        <v>127</v>
      </c>
      <c r="C183" s="21" t="s">
        <v>299</v>
      </c>
      <c r="D183" s="21" t="s">
        <v>293</v>
      </c>
      <c r="E183" s="22">
        <v>14</v>
      </c>
      <c r="F183" s="22">
        <v>3.5</v>
      </c>
      <c r="G183">
        <f t="shared" si="4"/>
        <v>3</v>
      </c>
      <c r="H183">
        <f t="shared" si="5"/>
        <v>3</v>
      </c>
    </row>
    <row r="184" spans="1:8" ht="15" customHeight="1" x14ac:dyDescent="0.35">
      <c r="A184" s="21" t="s">
        <v>1183</v>
      </c>
      <c r="B184" s="21" t="s">
        <v>195</v>
      </c>
      <c r="C184" s="21" t="s">
        <v>299</v>
      </c>
      <c r="D184" s="21" t="s">
        <v>313</v>
      </c>
      <c r="E184" s="22">
        <v>26</v>
      </c>
      <c r="F184" s="22">
        <v>6.5</v>
      </c>
      <c r="G184">
        <f t="shared" si="4"/>
        <v>6</v>
      </c>
      <c r="H184">
        <f t="shared" si="5"/>
        <v>6</v>
      </c>
    </row>
    <row r="185" spans="1:8" ht="15" customHeight="1" x14ac:dyDescent="0.35">
      <c r="A185" s="21" t="s">
        <v>1183</v>
      </c>
      <c r="B185" s="21" t="s">
        <v>39</v>
      </c>
      <c r="C185" s="21" t="s">
        <v>2</v>
      </c>
      <c r="D185" s="21" t="s">
        <v>303</v>
      </c>
      <c r="E185" s="22">
        <v>12</v>
      </c>
      <c r="F185" s="22">
        <v>3</v>
      </c>
      <c r="G185">
        <f t="shared" si="4"/>
        <v>3</v>
      </c>
      <c r="H185">
        <f t="shared" si="5"/>
        <v>3</v>
      </c>
    </row>
    <row r="186" spans="1:8" ht="15" customHeight="1" x14ac:dyDescent="0.35">
      <c r="A186" s="21" t="s">
        <v>432</v>
      </c>
      <c r="B186" s="21" t="s">
        <v>1775</v>
      </c>
      <c r="C186" s="21" t="s">
        <v>649</v>
      </c>
      <c r="D186" s="21" t="s">
        <v>315</v>
      </c>
      <c r="E186" s="22">
        <v>4</v>
      </c>
      <c r="F186" s="22">
        <v>1</v>
      </c>
      <c r="G186">
        <f t="shared" si="4"/>
        <v>1</v>
      </c>
      <c r="H186">
        <f t="shared" si="5"/>
        <v>1</v>
      </c>
    </row>
    <row r="187" spans="1:8" ht="15" customHeight="1" x14ac:dyDescent="0.35">
      <c r="A187" s="21" t="s">
        <v>1422</v>
      </c>
      <c r="B187" s="21" t="s">
        <v>70</v>
      </c>
      <c r="C187" s="21" t="s">
        <v>2</v>
      </c>
      <c r="D187" s="21" t="s">
        <v>295</v>
      </c>
      <c r="E187" s="22">
        <v>14</v>
      </c>
      <c r="F187" s="22">
        <v>3.5</v>
      </c>
      <c r="G187">
        <f t="shared" si="4"/>
        <v>3</v>
      </c>
      <c r="H187">
        <f t="shared" si="5"/>
        <v>3</v>
      </c>
    </row>
    <row r="188" spans="1:8" ht="15" customHeight="1" x14ac:dyDescent="0.35">
      <c r="A188" s="21" t="s">
        <v>1422</v>
      </c>
      <c r="B188" s="21" t="s">
        <v>57</v>
      </c>
      <c r="C188" s="21" t="s">
        <v>2</v>
      </c>
      <c r="D188" s="21" t="s">
        <v>311</v>
      </c>
      <c r="E188" s="22">
        <v>4</v>
      </c>
      <c r="F188" s="22">
        <v>1</v>
      </c>
      <c r="G188">
        <f t="shared" si="4"/>
        <v>1</v>
      </c>
      <c r="H188">
        <f t="shared" si="5"/>
        <v>1</v>
      </c>
    </row>
    <row r="189" spans="1:8" ht="15" customHeight="1" x14ac:dyDescent="0.35">
      <c r="A189" s="21" t="s">
        <v>652</v>
      </c>
      <c r="B189" s="21" t="s">
        <v>602</v>
      </c>
      <c r="C189" s="21" t="s">
        <v>649</v>
      </c>
      <c r="D189" s="21" t="s">
        <v>302</v>
      </c>
      <c r="E189" s="22">
        <v>4</v>
      </c>
      <c r="F189" s="22">
        <v>1</v>
      </c>
      <c r="G189">
        <f t="shared" si="4"/>
        <v>1</v>
      </c>
      <c r="H189">
        <f t="shared" si="5"/>
        <v>1</v>
      </c>
    </row>
    <row r="190" spans="1:8" ht="15" customHeight="1" x14ac:dyDescent="0.35">
      <c r="A190" s="21" t="s">
        <v>100</v>
      </c>
      <c r="B190" s="21" t="s">
        <v>435</v>
      </c>
      <c r="C190" s="21" t="s">
        <v>1</v>
      </c>
      <c r="D190" s="21" t="s">
        <v>295</v>
      </c>
      <c r="E190" s="22">
        <v>16</v>
      </c>
      <c r="F190" s="22">
        <v>4</v>
      </c>
      <c r="G190">
        <f t="shared" si="4"/>
        <v>4</v>
      </c>
      <c r="H190">
        <f t="shared" si="5"/>
        <v>4</v>
      </c>
    </row>
    <row r="191" spans="1:8" ht="15" customHeight="1" x14ac:dyDescent="0.35">
      <c r="A191" s="21" t="s">
        <v>100</v>
      </c>
      <c r="B191" s="21" t="s">
        <v>107</v>
      </c>
      <c r="C191" s="21" t="s">
        <v>1</v>
      </c>
      <c r="D191" s="21" t="s">
        <v>302</v>
      </c>
      <c r="E191" s="22">
        <v>7</v>
      </c>
      <c r="F191" s="22">
        <v>1.75</v>
      </c>
      <c r="G191">
        <f t="shared" si="4"/>
        <v>1</v>
      </c>
      <c r="H191">
        <f t="shared" si="5"/>
        <v>1</v>
      </c>
    </row>
    <row r="192" spans="1:8" ht="15" customHeight="1" x14ac:dyDescent="0.35">
      <c r="A192" s="21" t="s">
        <v>854</v>
      </c>
      <c r="B192" s="21" t="s">
        <v>1760</v>
      </c>
      <c r="C192" s="21" t="s">
        <v>299</v>
      </c>
      <c r="D192" s="21" t="s">
        <v>325</v>
      </c>
      <c r="E192" s="22">
        <v>11</v>
      </c>
      <c r="F192" s="22">
        <v>2.75</v>
      </c>
      <c r="G192">
        <f t="shared" si="4"/>
        <v>2</v>
      </c>
      <c r="H192">
        <f t="shared" si="5"/>
        <v>2</v>
      </c>
    </row>
    <row r="193" spans="1:8" ht="15" customHeight="1" x14ac:dyDescent="0.35">
      <c r="A193" s="21" t="s">
        <v>974</v>
      </c>
      <c r="B193" s="21" t="s">
        <v>99</v>
      </c>
      <c r="C193" s="21" t="s">
        <v>299</v>
      </c>
      <c r="D193" s="21" t="s">
        <v>293</v>
      </c>
      <c r="E193" s="22">
        <v>19</v>
      </c>
      <c r="F193" s="22">
        <v>4.75</v>
      </c>
      <c r="G193">
        <f t="shared" si="4"/>
        <v>4</v>
      </c>
      <c r="H193">
        <f t="shared" si="5"/>
        <v>4</v>
      </c>
    </row>
    <row r="194" spans="1:8" ht="15" customHeight="1" x14ac:dyDescent="0.35">
      <c r="A194" s="21" t="s">
        <v>1387</v>
      </c>
      <c r="B194" s="21" t="s">
        <v>158</v>
      </c>
      <c r="C194" s="21" t="s">
        <v>1</v>
      </c>
      <c r="D194" s="21" t="s">
        <v>306</v>
      </c>
      <c r="E194" s="22">
        <v>8</v>
      </c>
      <c r="F194" s="22">
        <v>2</v>
      </c>
      <c r="G194">
        <f t="shared" ref="G194:G257" si="6">ROUNDDOWN(F194,0)</f>
        <v>2</v>
      </c>
      <c r="H194">
        <f t="shared" ref="H194:H257" si="7">IF(G194&lt;1,1,G194)</f>
        <v>2</v>
      </c>
    </row>
    <row r="195" spans="1:8" ht="15" customHeight="1" x14ac:dyDescent="0.35">
      <c r="A195" s="21" t="s">
        <v>870</v>
      </c>
      <c r="B195" s="21" t="s">
        <v>102</v>
      </c>
      <c r="C195" s="21" t="s">
        <v>649</v>
      </c>
      <c r="D195" s="21" t="s">
        <v>293</v>
      </c>
      <c r="E195" s="22">
        <v>28</v>
      </c>
      <c r="F195" s="22">
        <v>7</v>
      </c>
      <c r="G195">
        <f t="shared" si="6"/>
        <v>7</v>
      </c>
      <c r="H195">
        <f t="shared" si="7"/>
        <v>7</v>
      </c>
    </row>
    <row r="196" spans="1:8" ht="15" customHeight="1" x14ac:dyDescent="0.35">
      <c r="A196" s="21" t="s">
        <v>685</v>
      </c>
      <c r="B196" s="21" t="s">
        <v>546</v>
      </c>
      <c r="C196" s="21" t="s">
        <v>1</v>
      </c>
      <c r="D196" s="21" t="s">
        <v>313</v>
      </c>
      <c r="E196" s="22">
        <v>17</v>
      </c>
      <c r="F196" s="22">
        <v>4.25</v>
      </c>
      <c r="G196">
        <f t="shared" si="6"/>
        <v>4</v>
      </c>
      <c r="H196">
        <f t="shared" si="7"/>
        <v>4</v>
      </c>
    </row>
    <row r="197" spans="1:8" ht="15" customHeight="1" x14ac:dyDescent="0.35">
      <c r="A197" s="21" t="s">
        <v>343</v>
      </c>
      <c r="B197" s="21" t="s">
        <v>94</v>
      </c>
      <c r="C197" s="21" t="s">
        <v>2</v>
      </c>
      <c r="D197" s="21" t="s">
        <v>296</v>
      </c>
      <c r="E197" s="22">
        <v>18</v>
      </c>
      <c r="F197" s="22">
        <v>4.5</v>
      </c>
      <c r="G197">
        <f t="shared" si="6"/>
        <v>4</v>
      </c>
      <c r="H197">
        <f t="shared" si="7"/>
        <v>4</v>
      </c>
    </row>
    <row r="198" spans="1:8" ht="15" customHeight="1" x14ac:dyDescent="0.35">
      <c r="A198" s="21" t="s">
        <v>618</v>
      </c>
      <c r="B198" s="21" t="s">
        <v>33</v>
      </c>
      <c r="C198" s="21" t="s">
        <v>3</v>
      </c>
      <c r="D198" s="21" t="s">
        <v>311</v>
      </c>
      <c r="E198" s="22">
        <v>7</v>
      </c>
      <c r="F198" s="22">
        <v>1.75</v>
      </c>
      <c r="G198">
        <f t="shared" si="6"/>
        <v>1</v>
      </c>
      <c r="H198">
        <f t="shared" si="7"/>
        <v>1</v>
      </c>
    </row>
    <row r="199" spans="1:8" ht="15" customHeight="1" x14ac:dyDescent="0.35">
      <c r="A199" s="21" t="s">
        <v>105</v>
      </c>
      <c r="B199" s="21" t="s">
        <v>106</v>
      </c>
      <c r="C199" s="21" t="s">
        <v>1</v>
      </c>
      <c r="D199" s="21" t="s">
        <v>311</v>
      </c>
      <c r="E199" s="22">
        <v>91</v>
      </c>
      <c r="F199" s="22">
        <v>22.75</v>
      </c>
      <c r="G199">
        <f t="shared" si="6"/>
        <v>22</v>
      </c>
      <c r="H199">
        <f t="shared" si="7"/>
        <v>22</v>
      </c>
    </row>
    <row r="200" spans="1:8" ht="15" customHeight="1" x14ac:dyDescent="0.35">
      <c r="A200" s="21" t="s">
        <v>105</v>
      </c>
      <c r="B200" s="21" t="s">
        <v>70</v>
      </c>
      <c r="C200" s="21" t="s">
        <v>649</v>
      </c>
      <c r="D200" s="21" t="s">
        <v>300</v>
      </c>
      <c r="E200" s="22">
        <v>38</v>
      </c>
      <c r="F200" s="22">
        <v>9.5</v>
      </c>
      <c r="G200">
        <f t="shared" si="6"/>
        <v>9</v>
      </c>
      <c r="H200">
        <f t="shared" si="7"/>
        <v>9</v>
      </c>
    </row>
    <row r="201" spans="1:8" ht="15" customHeight="1" x14ac:dyDescent="0.35">
      <c r="A201" s="21" t="s">
        <v>105</v>
      </c>
      <c r="B201" s="21" t="s">
        <v>191</v>
      </c>
      <c r="C201" s="21" t="s">
        <v>2</v>
      </c>
      <c r="D201" s="21" t="s">
        <v>306</v>
      </c>
      <c r="E201" s="22">
        <v>15</v>
      </c>
      <c r="F201" s="22">
        <v>3.75</v>
      </c>
      <c r="G201">
        <f t="shared" si="6"/>
        <v>3</v>
      </c>
      <c r="H201">
        <f t="shared" si="7"/>
        <v>3</v>
      </c>
    </row>
    <row r="202" spans="1:8" ht="15" customHeight="1" x14ac:dyDescent="0.35">
      <c r="A202" s="21" t="s">
        <v>1229</v>
      </c>
      <c r="B202" s="21" t="s">
        <v>578</v>
      </c>
      <c r="C202" s="21" t="s">
        <v>649</v>
      </c>
      <c r="D202" s="21" t="s">
        <v>316</v>
      </c>
      <c r="E202" s="22">
        <v>61</v>
      </c>
      <c r="F202" s="22">
        <v>15.25</v>
      </c>
      <c r="G202">
        <f t="shared" si="6"/>
        <v>15</v>
      </c>
      <c r="H202">
        <f t="shared" si="7"/>
        <v>15</v>
      </c>
    </row>
    <row r="203" spans="1:8" ht="15" customHeight="1" x14ac:dyDescent="0.35">
      <c r="A203" s="21" t="s">
        <v>967</v>
      </c>
      <c r="B203" s="21" t="s">
        <v>966</v>
      </c>
      <c r="C203" s="21" t="s">
        <v>649</v>
      </c>
      <c r="D203" s="21" t="s">
        <v>301</v>
      </c>
      <c r="E203" s="22">
        <v>58</v>
      </c>
      <c r="F203" s="22">
        <v>14.5</v>
      </c>
      <c r="G203">
        <f t="shared" si="6"/>
        <v>14</v>
      </c>
      <c r="H203">
        <f t="shared" si="7"/>
        <v>14</v>
      </c>
    </row>
    <row r="204" spans="1:8" ht="15" customHeight="1" x14ac:dyDescent="0.35">
      <c r="A204" s="21" t="s">
        <v>768</v>
      </c>
      <c r="B204" s="21" t="s">
        <v>83</v>
      </c>
      <c r="C204" s="21" t="s">
        <v>324</v>
      </c>
      <c r="D204" s="21" t="s">
        <v>318</v>
      </c>
      <c r="E204" s="22">
        <v>14</v>
      </c>
      <c r="F204" s="22">
        <v>3.5</v>
      </c>
      <c r="G204">
        <f t="shared" si="6"/>
        <v>3</v>
      </c>
      <c r="H204">
        <f t="shared" si="7"/>
        <v>3</v>
      </c>
    </row>
    <row r="205" spans="1:8" ht="15" customHeight="1" x14ac:dyDescent="0.35">
      <c r="A205" s="21" t="s">
        <v>1854</v>
      </c>
      <c r="B205" s="21" t="s">
        <v>1010</v>
      </c>
      <c r="C205" s="21" t="s">
        <v>299</v>
      </c>
      <c r="D205" s="21" t="s">
        <v>300</v>
      </c>
      <c r="E205" s="22">
        <v>12</v>
      </c>
      <c r="F205" s="22">
        <v>3</v>
      </c>
      <c r="G205">
        <f t="shared" si="6"/>
        <v>3</v>
      </c>
      <c r="H205">
        <f t="shared" si="7"/>
        <v>3</v>
      </c>
    </row>
    <row r="206" spans="1:8" ht="15" customHeight="1" x14ac:dyDescent="0.35">
      <c r="A206" s="21" t="s">
        <v>245</v>
      </c>
      <c r="B206" s="21" t="s">
        <v>409</v>
      </c>
      <c r="C206" s="21" t="s">
        <v>3</v>
      </c>
      <c r="D206" s="21" t="s">
        <v>308</v>
      </c>
      <c r="E206" s="22">
        <v>84</v>
      </c>
      <c r="F206" s="22">
        <v>21</v>
      </c>
      <c r="G206">
        <f t="shared" si="6"/>
        <v>21</v>
      </c>
      <c r="H206">
        <f t="shared" si="7"/>
        <v>21</v>
      </c>
    </row>
    <row r="207" spans="1:8" ht="15" customHeight="1" x14ac:dyDescent="0.35">
      <c r="A207" s="21" t="s">
        <v>245</v>
      </c>
      <c r="B207" s="21" t="s">
        <v>66</v>
      </c>
      <c r="C207" s="21" t="s">
        <v>2</v>
      </c>
      <c r="D207" s="21" t="s">
        <v>325</v>
      </c>
      <c r="E207" s="22">
        <v>57</v>
      </c>
      <c r="F207" s="22">
        <v>14.25</v>
      </c>
      <c r="G207">
        <f t="shared" si="6"/>
        <v>14</v>
      </c>
      <c r="H207">
        <f t="shared" si="7"/>
        <v>14</v>
      </c>
    </row>
    <row r="208" spans="1:8" ht="15" customHeight="1" x14ac:dyDescent="0.35">
      <c r="A208" s="21" t="s">
        <v>245</v>
      </c>
      <c r="B208" s="21" t="s">
        <v>813</v>
      </c>
      <c r="C208" s="21" t="s">
        <v>649</v>
      </c>
      <c r="D208" s="21" t="s">
        <v>317</v>
      </c>
      <c r="E208" s="22">
        <v>49</v>
      </c>
      <c r="F208" s="22">
        <v>12.25</v>
      </c>
      <c r="G208">
        <f t="shared" si="6"/>
        <v>12</v>
      </c>
      <c r="H208">
        <f t="shared" si="7"/>
        <v>12</v>
      </c>
    </row>
    <row r="209" spans="1:8" ht="15" customHeight="1" x14ac:dyDescent="0.35">
      <c r="A209" s="21" t="s">
        <v>245</v>
      </c>
      <c r="B209" s="21" t="s">
        <v>2004</v>
      </c>
      <c r="C209" s="21" t="s">
        <v>649</v>
      </c>
      <c r="D209" s="21" t="s">
        <v>302</v>
      </c>
      <c r="E209" s="22">
        <v>11</v>
      </c>
      <c r="F209" s="22">
        <v>2.75</v>
      </c>
      <c r="G209">
        <f t="shared" si="6"/>
        <v>2</v>
      </c>
      <c r="H209">
        <f t="shared" si="7"/>
        <v>2</v>
      </c>
    </row>
    <row r="210" spans="1:8" ht="15" customHeight="1" x14ac:dyDescent="0.35">
      <c r="A210" s="21" t="s">
        <v>710</v>
      </c>
      <c r="B210" s="21" t="s">
        <v>167</v>
      </c>
      <c r="C210" s="21" t="s">
        <v>299</v>
      </c>
      <c r="D210" s="21" t="s">
        <v>298</v>
      </c>
      <c r="E210" s="22">
        <v>8</v>
      </c>
      <c r="F210" s="22">
        <v>2</v>
      </c>
      <c r="G210">
        <f t="shared" si="6"/>
        <v>2</v>
      </c>
      <c r="H210">
        <f t="shared" si="7"/>
        <v>2</v>
      </c>
    </row>
    <row r="211" spans="1:8" ht="15" customHeight="1" x14ac:dyDescent="0.35">
      <c r="A211" s="21" t="s">
        <v>1591</v>
      </c>
      <c r="B211" s="21" t="s">
        <v>666</v>
      </c>
      <c r="C211" s="21" t="s">
        <v>299</v>
      </c>
      <c r="D211" s="21" t="s">
        <v>304</v>
      </c>
      <c r="E211" s="22">
        <v>6</v>
      </c>
      <c r="F211" s="22">
        <v>1.5</v>
      </c>
      <c r="G211">
        <f t="shared" si="6"/>
        <v>1</v>
      </c>
      <c r="H211">
        <f t="shared" si="7"/>
        <v>1</v>
      </c>
    </row>
    <row r="212" spans="1:8" ht="15" customHeight="1" x14ac:dyDescent="0.35">
      <c r="A212" s="21" t="s">
        <v>1298</v>
      </c>
      <c r="B212" s="21" t="s">
        <v>249</v>
      </c>
      <c r="C212" s="21" t="s">
        <v>2</v>
      </c>
      <c r="D212" s="21" t="s">
        <v>1523</v>
      </c>
      <c r="E212" s="22">
        <v>11</v>
      </c>
      <c r="F212" s="22">
        <v>2.75</v>
      </c>
      <c r="G212">
        <f t="shared" si="6"/>
        <v>2</v>
      </c>
      <c r="H212">
        <f t="shared" si="7"/>
        <v>2</v>
      </c>
    </row>
    <row r="213" spans="1:8" ht="15" customHeight="1" x14ac:dyDescent="0.35">
      <c r="A213" s="21" t="s">
        <v>906</v>
      </c>
      <c r="B213" s="21" t="s">
        <v>90</v>
      </c>
      <c r="C213" s="21" t="s">
        <v>649</v>
      </c>
      <c r="D213" s="21" t="s">
        <v>295</v>
      </c>
      <c r="E213" s="22">
        <v>8</v>
      </c>
      <c r="F213" s="22">
        <v>2</v>
      </c>
      <c r="G213">
        <f t="shared" si="6"/>
        <v>2</v>
      </c>
      <c r="H213">
        <f t="shared" si="7"/>
        <v>2</v>
      </c>
    </row>
    <row r="214" spans="1:8" ht="15" customHeight="1" x14ac:dyDescent="0.35">
      <c r="A214" s="21" t="s">
        <v>340</v>
      </c>
      <c r="B214" s="21" t="s">
        <v>865</v>
      </c>
      <c r="C214" s="21" t="s">
        <v>2</v>
      </c>
      <c r="D214" s="21" t="s">
        <v>307</v>
      </c>
      <c r="E214" s="22">
        <v>43</v>
      </c>
      <c r="F214" s="22">
        <v>10.75</v>
      </c>
      <c r="G214">
        <f t="shared" si="6"/>
        <v>10</v>
      </c>
      <c r="H214">
        <f t="shared" si="7"/>
        <v>10</v>
      </c>
    </row>
    <row r="215" spans="1:8" ht="15" customHeight="1" x14ac:dyDescent="0.35">
      <c r="A215" s="21" t="s">
        <v>367</v>
      </c>
      <c r="B215" s="21" t="s">
        <v>132</v>
      </c>
      <c r="C215" s="21" t="s">
        <v>1</v>
      </c>
      <c r="D215" s="21" t="s">
        <v>315</v>
      </c>
      <c r="E215" s="22">
        <v>36</v>
      </c>
      <c r="F215" s="22">
        <v>9</v>
      </c>
      <c r="G215">
        <f t="shared" si="6"/>
        <v>9</v>
      </c>
      <c r="H215">
        <f t="shared" si="7"/>
        <v>9</v>
      </c>
    </row>
    <row r="216" spans="1:8" ht="15" customHeight="1" x14ac:dyDescent="0.35">
      <c r="A216" s="21" t="s">
        <v>507</v>
      </c>
      <c r="B216" s="21" t="s">
        <v>99</v>
      </c>
      <c r="C216" s="21" t="s">
        <v>2</v>
      </c>
      <c r="D216" s="21" t="s">
        <v>302</v>
      </c>
      <c r="E216" s="22">
        <v>33</v>
      </c>
      <c r="F216" s="22">
        <v>8.25</v>
      </c>
      <c r="G216">
        <f t="shared" si="6"/>
        <v>8</v>
      </c>
      <c r="H216">
        <f t="shared" si="7"/>
        <v>8</v>
      </c>
    </row>
    <row r="217" spans="1:8" ht="15" customHeight="1" x14ac:dyDescent="0.35">
      <c r="A217" s="21" t="s">
        <v>112</v>
      </c>
      <c r="B217" s="21" t="s">
        <v>1071</v>
      </c>
      <c r="C217" s="21" t="s">
        <v>1</v>
      </c>
      <c r="D217" s="21" t="s">
        <v>304</v>
      </c>
      <c r="E217" s="22">
        <v>26</v>
      </c>
      <c r="F217" s="22">
        <v>6.5</v>
      </c>
      <c r="G217">
        <f t="shared" si="6"/>
        <v>6</v>
      </c>
      <c r="H217">
        <f t="shared" si="7"/>
        <v>6</v>
      </c>
    </row>
    <row r="218" spans="1:8" ht="15" customHeight="1" x14ac:dyDescent="0.35">
      <c r="A218" s="21" t="s">
        <v>112</v>
      </c>
      <c r="B218" s="21" t="s">
        <v>555</v>
      </c>
      <c r="C218" s="21" t="s">
        <v>649</v>
      </c>
      <c r="D218" s="21" t="s">
        <v>313</v>
      </c>
      <c r="E218" s="22">
        <v>4</v>
      </c>
      <c r="F218" s="22">
        <v>1</v>
      </c>
      <c r="G218">
        <f t="shared" si="6"/>
        <v>1</v>
      </c>
      <c r="H218">
        <f t="shared" si="7"/>
        <v>1</v>
      </c>
    </row>
    <row r="219" spans="1:8" ht="15" customHeight="1" x14ac:dyDescent="0.35">
      <c r="A219" s="21" t="s">
        <v>1389</v>
      </c>
      <c r="B219" s="21" t="s">
        <v>127</v>
      </c>
      <c r="C219" s="21" t="s">
        <v>299</v>
      </c>
      <c r="D219" s="21" t="s">
        <v>300</v>
      </c>
      <c r="E219" s="22">
        <v>63</v>
      </c>
      <c r="F219" s="22">
        <v>15.75</v>
      </c>
      <c r="G219">
        <f t="shared" si="6"/>
        <v>15</v>
      </c>
      <c r="H219">
        <f t="shared" si="7"/>
        <v>15</v>
      </c>
    </row>
    <row r="220" spans="1:8" ht="15" customHeight="1" x14ac:dyDescent="0.35">
      <c r="A220" s="21" t="s">
        <v>1105</v>
      </c>
      <c r="B220" s="21" t="s">
        <v>182</v>
      </c>
      <c r="C220" s="21" t="s">
        <v>2</v>
      </c>
      <c r="D220" s="21" t="s">
        <v>303</v>
      </c>
      <c r="E220" s="22">
        <v>27</v>
      </c>
      <c r="F220" s="22">
        <v>6.75</v>
      </c>
      <c r="G220">
        <f t="shared" si="6"/>
        <v>6</v>
      </c>
      <c r="H220">
        <f t="shared" si="7"/>
        <v>6</v>
      </c>
    </row>
    <row r="221" spans="1:8" ht="15" customHeight="1" x14ac:dyDescent="0.35">
      <c r="A221" s="21" t="s">
        <v>1691</v>
      </c>
      <c r="B221" s="21" t="s">
        <v>88</v>
      </c>
      <c r="C221" s="21" t="s">
        <v>1</v>
      </c>
      <c r="D221" s="21" t="s">
        <v>311</v>
      </c>
      <c r="E221" s="22">
        <v>4</v>
      </c>
      <c r="F221" s="22">
        <v>1</v>
      </c>
      <c r="G221">
        <f t="shared" si="6"/>
        <v>1</v>
      </c>
      <c r="H221">
        <f t="shared" si="7"/>
        <v>1</v>
      </c>
    </row>
    <row r="222" spans="1:8" ht="15" customHeight="1" x14ac:dyDescent="0.35">
      <c r="A222" s="21" t="s">
        <v>348</v>
      </c>
      <c r="B222" s="21" t="s">
        <v>1193</v>
      </c>
      <c r="C222" s="21" t="s">
        <v>2</v>
      </c>
      <c r="D222" s="21" t="s">
        <v>319</v>
      </c>
      <c r="E222" s="22">
        <v>10</v>
      </c>
      <c r="F222" s="22">
        <v>2.5</v>
      </c>
      <c r="G222">
        <f t="shared" si="6"/>
        <v>2</v>
      </c>
      <c r="H222">
        <f t="shared" si="7"/>
        <v>2</v>
      </c>
    </row>
    <row r="223" spans="1:8" ht="15" customHeight="1" x14ac:dyDescent="0.35">
      <c r="A223" s="21" t="s">
        <v>113</v>
      </c>
      <c r="B223" s="21" t="s">
        <v>658</v>
      </c>
      <c r="C223" s="21" t="s">
        <v>649</v>
      </c>
      <c r="D223" s="21" t="s">
        <v>309</v>
      </c>
      <c r="E223" s="22">
        <v>69</v>
      </c>
      <c r="F223" s="22">
        <v>17.25</v>
      </c>
      <c r="G223">
        <f t="shared" si="6"/>
        <v>17</v>
      </c>
      <c r="H223">
        <f t="shared" si="7"/>
        <v>17</v>
      </c>
    </row>
    <row r="224" spans="1:8" ht="15" customHeight="1" x14ac:dyDescent="0.35">
      <c r="A224" s="21" t="s">
        <v>430</v>
      </c>
      <c r="B224" s="21" t="s">
        <v>431</v>
      </c>
      <c r="C224" s="21" t="s">
        <v>649</v>
      </c>
      <c r="D224" s="21" t="s">
        <v>308</v>
      </c>
      <c r="E224" s="22">
        <v>18</v>
      </c>
      <c r="F224" s="22">
        <v>4.5</v>
      </c>
      <c r="G224">
        <f t="shared" si="6"/>
        <v>4</v>
      </c>
      <c r="H224">
        <f t="shared" si="7"/>
        <v>4</v>
      </c>
    </row>
    <row r="225" spans="1:8" ht="15" customHeight="1" x14ac:dyDescent="0.35">
      <c r="A225" s="21" t="s">
        <v>620</v>
      </c>
      <c r="B225" s="21" t="s">
        <v>1884</v>
      </c>
      <c r="C225" s="21" t="s">
        <v>326</v>
      </c>
      <c r="D225" s="21" t="s">
        <v>302</v>
      </c>
      <c r="E225" s="22">
        <v>21</v>
      </c>
      <c r="F225" s="22">
        <v>5.25</v>
      </c>
      <c r="G225">
        <f t="shared" si="6"/>
        <v>5</v>
      </c>
      <c r="H225">
        <f t="shared" si="7"/>
        <v>5</v>
      </c>
    </row>
    <row r="226" spans="1:8" ht="15" customHeight="1" x14ac:dyDescent="0.35">
      <c r="A226" s="21" t="s">
        <v>857</v>
      </c>
      <c r="B226" s="21" t="s">
        <v>680</v>
      </c>
      <c r="C226" s="21" t="s">
        <v>649</v>
      </c>
      <c r="D226" s="21" t="s">
        <v>315</v>
      </c>
      <c r="E226" s="22">
        <v>57</v>
      </c>
      <c r="F226" s="22">
        <v>14.25</v>
      </c>
      <c r="G226">
        <f t="shared" si="6"/>
        <v>14</v>
      </c>
      <c r="H226">
        <f t="shared" si="7"/>
        <v>14</v>
      </c>
    </row>
    <row r="227" spans="1:8" ht="15" customHeight="1" x14ac:dyDescent="0.35">
      <c r="A227" s="21" t="s">
        <v>1198</v>
      </c>
      <c r="B227" s="21" t="s">
        <v>920</v>
      </c>
      <c r="C227" s="21" t="s">
        <v>2</v>
      </c>
      <c r="D227" s="21" t="s">
        <v>296</v>
      </c>
      <c r="E227" s="22">
        <v>15</v>
      </c>
      <c r="F227" s="22">
        <v>3.75</v>
      </c>
      <c r="G227">
        <f t="shared" si="6"/>
        <v>3</v>
      </c>
      <c r="H227">
        <f t="shared" si="7"/>
        <v>3</v>
      </c>
    </row>
    <row r="228" spans="1:8" ht="15" customHeight="1" x14ac:dyDescent="0.35">
      <c r="A228" s="21" t="s">
        <v>114</v>
      </c>
      <c r="B228" s="21" t="s">
        <v>692</v>
      </c>
      <c r="C228" s="21" t="s">
        <v>1</v>
      </c>
      <c r="D228" s="21" t="s">
        <v>307</v>
      </c>
      <c r="E228" s="22">
        <v>118</v>
      </c>
      <c r="F228" s="22">
        <v>29.5</v>
      </c>
      <c r="G228">
        <f t="shared" si="6"/>
        <v>29</v>
      </c>
      <c r="H228">
        <f t="shared" si="7"/>
        <v>29</v>
      </c>
    </row>
    <row r="229" spans="1:8" ht="15" customHeight="1" x14ac:dyDescent="0.35">
      <c r="A229" s="21" t="s">
        <v>592</v>
      </c>
      <c r="B229" s="21" t="s">
        <v>748</v>
      </c>
      <c r="C229" s="21" t="s">
        <v>649</v>
      </c>
      <c r="D229" s="21" t="s">
        <v>297</v>
      </c>
      <c r="E229" s="22">
        <v>43</v>
      </c>
      <c r="F229" s="22">
        <v>10.75</v>
      </c>
      <c r="G229">
        <f t="shared" si="6"/>
        <v>10</v>
      </c>
      <c r="H229">
        <f t="shared" si="7"/>
        <v>10</v>
      </c>
    </row>
    <row r="230" spans="1:8" ht="15" customHeight="1" x14ac:dyDescent="0.35">
      <c r="A230" s="21" t="s">
        <v>592</v>
      </c>
      <c r="B230" s="21" t="s">
        <v>642</v>
      </c>
      <c r="C230" s="21" t="s">
        <v>324</v>
      </c>
      <c r="D230" s="21" t="s">
        <v>313</v>
      </c>
      <c r="E230" s="22">
        <v>4</v>
      </c>
      <c r="F230" s="22">
        <v>1</v>
      </c>
      <c r="G230">
        <f t="shared" si="6"/>
        <v>1</v>
      </c>
      <c r="H230">
        <f t="shared" si="7"/>
        <v>1</v>
      </c>
    </row>
    <row r="231" spans="1:8" ht="15" customHeight="1" x14ac:dyDescent="0.35">
      <c r="A231" s="21" t="s">
        <v>1874</v>
      </c>
      <c r="B231" s="21" t="s">
        <v>1873</v>
      </c>
      <c r="C231" s="21" t="s">
        <v>326</v>
      </c>
      <c r="D231" s="21" t="s">
        <v>296</v>
      </c>
      <c r="E231" s="22">
        <v>9</v>
      </c>
      <c r="F231" s="22">
        <v>2.25</v>
      </c>
      <c r="G231">
        <f t="shared" si="6"/>
        <v>2</v>
      </c>
      <c r="H231">
        <f t="shared" si="7"/>
        <v>2</v>
      </c>
    </row>
    <row r="232" spans="1:8" ht="15" customHeight="1" x14ac:dyDescent="0.35">
      <c r="A232" s="21" t="s">
        <v>675</v>
      </c>
      <c r="B232" s="21" t="s">
        <v>125</v>
      </c>
      <c r="C232" s="21" t="s">
        <v>299</v>
      </c>
      <c r="D232" s="21" t="s">
        <v>295</v>
      </c>
      <c r="E232" s="22">
        <v>10</v>
      </c>
      <c r="F232" s="22">
        <v>2.5</v>
      </c>
      <c r="G232">
        <f t="shared" si="6"/>
        <v>2</v>
      </c>
      <c r="H232">
        <f t="shared" si="7"/>
        <v>2</v>
      </c>
    </row>
    <row r="233" spans="1:8" ht="15" customHeight="1" x14ac:dyDescent="0.35">
      <c r="A233" s="21" t="s">
        <v>869</v>
      </c>
      <c r="B233" s="21" t="s">
        <v>243</v>
      </c>
      <c r="C233" s="21" t="s">
        <v>649</v>
      </c>
      <c r="D233" s="21" t="s">
        <v>306</v>
      </c>
      <c r="E233" s="22">
        <v>15</v>
      </c>
      <c r="F233" s="22">
        <v>3.75</v>
      </c>
      <c r="G233">
        <f t="shared" si="6"/>
        <v>3</v>
      </c>
      <c r="H233">
        <f t="shared" si="7"/>
        <v>3</v>
      </c>
    </row>
    <row r="234" spans="1:8" ht="15" customHeight="1" x14ac:dyDescent="0.35">
      <c r="A234" s="21" t="s">
        <v>1752</v>
      </c>
      <c r="B234" s="21" t="s">
        <v>1751</v>
      </c>
      <c r="C234" s="21" t="s">
        <v>649</v>
      </c>
      <c r="D234" s="21" t="s">
        <v>318</v>
      </c>
      <c r="E234" s="22">
        <v>10</v>
      </c>
      <c r="F234" s="22">
        <v>2.5</v>
      </c>
      <c r="G234">
        <f t="shared" si="6"/>
        <v>2</v>
      </c>
      <c r="H234">
        <f t="shared" si="7"/>
        <v>2</v>
      </c>
    </row>
    <row r="235" spans="1:8" ht="15" customHeight="1" x14ac:dyDescent="0.35">
      <c r="A235" s="21" t="s">
        <v>116</v>
      </c>
      <c r="B235" s="21" t="s">
        <v>83</v>
      </c>
      <c r="C235" s="21" t="s">
        <v>2</v>
      </c>
      <c r="D235" s="21" t="s">
        <v>316</v>
      </c>
      <c r="E235" s="22">
        <v>16</v>
      </c>
      <c r="F235" s="22">
        <v>4</v>
      </c>
      <c r="G235">
        <f t="shared" si="6"/>
        <v>4</v>
      </c>
      <c r="H235">
        <f t="shared" si="7"/>
        <v>4</v>
      </c>
    </row>
    <row r="236" spans="1:8" ht="15" customHeight="1" x14ac:dyDescent="0.35">
      <c r="A236" s="21" t="s">
        <v>727</v>
      </c>
      <c r="B236" s="21" t="s">
        <v>139</v>
      </c>
      <c r="C236" s="21" t="s">
        <v>649</v>
      </c>
      <c r="D236" s="21" t="s">
        <v>301</v>
      </c>
      <c r="E236" s="22">
        <v>6</v>
      </c>
      <c r="F236" s="22">
        <v>1.5</v>
      </c>
      <c r="G236">
        <f t="shared" si="6"/>
        <v>1</v>
      </c>
      <c r="H236">
        <f t="shared" si="7"/>
        <v>1</v>
      </c>
    </row>
    <row r="237" spans="1:8" ht="15" customHeight="1" x14ac:dyDescent="0.35">
      <c r="A237" s="21" t="s">
        <v>251</v>
      </c>
      <c r="B237" s="21" t="s">
        <v>86</v>
      </c>
      <c r="C237" s="21" t="s">
        <v>649</v>
      </c>
      <c r="D237" s="21" t="s">
        <v>310</v>
      </c>
      <c r="E237" s="22">
        <v>68</v>
      </c>
      <c r="F237" s="22">
        <v>17</v>
      </c>
      <c r="G237">
        <f t="shared" si="6"/>
        <v>17</v>
      </c>
      <c r="H237">
        <f t="shared" si="7"/>
        <v>17</v>
      </c>
    </row>
    <row r="238" spans="1:8" ht="15" customHeight="1" x14ac:dyDescent="0.35">
      <c r="A238" s="21" t="s">
        <v>368</v>
      </c>
      <c r="B238" s="21" t="s">
        <v>390</v>
      </c>
      <c r="C238" s="21" t="s">
        <v>1</v>
      </c>
      <c r="D238" s="21" t="s">
        <v>317</v>
      </c>
      <c r="E238" s="22">
        <v>85</v>
      </c>
      <c r="F238" s="22">
        <v>21.25</v>
      </c>
      <c r="G238">
        <f t="shared" si="6"/>
        <v>21</v>
      </c>
      <c r="H238">
        <f t="shared" si="7"/>
        <v>21</v>
      </c>
    </row>
    <row r="239" spans="1:8" ht="15" customHeight="1" x14ac:dyDescent="0.35">
      <c r="A239" s="21" t="s">
        <v>117</v>
      </c>
      <c r="B239" s="21" t="s">
        <v>54</v>
      </c>
      <c r="C239" s="21" t="s">
        <v>649</v>
      </c>
      <c r="D239" s="21" t="s">
        <v>320</v>
      </c>
      <c r="E239" s="22">
        <v>60</v>
      </c>
      <c r="F239" s="22">
        <v>15</v>
      </c>
      <c r="G239">
        <f t="shared" si="6"/>
        <v>15</v>
      </c>
      <c r="H239">
        <f t="shared" si="7"/>
        <v>15</v>
      </c>
    </row>
    <row r="240" spans="1:8" ht="15" customHeight="1" x14ac:dyDescent="0.35">
      <c r="A240" s="21" t="s">
        <v>117</v>
      </c>
      <c r="B240" s="21" t="s">
        <v>108</v>
      </c>
      <c r="C240" s="21" t="s">
        <v>3</v>
      </c>
      <c r="D240" s="21" t="s">
        <v>1523</v>
      </c>
      <c r="E240" s="22">
        <v>14</v>
      </c>
      <c r="F240" s="22">
        <v>3.5</v>
      </c>
      <c r="G240">
        <f t="shared" si="6"/>
        <v>3</v>
      </c>
      <c r="H240">
        <f t="shared" si="7"/>
        <v>3</v>
      </c>
    </row>
    <row r="241" spans="1:8" ht="15" customHeight="1" x14ac:dyDescent="0.35">
      <c r="A241" s="21" t="s">
        <v>117</v>
      </c>
      <c r="B241" s="21" t="s">
        <v>25</v>
      </c>
      <c r="C241" s="21" t="s">
        <v>649</v>
      </c>
      <c r="D241" s="21" t="s">
        <v>323</v>
      </c>
      <c r="E241" s="22">
        <v>7</v>
      </c>
      <c r="F241" s="22">
        <v>1.75</v>
      </c>
      <c r="G241">
        <f t="shared" si="6"/>
        <v>1</v>
      </c>
      <c r="H241">
        <f t="shared" si="7"/>
        <v>1</v>
      </c>
    </row>
    <row r="242" spans="1:8" ht="15" customHeight="1" x14ac:dyDescent="0.35">
      <c r="A242" s="21" t="s">
        <v>1790</v>
      </c>
      <c r="B242" s="21" t="s">
        <v>330</v>
      </c>
      <c r="C242" s="21" t="s">
        <v>649</v>
      </c>
      <c r="D242" s="21" t="s">
        <v>325</v>
      </c>
      <c r="E242" s="22">
        <v>15</v>
      </c>
      <c r="F242" s="22">
        <v>3.75</v>
      </c>
      <c r="G242">
        <f t="shared" si="6"/>
        <v>3</v>
      </c>
      <c r="H242">
        <f t="shared" si="7"/>
        <v>3</v>
      </c>
    </row>
    <row r="243" spans="1:8" ht="15" customHeight="1" x14ac:dyDescent="0.35">
      <c r="A243" s="21" t="s">
        <v>339</v>
      </c>
      <c r="B243" s="21" t="s">
        <v>663</v>
      </c>
      <c r="C243" s="21" t="s">
        <v>3</v>
      </c>
      <c r="D243" s="21" t="s">
        <v>301</v>
      </c>
      <c r="E243" s="22">
        <v>34</v>
      </c>
      <c r="F243" s="22">
        <v>8.5</v>
      </c>
      <c r="G243">
        <f t="shared" si="6"/>
        <v>8</v>
      </c>
      <c r="H243">
        <f t="shared" si="7"/>
        <v>8</v>
      </c>
    </row>
    <row r="244" spans="1:8" ht="15" customHeight="1" x14ac:dyDescent="0.35">
      <c r="A244" s="21" t="s">
        <v>709</v>
      </c>
      <c r="B244" s="21" t="s">
        <v>131</v>
      </c>
      <c r="C244" s="21" t="s">
        <v>649</v>
      </c>
      <c r="D244" s="21" t="s">
        <v>323</v>
      </c>
      <c r="E244" s="22">
        <v>37</v>
      </c>
      <c r="F244" s="22">
        <v>9.25</v>
      </c>
      <c r="G244">
        <f t="shared" si="6"/>
        <v>9</v>
      </c>
      <c r="H244">
        <f t="shared" si="7"/>
        <v>9</v>
      </c>
    </row>
    <row r="245" spans="1:8" ht="15" customHeight="1" x14ac:dyDescent="0.35">
      <c r="A245" s="21" t="s">
        <v>539</v>
      </c>
      <c r="B245" s="21" t="s">
        <v>131</v>
      </c>
      <c r="C245" s="21" t="s">
        <v>299</v>
      </c>
      <c r="D245" s="21" t="s">
        <v>318</v>
      </c>
      <c r="E245" s="22">
        <v>6</v>
      </c>
      <c r="F245" s="22">
        <v>1.5</v>
      </c>
      <c r="G245">
        <f t="shared" si="6"/>
        <v>1</v>
      </c>
      <c r="H245">
        <f t="shared" si="7"/>
        <v>1</v>
      </c>
    </row>
    <row r="246" spans="1:8" ht="15" customHeight="1" x14ac:dyDescent="0.35">
      <c r="A246" s="21" t="s">
        <v>903</v>
      </c>
      <c r="B246" s="21" t="s">
        <v>902</v>
      </c>
      <c r="C246" s="21" t="s">
        <v>299</v>
      </c>
      <c r="D246" s="21" t="s">
        <v>320</v>
      </c>
      <c r="E246" s="22">
        <v>17</v>
      </c>
      <c r="F246" s="22">
        <v>4.25</v>
      </c>
      <c r="G246">
        <f t="shared" si="6"/>
        <v>4</v>
      </c>
      <c r="H246">
        <f t="shared" si="7"/>
        <v>4</v>
      </c>
    </row>
    <row r="247" spans="1:8" ht="15" customHeight="1" x14ac:dyDescent="0.35">
      <c r="A247" s="21" t="s">
        <v>669</v>
      </c>
      <c r="B247" s="21" t="s">
        <v>70</v>
      </c>
      <c r="C247" s="21" t="s">
        <v>299</v>
      </c>
      <c r="D247" s="21" t="s">
        <v>307</v>
      </c>
      <c r="E247" s="22">
        <v>10</v>
      </c>
      <c r="F247" s="22">
        <v>2.5</v>
      </c>
      <c r="G247">
        <f t="shared" si="6"/>
        <v>2</v>
      </c>
      <c r="H247">
        <f t="shared" si="7"/>
        <v>2</v>
      </c>
    </row>
    <row r="248" spans="1:8" ht="15" customHeight="1" x14ac:dyDescent="0.35">
      <c r="A248" s="21" t="s">
        <v>1590</v>
      </c>
      <c r="B248" s="21" t="s">
        <v>54</v>
      </c>
      <c r="C248" s="21" t="s">
        <v>649</v>
      </c>
      <c r="D248" s="21" t="s">
        <v>306</v>
      </c>
      <c r="E248" s="22">
        <v>10</v>
      </c>
      <c r="F248" s="22">
        <v>2.5</v>
      </c>
      <c r="G248">
        <f t="shared" si="6"/>
        <v>2</v>
      </c>
      <c r="H248">
        <f t="shared" si="7"/>
        <v>2</v>
      </c>
    </row>
    <row r="249" spans="1:8" ht="15" customHeight="1" x14ac:dyDescent="0.35">
      <c r="A249" s="21" t="s">
        <v>1197</v>
      </c>
      <c r="B249" s="21" t="s">
        <v>1196</v>
      </c>
      <c r="C249" s="21" t="s">
        <v>326</v>
      </c>
      <c r="D249" s="21" t="s">
        <v>305</v>
      </c>
      <c r="E249" s="22">
        <v>90</v>
      </c>
      <c r="F249" s="22">
        <v>22.5</v>
      </c>
      <c r="G249">
        <f t="shared" si="6"/>
        <v>22</v>
      </c>
      <c r="H249">
        <f t="shared" si="7"/>
        <v>22</v>
      </c>
    </row>
    <row r="250" spans="1:8" ht="15" customHeight="1" x14ac:dyDescent="0.35">
      <c r="A250" s="21" t="s">
        <v>1414</v>
      </c>
      <c r="B250" s="21" t="s">
        <v>1413</v>
      </c>
      <c r="C250" s="21" t="s">
        <v>3</v>
      </c>
      <c r="D250" s="21" t="s">
        <v>1523</v>
      </c>
      <c r="E250" s="22">
        <v>17</v>
      </c>
      <c r="F250" s="22">
        <v>4.25</v>
      </c>
      <c r="G250">
        <f t="shared" si="6"/>
        <v>4</v>
      </c>
      <c r="H250">
        <f t="shared" si="7"/>
        <v>4</v>
      </c>
    </row>
    <row r="251" spans="1:8" ht="15" customHeight="1" x14ac:dyDescent="0.35">
      <c r="A251" s="21" t="s">
        <v>120</v>
      </c>
      <c r="B251" s="21" t="s">
        <v>594</v>
      </c>
      <c r="C251" s="21" t="s">
        <v>649</v>
      </c>
      <c r="D251" s="21" t="s">
        <v>311</v>
      </c>
      <c r="E251" s="22">
        <v>58</v>
      </c>
      <c r="F251" s="22">
        <v>14.5</v>
      </c>
      <c r="G251">
        <f t="shared" si="6"/>
        <v>14</v>
      </c>
      <c r="H251">
        <f t="shared" si="7"/>
        <v>14</v>
      </c>
    </row>
    <row r="252" spans="1:8" ht="15" customHeight="1" x14ac:dyDescent="0.35">
      <c r="A252" s="21" t="s">
        <v>120</v>
      </c>
      <c r="B252" s="21" t="s">
        <v>1840</v>
      </c>
      <c r="C252" s="21" t="s">
        <v>649</v>
      </c>
      <c r="D252" s="21" t="s">
        <v>363</v>
      </c>
      <c r="E252" s="22">
        <v>24</v>
      </c>
      <c r="F252" s="22">
        <v>6</v>
      </c>
      <c r="G252">
        <f t="shared" si="6"/>
        <v>6</v>
      </c>
      <c r="H252">
        <f t="shared" si="7"/>
        <v>6</v>
      </c>
    </row>
    <row r="253" spans="1:8" ht="15" customHeight="1" x14ac:dyDescent="0.35">
      <c r="A253" s="21" t="s">
        <v>120</v>
      </c>
      <c r="B253" s="21" t="s">
        <v>449</v>
      </c>
      <c r="C253" s="21" t="s">
        <v>1</v>
      </c>
      <c r="D253" s="21" t="s">
        <v>311</v>
      </c>
      <c r="E253" s="22">
        <v>12</v>
      </c>
      <c r="F253" s="22">
        <v>3</v>
      </c>
      <c r="G253">
        <f t="shared" si="6"/>
        <v>3</v>
      </c>
      <c r="H253">
        <f t="shared" si="7"/>
        <v>3</v>
      </c>
    </row>
    <row r="254" spans="1:8" ht="15" customHeight="1" x14ac:dyDescent="0.35">
      <c r="A254" s="21" t="s">
        <v>121</v>
      </c>
      <c r="B254" s="21" t="s">
        <v>189</v>
      </c>
      <c r="C254" s="21" t="s">
        <v>324</v>
      </c>
      <c r="D254" s="21" t="s">
        <v>303</v>
      </c>
      <c r="E254" s="22">
        <v>57</v>
      </c>
      <c r="F254" s="22">
        <v>14.25</v>
      </c>
      <c r="G254">
        <f t="shared" si="6"/>
        <v>14</v>
      </c>
      <c r="H254">
        <f t="shared" si="7"/>
        <v>14</v>
      </c>
    </row>
    <row r="255" spans="1:8" ht="15" customHeight="1" x14ac:dyDescent="0.35">
      <c r="A255" s="21" t="s">
        <v>121</v>
      </c>
      <c r="B255" s="21" t="s">
        <v>39</v>
      </c>
      <c r="C255" s="21" t="s">
        <v>299</v>
      </c>
      <c r="D255" s="21" t="s">
        <v>306</v>
      </c>
      <c r="E255" s="22">
        <v>7</v>
      </c>
      <c r="F255" s="22">
        <v>1.75</v>
      </c>
      <c r="G255">
        <f t="shared" si="6"/>
        <v>1</v>
      </c>
      <c r="H255">
        <f t="shared" si="7"/>
        <v>1</v>
      </c>
    </row>
    <row r="256" spans="1:8" ht="15" customHeight="1" x14ac:dyDescent="0.35">
      <c r="A256" s="21" t="s">
        <v>123</v>
      </c>
      <c r="B256" s="21" t="s">
        <v>37</v>
      </c>
      <c r="C256" s="21" t="s">
        <v>649</v>
      </c>
      <c r="D256" s="21" t="s">
        <v>313</v>
      </c>
      <c r="E256" s="22">
        <v>4</v>
      </c>
      <c r="F256" s="22">
        <v>1</v>
      </c>
      <c r="G256">
        <f t="shared" si="6"/>
        <v>1</v>
      </c>
      <c r="H256">
        <f t="shared" si="7"/>
        <v>1</v>
      </c>
    </row>
    <row r="257" spans="1:8" ht="15" customHeight="1" x14ac:dyDescent="0.35">
      <c r="A257" s="21" t="s">
        <v>1592</v>
      </c>
      <c r="B257" s="21" t="s">
        <v>1440</v>
      </c>
      <c r="C257" s="21" t="s">
        <v>649</v>
      </c>
      <c r="D257" s="21" t="s">
        <v>320</v>
      </c>
      <c r="E257" s="22">
        <v>4</v>
      </c>
      <c r="F257" s="22">
        <v>1</v>
      </c>
      <c r="G257">
        <f t="shared" si="6"/>
        <v>1</v>
      </c>
      <c r="H257">
        <f t="shared" si="7"/>
        <v>1</v>
      </c>
    </row>
    <row r="258" spans="1:8" ht="15" customHeight="1" x14ac:dyDescent="0.35">
      <c r="A258" s="21" t="s">
        <v>342</v>
      </c>
      <c r="B258" s="21" t="s">
        <v>389</v>
      </c>
      <c r="C258" s="21" t="s">
        <v>299</v>
      </c>
      <c r="D258" s="21" t="s">
        <v>363</v>
      </c>
      <c r="E258" s="22">
        <v>26</v>
      </c>
      <c r="F258" s="22">
        <v>6.5</v>
      </c>
      <c r="G258">
        <f t="shared" ref="G258:G321" si="8">ROUNDDOWN(F258,0)</f>
        <v>6</v>
      </c>
      <c r="H258">
        <f t="shared" ref="H258:H321" si="9">IF(G258&lt;1,1,G258)</f>
        <v>6</v>
      </c>
    </row>
    <row r="259" spans="1:8" ht="15" customHeight="1" x14ac:dyDescent="0.35">
      <c r="A259" s="21" t="s">
        <v>705</v>
      </c>
      <c r="B259" s="21" t="s">
        <v>49</v>
      </c>
      <c r="C259" s="21" t="s">
        <v>299</v>
      </c>
      <c r="D259" s="21" t="s">
        <v>306</v>
      </c>
      <c r="E259" s="22">
        <v>22</v>
      </c>
      <c r="F259" s="22">
        <v>5.5</v>
      </c>
      <c r="G259">
        <f t="shared" si="8"/>
        <v>5</v>
      </c>
      <c r="H259">
        <f t="shared" si="9"/>
        <v>5</v>
      </c>
    </row>
    <row r="260" spans="1:8" ht="15" customHeight="1" x14ac:dyDescent="0.35">
      <c r="A260" s="21" t="s">
        <v>124</v>
      </c>
      <c r="B260" s="21" t="s">
        <v>133</v>
      </c>
      <c r="C260" s="21" t="s">
        <v>649</v>
      </c>
      <c r="D260" s="21" t="s">
        <v>323</v>
      </c>
      <c r="E260" s="22">
        <v>9</v>
      </c>
      <c r="F260" s="22">
        <v>2.25</v>
      </c>
      <c r="G260">
        <f t="shared" si="8"/>
        <v>2</v>
      </c>
      <c r="H260">
        <f t="shared" si="9"/>
        <v>2</v>
      </c>
    </row>
    <row r="261" spans="1:8" ht="15" customHeight="1" x14ac:dyDescent="0.35">
      <c r="A261" s="21" t="s">
        <v>755</v>
      </c>
      <c r="B261" s="21" t="s">
        <v>243</v>
      </c>
      <c r="C261" s="21" t="s">
        <v>649</v>
      </c>
      <c r="D261" s="21" t="s">
        <v>300</v>
      </c>
      <c r="E261" s="22">
        <v>4</v>
      </c>
      <c r="F261" s="22">
        <v>1</v>
      </c>
      <c r="G261">
        <f t="shared" si="8"/>
        <v>1</v>
      </c>
      <c r="H261">
        <f t="shared" si="9"/>
        <v>1</v>
      </c>
    </row>
    <row r="262" spans="1:8" ht="15" customHeight="1" x14ac:dyDescent="0.35">
      <c r="A262" s="21" t="s">
        <v>1546</v>
      </c>
      <c r="B262" s="21" t="s">
        <v>1545</v>
      </c>
      <c r="C262" s="21" t="s">
        <v>649</v>
      </c>
      <c r="D262" s="21" t="s">
        <v>301</v>
      </c>
      <c r="E262" s="22">
        <v>7</v>
      </c>
      <c r="F262" s="22">
        <v>1.75</v>
      </c>
      <c r="G262">
        <f t="shared" si="8"/>
        <v>1</v>
      </c>
      <c r="H262">
        <f t="shared" si="9"/>
        <v>1</v>
      </c>
    </row>
    <row r="263" spans="1:8" ht="15" customHeight="1" x14ac:dyDescent="0.35">
      <c r="A263" s="21" t="s">
        <v>823</v>
      </c>
      <c r="B263" s="21" t="s">
        <v>822</v>
      </c>
      <c r="C263" s="21" t="s">
        <v>1</v>
      </c>
      <c r="D263" s="21" t="s">
        <v>311</v>
      </c>
      <c r="E263" s="22">
        <v>4</v>
      </c>
      <c r="F263" s="22">
        <v>1</v>
      </c>
      <c r="G263">
        <f t="shared" si="8"/>
        <v>1</v>
      </c>
      <c r="H263">
        <f t="shared" si="9"/>
        <v>1</v>
      </c>
    </row>
    <row r="264" spans="1:8" ht="15" customHeight="1" x14ac:dyDescent="0.35">
      <c r="A264" s="21" t="s">
        <v>859</v>
      </c>
      <c r="B264" s="21" t="s">
        <v>858</v>
      </c>
      <c r="C264" s="21" t="s">
        <v>2</v>
      </c>
      <c r="D264" s="21" t="s">
        <v>310</v>
      </c>
      <c r="E264" s="22">
        <v>77</v>
      </c>
      <c r="F264" s="22">
        <v>19.25</v>
      </c>
      <c r="G264">
        <f t="shared" si="8"/>
        <v>19</v>
      </c>
      <c r="H264">
        <f t="shared" si="9"/>
        <v>19</v>
      </c>
    </row>
    <row r="265" spans="1:8" ht="15" customHeight="1" x14ac:dyDescent="0.35">
      <c r="A265" s="21" t="s">
        <v>1498</v>
      </c>
      <c r="B265" s="21" t="s">
        <v>130</v>
      </c>
      <c r="C265" s="21" t="s">
        <v>2</v>
      </c>
      <c r="D265" s="21" t="s">
        <v>305</v>
      </c>
      <c r="E265" s="22">
        <v>44</v>
      </c>
      <c r="F265" s="22">
        <v>11</v>
      </c>
      <c r="G265">
        <f t="shared" si="8"/>
        <v>11</v>
      </c>
      <c r="H265">
        <f t="shared" si="9"/>
        <v>11</v>
      </c>
    </row>
    <row r="266" spans="1:8" ht="15" customHeight="1" x14ac:dyDescent="0.35">
      <c r="A266" s="21" t="s">
        <v>1315</v>
      </c>
      <c r="B266" s="21" t="s">
        <v>523</v>
      </c>
      <c r="C266" s="21" t="s">
        <v>1</v>
      </c>
      <c r="D266" s="21" t="s">
        <v>302</v>
      </c>
      <c r="E266" s="22">
        <v>52</v>
      </c>
      <c r="F266" s="22">
        <v>13</v>
      </c>
      <c r="G266">
        <f t="shared" si="8"/>
        <v>13</v>
      </c>
      <c r="H266">
        <f t="shared" si="9"/>
        <v>13</v>
      </c>
    </row>
    <row r="267" spans="1:8" ht="15" customHeight="1" x14ac:dyDescent="0.35">
      <c r="A267" s="21" t="s">
        <v>716</v>
      </c>
      <c r="B267" s="21" t="s">
        <v>715</v>
      </c>
      <c r="C267" s="21" t="s">
        <v>1</v>
      </c>
      <c r="D267" s="21" t="s">
        <v>316</v>
      </c>
      <c r="E267" s="22">
        <v>28</v>
      </c>
      <c r="F267" s="22">
        <v>7</v>
      </c>
      <c r="G267">
        <f t="shared" si="8"/>
        <v>7</v>
      </c>
      <c r="H267">
        <f t="shared" si="9"/>
        <v>7</v>
      </c>
    </row>
    <row r="268" spans="1:8" ht="15" customHeight="1" x14ac:dyDescent="0.35">
      <c r="A268" s="21" t="s">
        <v>1750</v>
      </c>
      <c r="B268" s="21" t="s">
        <v>615</v>
      </c>
      <c r="C268" s="21" t="s">
        <v>3</v>
      </c>
      <c r="D268" s="21" t="s">
        <v>325</v>
      </c>
      <c r="E268" s="22">
        <v>25</v>
      </c>
      <c r="F268" s="22">
        <v>6.25</v>
      </c>
      <c r="G268">
        <f t="shared" si="8"/>
        <v>6</v>
      </c>
      <c r="H268">
        <f t="shared" si="9"/>
        <v>6</v>
      </c>
    </row>
    <row r="269" spans="1:8" ht="15" customHeight="1" x14ac:dyDescent="0.35">
      <c r="A269" s="21" t="s">
        <v>979</v>
      </c>
      <c r="B269" s="21" t="s">
        <v>243</v>
      </c>
      <c r="C269" s="21" t="s">
        <v>299</v>
      </c>
      <c r="D269" s="21" t="s">
        <v>305</v>
      </c>
      <c r="E269" s="22">
        <v>5</v>
      </c>
      <c r="F269" s="22">
        <v>1.25</v>
      </c>
      <c r="G269">
        <f t="shared" si="8"/>
        <v>1</v>
      </c>
      <c r="H269">
        <f t="shared" si="9"/>
        <v>1</v>
      </c>
    </row>
    <row r="270" spans="1:8" ht="15" customHeight="1" x14ac:dyDescent="0.35">
      <c r="A270" s="21" t="s">
        <v>1123</v>
      </c>
      <c r="B270" s="21" t="s">
        <v>659</v>
      </c>
      <c r="C270" s="21" t="s">
        <v>649</v>
      </c>
      <c r="D270" s="21" t="s">
        <v>312</v>
      </c>
      <c r="E270" s="22">
        <v>4</v>
      </c>
      <c r="F270" s="22">
        <v>1</v>
      </c>
      <c r="G270">
        <f t="shared" si="8"/>
        <v>1</v>
      </c>
      <c r="H270">
        <f t="shared" si="9"/>
        <v>1</v>
      </c>
    </row>
    <row r="271" spans="1:8" ht="15" customHeight="1" x14ac:dyDescent="0.35">
      <c r="A271" s="21" t="s">
        <v>991</v>
      </c>
      <c r="B271" s="21" t="s">
        <v>145</v>
      </c>
      <c r="C271" s="21" t="s">
        <v>3</v>
      </c>
      <c r="D271" s="21" t="s">
        <v>1523</v>
      </c>
      <c r="E271" s="22">
        <v>15</v>
      </c>
      <c r="F271" s="22">
        <v>3.75</v>
      </c>
      <c r="G271">
        <f t="shared" si="8"/>
        <v>3</v>
      </c>
      <c r="H271">
        <f t="shared" si="9"/>
        <v>3</v>
      </c>
    </row>
    <row r="272" spans="1:8" ht="15" customHeight="1" x14ac:dyDescent="0.35">
      <c r="A272" s="21" t="s">
        <v>369</v>
      </c>
      <c r="B272" s="21" t="s">
        <v>39</v>
      </c>
      <c r="C272" s="21" t="s">
        <v>2</v>
      </c>
      <c r="D272" s="21" t="s">
        <v>313</v>
      </c>
      <c r="E272" s="22">
        <v>10</v>
      </c>
      <c r="F272" s="22">
        <v>2.5</v>
      </c>
      <c r="G272">
        <f t="shared" si="8"/>
        <v>2</v>
      </c>
      <c r="H272">
        <f t="shared" si="9"/>
        <v>2</v>
      </c>
    </row>
    <row r="273" spans="1:8" ht="15" customHeight="1" x14ac:dyDescent="0.35">
      <c r="A273" s="21" t="s">
        <v>934</v>
      </c>
      <c r="B273" s="21" t="s">
        <v>152</v>
      </c>
      <c r="C273" s="21" t="s">
        <v>2</v>
      </c>
      <c r="D273" s="21" t="s">
        <v>308</v>
      </c>
      <c r="E273" s="22">
        <v>43</v>
      </c>
      <c r="F273" s="22">
        <v>10.75</v>
      </c>
      <c r="G273">
        <f t="shared" si="8"/>
        <v>10</v>
      </c>
      <c r="H273">
        <f t="shared" si="9"/>
        <v>10</v>
      </c>
    </row>
    <row r="274" spans="1:8" ht="15" customHeight="1" x14ac:dyDescent="0.35">
      <c r="A274" s="21" t="s">
        <v>968</v>
      </c>
      <c r="B274" s="21" t="s">
        <v>49</v>
      </c>
      <c r="C274" s="21" t="s">
        <v>649</v>
      </c>
      <c r="D274" s="21" t="s">
        <v>308</v>
      </c>
      <c r="E274" s="22">
        <v>28</v>
      </c>
      <c r="F274" s="22">
        <v>7</v>
      </c>
      <c r="G274">
        <f t="shared" si="8"/>
        <v>7</v>
      </c>
      <c r="H274">
        <f t="shared" si="9"/>
        <v>7</v>
      </c>
    </row>
    <row r="275" spans="1:8" ht="15" customHeight="1" x14ac:dyDescent="0.35">
      <c r="A275" s="21" t="s">
        <v>130</v>
      </c>
      <c r="B275" s="21" t="s">
        <v>1244</v>
      </c>
      <c r="C275" s="21" t="s">
        <v>649</v>
      </c>
      <c r="D275" s="21" t="s">
        <v>305</v>
      </c>
      <c r="E275" s="22">
        <v>16</v>
      </c>
      <c r="F275" s="22">
        <v>4</v>
      </c>
      <c r="G275">
        <f t="shared" si="8"/>
        <v>4</v>
      </c>
      <c r="H275">
        <f t="shared" si="9"/>
        <v>4</v>
      </c>
    </row>
    <row r="276" spans="1:8" ht="15" customHeight="1" x14ac:dyDescent="0.35">
      <c r="A276" s="21" t="s">
        <v>130</v>
      </c>
      <c r="B276" s="21" t="s">
        <v>33</v>
      </c>
      <c r="C276" s="21" t="s">
        <v>299</v>
      </c>
      <c r="D276" s="21" t="s">
        <v>319</v>
      </c>
      <c r="E276" s="22">
        <v>6</v>
      </c>
      <c r="F276" s="22">
        <v>1.5</v>
      </c>
      <c r="G276">
        <f t="shared" si="8"/>
        <v>1</v>
      </c>
      <c r="H276">
        <f t="shared" si="9"/>
        <v>1</v>
      </c>
    </row>
    <row r="277" spans="1:8" ht="15" customHeight="1" x14ac:dyDescent="0.35">
      <c r="A277" s="21" t="s">
        <v>538</v>
      </c>
      <c r="B277" s="21" t="s">
        <v>115</v>
      </c>
      <c r="C277" s="21" t="s">
        <v>649</v>
      </c>
      <c r="D277" s="21" t="s">
        <v>314</v>
      </c>
      <c r="E277" s="22">
        <v>4</v>
      </c>
      <c r="F277" s="22">
        <v>1</v>
      </c>
      <c r="G277">
        <f t="shared" si="8"/>
        <v>1</v>
      </c>
      <c r="H277">
        <f t="shared" si="9"/>
        <v>1</v>
      </c>
    </row>
    <row r="278" spans="1:8" ht="15" customHeight="1" x14ac:dyDescent="0.35">
      <c r="A278" s="21" t="s">
        <v>254</v>
      </c>
      <c r="B278" s="21" t="s">
        <v>98</v>
      </c>
      <c r="C278" s="21" t="s">
        <v>299</v>
      </c>
      <c r="D278" s="21" t="s">
        <v>306</v>
      </c>
      <c r="E278" s="22">
        <v>26</v>
      </c>
      <c r="F278" s="22">
        <v>6.5</v>
      </c>
      <c r="G278">
        <f t="shared" si="8"/>
        <v>6</v>
      </c>
      <c r="H278">
        <f t="shared" si="9"/>
        <v>6</v>
      </c>
    </row>
    <row r="279" spans="1:8" ht="15" customHeight="1" x14ac:dyDescent="0.35">
      <c r="A279" s="21" t="s">
        <v>957</v>
      </c>
      <c r="B279" s="21" t="s">
        <v>57</v>
      </c>
      <c r="C279" s="21" t="s">
        <v>299</v>
      </c>
      <c r="D279" s="21" t="s">
        <v>319</v>
      </c>
      <c r="E279" s="22">
        <v>46</v>
      </c>
      <c r="F279" s="22">
        <v>11.5</v>
      </c>
      <c r="G279">
        <f t="shared" si="8"/>
        <v>11</v>
      </c>
      <c r="H279">
        <f t="shared" si="9"/>
        <v>11</v>
      </c>
    </row>
    <row r="280" spans="1:8" ht="15" customHeight="1" x14ac:dyDescent="0.35">
      <c r="A280" s="21" t="s">
        <v>2043</v>
      </c>
      <c r="B280" s="21" t="s">
        <v>213</v>
      </c>
      <c r="C280" s="21" t="s">
        <v>324</v>
      </c>
      <c r="D280" s="21" t="s">
        <v>319</v>
      </c>
      <c r="E280" s="22">
        <v>4</v>
      </c>
      <c r="F280" s="22">
        <v>1</v>
      </c>
      <c r="G280">
        <f t="shared" si="8"/>
        <v>1</v>
      </c>
      <c r="H280">
        <f t="shared" si="9"/>
        <v>1</v>
      </c>
    </row>
    <row r="281" spans="1:8" ht="15" customHeight="1" x14ac:dyDescent="0.35">
      <c r="A281" s="21" t="s">
        <v>1849</v>
      </c>
      <c r="B281" s="21" t="s">
        <v>63</v>
      </c>
      <c r="C281" s="21" t="s">
        <v>299</v>
      </c>
      <c r="D281" s="21" t="s">
        <v>308</v>
      </c>
      <c r="E281" s="22">
        <v>22</v>
      </c>
      <c r="F281" s="22">
        <v>5.5</v>
      </c>
      <c r="G281">
        <f t="shared" si="8"/>
        <v>5</v>
      </c>
      <c r="H281">
        <f t="shared" si="9"/>
        <v>5</v>
      </c>
    </row>
    <row r="282" spans="1:8" ht="15" customHeight="1" x14ac:dyDescent="0.35">
      <c r="A282" s="21" t="s">
        <v>256</v>
      </c>
      <c r="B282" s="21" t="s">
        <v>1540</v>
      </c>
      <c r="C282" s="21" t="s">
        <v>2</v>
      </c>
      <c r="D282" s="21" t="s">
        <v>307</v>
      </c>
      <c r="E282" s="22">
        <v>8</v>
      </c>
      <c r="F282" s="22">
        <v>2</v>
      </c>
      <c r="G282">
        <f t="shared" si="8"/>
        <v>2</v>
      </c>
      <c r="H282">
        <f t="shared" si="9"/>
        <v>2</v>
      </c>
    </row>
    <row r="283" spans="1:8" ht="15" customHeight="1" x14ac:dyDescent="0.35">
      <c r="A283" s="21" t="s">
        <v>157</v>
      </c>
      <c r="B283" s="21" t="s">
        <v>656</v>
      </c>
      <c r="C283" s="21" t="s">
        <v>649</v>
      </c>
      <c r="D283" s="21" t="s">
        <v>298</v>
      </c>
      <c r="E283" s="22">
        <v>7</v>
      </c>
      <c r="F283" s="22">
        <v>1.75</v>
      </c>
      <c r="G283">
        <f t="shared" si="8"/>
        <v>1</v>
      </c>
      <c r="H283">
        <f t="shared" si="9"/>
        <v>1</v>
      </c>
    </row>
    <row r="284" spans="1:8" ht="15" customHeight="1" x14ac:dyDescent="0.35">
      <c r="A284" s="21" t="s">
        <v>134</v>
      </c>
      <c r="B284" s="21" t="s">
        <v>390</v>
      </c>
      <c r="C284" s="21" t="s">
        <v>649</v>
      </c>
      <c r="D284" s="21" t="s">
        <v>313</v>
      </c>
      <c r="E284" s="22">
        <v>7</v>
      </c>
      <c r="F284" s="22">
        <v>1.75</v>
      </c>
      <c r="G284">
        <f t="shared" si="8"/>
        <v>1</v>
      </c>
      <c r="H284">
        <f t="shared" si="9"/>
        <v>1</v>
      </c>
    </row>
    <row r="285" spans="1:8" ht="15" customHeight="1" x14ac:dyDescent="0.35">
      <c r="A285" s="21" t="s">
        <v>134</v>
      </c>
      <c r="B285" s="21" t="s">
        <v>85</v>
      </c>
      <c r="C285" s="21" t="s">
        <v>649</v>
      </c>
      <c r="D285" s="21" t="s">
        <v>363</v>
      </c>
      <c r="E285" s="22">
        <v>4</v>
      </c>
      <c r="F285" s="22">
        <v>1</v>
      </c>
      <c r="G285">
        <f t="shared" si="8"/>
        <v>1</v>
      </c>
      <c r="H285">
        <f t="shared" si="9"/>
        <v>1</v>
      </c>
    </row>
    <row r="286" spans="1:8" ht="15" customHeight="1" x14ac:dyDescent="0.35">
      <c r="A286" s="21" t="s">
        <v>1850</v>
      </c>
      <c r="B286" s="21" t="s">
        <v>1439</v>
      </c>
      <c r="C286" s="21" t="s">
        <v>649</v>
      </c>
      <c r="D286" s="21" t="s">
        <v>300</v>
      </c>
      <c r="E286" s="22">
        <v>15</v>
      </c>
      <c r="F286" s="22">
        <v>3.75</v>
      </c>
      <c r="G286">
        <f t="shared" si="8"/>
        <v>3</v>
      </c>
      <c r="H286">
        <f t="shared" si="9"/>
        <v>3</v>
      </c>
    </row>
    <row r="287" spans="1:8" ht="15" customHeight="1" x14ac:dyDescent="0.35">
      <c r="A287" s="21" t="s">
        <v>138</v>
      </c>
      <c r="B287" s="21" t="s">
        <v>1419</v>
      </c>
      <c r="C287" s="21" t="s">
        <v>649</v>
      </c>
      <c r="D287" s="21" t="s">
        <v>309</v>
      </c>
      <c r="E287" s="22">
        <v>17</v>
      </c>
      <c r="F287" s="22">
        <v>4.25</v>
      </c>
      <c r="G287">
        <f t="shared" si="8"/>
        <v>4</v>
      </c>
      <c r="H287">
        <f t="shared" si="9"/>
        <v>4</v>
      </c>
    </row>
    <row r="288" spans="1:8" ht="15" customHeight="1" x14ac:dyDescent="0.35">
      <c r="A288" s="21" t="s">
        <v>138</v>
      </c>
      <c r="B288" s="21" t="s">
        <v>182</v>
      </c>
      <c r="C288" s="21" t="s">
        <v>649</v>
      </c>
      <c r="D288" s="21" t="s">
        <v>318</v>
      </c>
      <c r="E288" s="22">
        <v>10</v>
      </c>
      <c r="F288" s="22">
        <v>2.5</v>
      </c>
      <c r="G288">
        <f t="shared" si="8"/>
        <v>2</v>
      </c>
      <c r="H288">
        <f t="shared" si="9"/>
        <v>2</v>
      </c>
    </row>
    <row r="289" spans="1:8" ht="15" customHeight="1" x14ac:dyDescent="0.35">
      <c r="A289" s="21" t="s">
        <v>586</v>
      </c>
      <c r="B289" s="21" t="s">
        <v>80</v>
      </c>
      <c r="C289" s="21" t="s">
        <v>649</v>
      </c>
      <c r="D289" s="21" t="s">
        <v>315</v>
      </c>
      <c r="E289" s="22">
        <v>143</v>
      </c>
      <c r="F289" s="22">
        <v>35.75</v>
      </c>
      <c r="G289">
        <f t="shared" si="8"/>
        <v>35</v>
      </c>
      <c r="H289">
        <f t="shared" si="9"/>
        <v>35</v>
      </c>
    </row>
    <row r="290" spans="1:8" ht="15" customHeight="1" x14ac:dyDescent="0.35">
      <c r="A290" s="21" t="s">
        <v>1291</v>
      </c>
      <c r="B290" s="21" t="s">
        <v>1290</v>
      </c>
      <c r="C290" s="21" t="s">
        <v>1</v>
      </c>
      <c r="D290" s="21" t="s">
        <v>300</v>
      </c>
      <c r="E290" s="22">
        <v>17</v>
      </c>
      <c r="F290" s="22">
        <v>4.25</v>
      </c>
      <c r="G290">
        <f t="shared" si="8"/>
        <v>4</v>
      </c>
      <c r="H290">
        <f t="shared" si="9"/>
        <v>4</v>
      </c>
    </row>
    <row r="291" spans="1:8" ht="15" customHeight="1" x14ac:dyDescent="0.35">
      <c r="A291" s="21" t="s">
        <v>1418</v>
      </c>
      <c r="B291" s="21" t="s">
        <v>118</v>
      </c>
      <c r="C291" s="21" t="s">
        <v>649</v>
      </c>
      <c r="D291" s="21" t="s">
        <v>309</v>
      </c>
      <c r="E291" s="22">
        <v>4</v>
      </c>
      <c r="F291" s="22">
        <v>1</v>
      </c>
      <c r="G291">
        <f t="shared" si="8"/>
        <v>1</v>
      </c>
      <c r="H291">
        <f t="shared" si="9"/>
        <v>1</v>
      </c>
    </row>
    <row r="292" spans="1:8" ht="15" customHeight="1" x14ac:dyDescent="0.35">
      <c r="A292" s="21" t="s">
        <v>975</v>
      </c>
      <c r="B292" s="21" t="s">
        <v>42</v>
      </c>
      <c r="C292" s="21" t="s">
        <v>3</v>
      </c>
      <c r="D292" s="21" t="s">
        <v>306</v>
      </c>
      <c r="E292" s="22">
        <v>38</v>
      </c>
      <c r="F292" s="22">
        <v>9.5</v>
      </c>
      <c r="G292">
        <f t="shared" si="8"/>
        <v>9</v>
      </c>
      <c r="H292">
        <f t="shared" si="9"/>
        <v>9</v>
      </c>
    </row>
    <row r="293" spans="1:8" ht="15" customHeight="1" x14ac:dyDescent="0.35">
      <c r="A293" s="21" t="s">
        <v>975</v>
      </c>
      <c r="B293" s="21" t="s">
        <v>455</v>
      </c>
      <c r="C293" s="21" t="s">
        <v>3</v>
      </c>
      <c r="D293" s="21" t="s">
        <v>309</v>
      </c>
      <c r="E293" s="22">
        <v>11</v>
      </c>
      <c r="F293" s="22">
        <v>2.75</v>
      </c>
      <c r="G293">
        <f t="shared" si="8"/>
        <v>2</v>
      </c>
      <c r="H293">
        <f t="shared" si="9"/>
        <v>2</v>
      </c>
    </row>
    <row r="294" spans="1:8" ht="15" customHeight="1" x14ac:dyDescent="0.35">
      <c r="A294" s="21" t="s">
        <v>1871</v>
      </c>
      <c r="B294" s="21" t="s">
        <v>656</v>
      </c>
      <c r="C294" s="21" t="s">
        <v>2</v>
      </c>
      <c r="D294" s="21" t="s">
        <v>308</v>
      </c>
      <c r="E294" s="22">
        <v>4</v>
      </c>
      <c r="F294" s="22">
        <v>1</v>
      </c>
      <c r="G294">
        <f t="shared" si="8"/>
        <v>1</v>
      </c>
      <c r="H294">
        <f t="shared" si="9"/>
        <v>1</v>
      </c>
    </row>
    <row r="295" spans="1:8" ht="15" customHeight="1" x14ac:dyDescent="0.35">
      <c r="A295" s="21" t="s">
        <v>1853</v>
      </c>
      <c r="B295" s="21" t="s">
        <v>49</v>
      </c>
      <c r="C295" s="21" t="s">
        <v>3</v>
      </c>
      <c r="D295" s="21" t="s">
        <v>300</v>
      </c>
      <c r="E295" s="22">
        <v>19</v>
      </c>
      <c r="F295" s="22">
        <v>4.75</v>
      </c>
      <c r="G295">
        <f t="shared" si="8"/>
        <v>4</v>
      </c>
      <c r="H295">
        <f t="shared" si="9"/>
        <v>4</v>
      </c>
    </row>
    <row r="296" spans="1:8" ht="15" customHeight="1" x14ac:dyDescent="0.35">
      <c r="A296" s="21" t="s">
        <v>1846</v>
      </c>
      <c r="B296" s="21" t="s">
        <v>292</v>
      </c>
      <c r="C296" s="21" t="s">
        <v>649</v>
      </c>
      <c r="D296" s="21" t="s">
        <v>318</v>
      </c>
      <c r="E296" s="22">
        <v>17</v>
      </c>
      <c r="F296" s="22">
        <v>4.25</v>
      </c>
      <c r="G296">
        <f t="shared" si="8"/>
        <v>4</v>
      </c>
      <c r="H296">
        <f t="shared" si="9"/>
        <v>4</v>
      </c>
    </row>
    <row r="297" spans="1:8" ht="15" customHeight="1" x14ac:dyDescent="0.35">
      <c r="A297" s="21" t="s">
        <v>1734</v>
      </c>
      <c r="B297" s="21" t="s">
        <v>200</v>
      </c>
      <c r="C297" s="21" t="s">
        <v>2</v>
      </c>
      <c r="D297" s="21" t="s">
        <v>319</v>
      </c>
      <c r="E297" s="22">
        <v>48</v>
      </c>
      <c r="F297" s="22">
        <v>12</v>
      </c>
      <c r="G297">
        <f t="shared" si="8"/>
        <v>12</v>
      </c>
      <c r="H297">
        <f t="shared" si="9"/>
        <v>12</v>
      </c>
    </row>
    <row r="298" spans="1:8" ht="15" customHeight="1" x14ac:dyDescent="0.35">
      <c r="A298" s="21" t="s">
        <v>910</v>
      </c>
      <c r="B298" s="21" t="s">
        <v>602</v>
      </c>
      <c r="C298" s="21" t="s">
        <v>299</v>
      </c>
      <c r="D298" s="21" t="s">
        <v>293</v>
      </c>
      <c r="E298" s="22">
        <v>6</v>
      </c>
      <c r="F298" s="22">
        <v>1.5</v>
      </c>
      <c r="G298">
        <f t="shared" si="8"/>
        <v>1</v>
      </c>
      <c r="H298">
        <f t="shared" si="9"/>
        <v>1</v>
      </c>
    </row>
    <row r="299" spans="1:8" ht="15" customHeight="1" x14ac:dyDescent="0.35">
      <c r="A299" s="21" t="s">
        <v>1581</v>
      </c>
      <c r="B299" s="21" t="s">
        <v>1580</v>
      </c>
      <c r="C299" s="21" t="s">
        <v>649</v>
      </c>
      <c r="D299" s="21" t="s">
        <v>320</v>
      </c>
      <c r="E299" s="22">
        <v>5</v>
      </c>
      <c r="F299" s="22">
        <v>1.25</v>
      </c>
      <c r="G299">
        <f t="shared" si="8"/>
        <v>1</v>
      </c>
      <c r="H299">
        <f t="shared" si="9"/>
        <v>1</v>
      </c>
    </row>
    <row r="300" spans="1:8" ht="15" customHeight="1" x14ac:dyDescent="0.35">
      <c r="A300" s="21" t="s">
        <v>1392</v>
      </c>
      <c r="B300" s="21" t="s">
        <v>1391</v>
      </c>
      <c r="C300" s="21" t="s">
        <v>2</v>
      </c>
      <c r="D300" s="21" t="s">
        <v>309</v>
      </c>
      <c r="E300" s="22">
        <v>48</v>
      </c>
      <c r="F300" s="22">
        <v>12</v>
      </c>
      <c r="G300">
        <f t="shared" si="8"/>
        <v>12</v>
      </c>
      <c r="H300">
        <f t="shared" si="9"/>
        <v>12</v>
      </c>
    </row>
    <row r="301" spans="1:8" ht="15" customHeight="1" x14ac:dyDescent="0.35">
      <c r="A301" s="21" t="s">
        <v>894</v>
      </c>
      <c r="B301" s="21" t="s">
        <v>893</v>
      </c>
      <c r="C301" s="21" t="s">
        <v>649</v>
      </c>
      <c r="D301" s="21" t="s">
        <v>323</v>
      </c>
      <c r="E301" s="22">
        <v>10</v>
      </c>
      <c r="F301" s="22">
        <v>2.5</v>
      </c>
      <c r="G301">
        <f t="shared" si="8"/>
        <v>2</v>
      </c>
      <c r="H301">
        <f t="shared" si="9"/>
        <v>2</v>
      </c>
    </row>
    <row r="302" spans="1:8" ht="15" customHeight="1" x14ac:dyDescent="0.35">
      <c r="A302" s="21" t="s">
        <v>136</v>
      </c>
      <c r="B302" s="21" t="s">
        <v>393</v>
      </c>
      <c r="C302" s="21" t="s">
        <v>299</v>
      </c>
      <c r="D302" s="21" t="s">
        <v>310</v>
      </c>
      <c r="E302" s="22">
        <v>32</v>
      </c>
      <c r="F302" s="22">
        <v>8</v>
      </c>
      <c r="G302">
        <f t="shared" si="8"/>
        <v>8</v>
      </c>
      <c r="H302">
        <f t="shared" si="9"/>
        <v>8</v>
      </c>
    </row>
    <row r="303" spans="1:8" ht="15" customHeight="1" x14ac:dyDescent="0.35">
      <c r="A303" s="21" t="s">
        <v>141</v>
      </c>
      <c r="B303" s="21" t="s">
        <v>1091</v>
      </c>
      <c r="C303" s="21" t="s">
        <v>3</v>
      </c>
      <c r="D303" s="21" t="s">
        <v>317</v>
      </c>
      <c r="E303" s="22">
        <v>15</v>
      </c>
      <c r="F303" s="22">
        <v>3.75</v>
      </c>
      <c r="G303">
        <f t="shared" si="8"/>
        <v>3</v>
      </c>
      <c r="H303">
        <f t="shared" si="9"/>
        <v>3</v>
      </c>
    </row>
    <row r="304" spans="1:8" ht="15" customHeight="1" x14ac:dyDescent="0.35">
      <c r="A304" s="21" t="s">
        <v>571</v>
      </c>
      <c r="B304" s="21" t="s">
        <v>283</v>
      </c>
      <c r="C304" s="21" t="s">
        <v>649</v>
      </c>
      <c r="D304" s="21" t="s">
        <v>317</v>
      </c>
      <c r="E304" s="22">
        <v>20</v>
      </c>
      <c r="F304" s="22">
        <v>5</v>
      </c>
      <c r="G304">
        <f t="shared" si="8"/>
        <v>5</v>
      </c>
      <c r="H304">
        <f t="shared" si="9"/>
        <v>5</v>
      </c>
    </row>
    <row r="305" spans="1:8" ht="15" customHeight="1" x14ac:dyDescent="0.35">
      <c r="A305" s="21" t="s">
        <v>1872</v>
      </c>
      <c r="B305" s="21" t="s">
        <v>63</v>
      </c>
      <c r="C305" s="21" t="s">
        <v>1</v>
      </c>
      <c r="D305" s="21" t="s">
        <v>318</v>
      </c>
      <c r="E305" s="22">
        <v>4</v>
      </c>
      <c r="F305" s="22">
        <v>1</v>
      </c>
      <c r="G305">
        <f t="shared" si="8"/>
        <v>1</v>
      </c>
      <c r="H305">
        <f t="shared" si="9"/>
        <v>1</v>
      </c>
    </row>
    <row r="306" spans="1:8" ht="15" customHeight="1" x14ac:dyDescent="0.35">
      <c r="A306" s="21" t="s">
        <v>943</v>
      </c>
      <c r="B306" s="21" t="s">
        <v>955</v>
      </c>
      <c r="C306" s="21" t="s">
        <v>326</v>
      </c>
      <c r="D306" s="21" t="s">
        <v>320</v>
      </c>
      <c r="E306" s="22">
        <v>29</v>
      </c>
      <c r="F306" s="22">
        <v>7.25</v>
      </c>
      <c r="G306">
        <f t="shared" si="8"/>
        <v>7</v>
      </c>
      <c r="H306">
        <f t="shared" si="9"/>
        <v>7</v>
      </c>
    </row>
    <row r="307" spans="1:8" ht="15" customHeight="1" x14ac:dyDescent="0.35">
      <c r="A307" s="21" t="s">
        <v>943</v>
      </c>
      <c r="B307" s="21" t="s">
        <v>1703</v>
      </c>
      <c r="C307" s="21" t="s">
        <v>2</v>
      </c>
      <c r="D307" s="21" t="s">
        <v>311</v>
      </c>
      <c r="E307" s="22">
        <v>14</v>
      </c>
      <c r="F307" s="22">
        <v>3.5</v>
      </c>
      <c r="G307">
        <f t="shared" si="8"/>
        <v>3</v>
      </c>
      <c r="H307">
        <f t="shared" si="9"/>
        <v>3</v>
      </c>
    </row>
    <row r="308" spans="1:8" ht="15" customHeight="1" x14ac:dyDescent="0.35">
      <c r="A308" s="21" t="s">
        <v>691</v>
      </c>
      <c r="B308" s="21" t="s">
        <v>690</v>
      </c>
      <c r="C308" s="21" t="s">
        <v>3</v>
      </c>
      <c r="D308" s="21" t="s">
        <v>304</v>
      </c>
      <c r="E308" s="22">
        <v>22</v>
      </c>
      <c r="F308" s="22">
        <v>5.5</v>
      </c>
      <c r="G308">
        <f t="shared" si="8"/>
        <v>5</v>
      </c>
      <c r="H308">
        <f t="shared" si="9"/>
        <v>5</v>
      </c>
    </row>
    <row r="309" spans="1:8" ht="15" customHeight="1" x14ac:dyDescent="0.35">
      <c r="A309" s="21" t="s">
        <v>959</v>
      </c>
      <c r="B309" s="21" t="s">
        <v>958</v>
      </c>
      <c r="C309" s="21" t="s">
        <v>299</v>
      </c>
      <c r="D309" s="21" t="s">
        <v>307</v>
      </c>
      <c r="E309" s="22">
        <v>61</v>
      </c>
      <c r="F309" s="22">
        <v>15.25</v>
      </c>
      <c r="G309">
        <f t="shared" si="8"/>
        <v>15</v>
      </c>
      <c r="H309">
        <f t="shared" si="9"/>
        <v>15</v>
      </c>
    </row>
    <row r="310" spans="1:8" ht="15" customHeight="1" x14ac:dyDescent="0.35">
      <c r="A310" s="21" t="s">
        <v>1403</v>
      </c>
      <c r="B310" s="21" t="s">
        <v>1402</v>
      </c>
      <c r="C310" s="21" t="s">
        <v>649</v>
      </c>
      <c r="D310" s="21" t="s">
        <v>305</v>
      </c>
      <c r="E310" s="22">
        <v>11</v>
      </c>
      <c r="F310" s="22">
        <v>2.75</v>
      </c>
      <c r="G310">
        <f t="shared" si="8"/>
        <v>2</v>
      </c>
      <c r="H310">
        <f t="shared" si="9"/>
        <v>2</v>
      </c>
    </row>
    <row r="311" spans="1:8" ht="15" customHeight="1" x14ac:dyDescent="0.35">
      <c r="A311" s="21" t="s">
        <v>684</v>
      </c>
      <c r="B311" s="21" t="s">
        <v>162</v>
      </c>
      <c r="C311" s="21" t="s">
        <v>299</v>
      </c>
      <c r="D311" s="21" t="s">
        <v>298</v>
      </c>
      <c r="E311" s="22">
        <v>8</v>
      </c>
      <c r="F311" s="22">
        <v>2</v>
      </c>
      <c r="G311">
        <f t="shared" si="8"/>
        <v>2</v>
      </c>
      <c r="H311">
        <f t="shared" si="9"/>
        <v>2</v>
      </c>
    </row>
    <row r="312" spans="1:8" ht="15" customHeight="1" x14ac:dyDescent="0.35">
      <c r="A312" s="21" t="s">
        <v>1690</v>
      </c>
      <c r="B312" s="21" t="s">
        <v>332</v>
      </c>
      <c r="C312" s="21" t="s">
        <v>2</v>
      </c>
      <c r="D312" s="21" t="s">
        <v>295</v>
      </c>
      <c r="E312" s="22">
        <v>9</v>
      </c>
      <c r="F312" s="22">
        <v>2.25</v>
      </c>
      <c r="G312">
        <f t="shared" si="8"/>
        <v>2</v>
      </c>
      <c r="H312">
        <f t="shared" si="9"/>
        <v>2</v>
      </c>
    </row>
    <row r="313" spans="1:8" ht="15" customHeight="1" x14ac:dyDescent="0.35">
      <c r="A313" s="21" t="s">
        <v>1136</v>
      </c>
      <c r="B313" s="21" t="s">
        <v>57</v>
      </c>
      <c r="C313" s="21" t="s">
        <v>649</v>
      </c>
      <c r="D313" s="21" t="s">
        <v>319</v>
      </c>
      <c r="E313" s="22">
        <v>9</v>
      </c>
      <c r="F313" s="22">
        <v>2.25</v>
      </c>
      <c r="G313">
        <f t="shared" si="8"/>
        <v>2</v>
      </c>
      <c r="H313">
        <f t="shared" si="9"/>
        <v>2</v>
      </c>
    </row>
    <row r="314" spans="1:8" ht="15" customHeight="1" x14ac:dyDescent="0.35">
      <c r="A314" s="21" t="s">
        <v>1813</v>
      </c>
      <c r="B314" s="21" t="s">
        <v>99</v>
      </c>
      <c r="C314" s="21" t="s">
        <v>1</v>
      </c>
      <c r="D314" s="21" t="s">
        <v>1523</v>
      </c>
      <c r="E314" s="22">
        <v>79</v>
      </c>
      <c r="F314" s="22">
        <v>19.75</v>
      </c>
      <c r="G314">
        <f t="shared" si="8"/>
        <v>19</v>
      </c>
      <c r="H314">
        <f t="shared" si="9"/>
        <v>19</v>
      </c>
    </row>
    <row r="315" spans="1:8" ht="15" customHeight="1" x14ac:dyDescent="0.35">
      <c r="A315" s="21" t="s">
        <v>1116</v>
      </c>
      <c r="B315" s="21" t="s">
        <v>401</v>
      </c>
      <c r="C315" s="21" t="s">
        <v>649</v>
      </c>
      <c r="D315" s="21" t="s">
        <v>318</v>
      </c>
      <c r="E315" s="22">
        <v>85</v>
      </c>
      <c r="F315" s="22">
        <v>21.25</v>
      </c>
      <c r="G315">
        <f t="shared" si="8"/>
        <v>21</v>
      </c>
      <c r="H315">
        <f t="shared" si="9"/>
        <v>21</v>
      </c>
    </row>
    <row r="316" spans="1:8" ht="15" customHeight="1" x14ac:dyDescent="0.35">
      <c r="A316" s="21" t="s">
        <v>1139</v>
      </c>
      <c r="B316" s="21" t="s">
        <v>1035</v>
      </c>
      <c r="C316" s="21" t="s">
        <v>299</v>
      </c>
      <c r="D316" s="21" t="s">
        <v>1523</v>
      </c>
      <c r="E316" s="22">
        <v>65</v>
      </c>
      <c r="F316" s="22">
        <v>16.25</v>
      </c>
      <c r="G316">
        <f t="shared" si="8"/>
        <v>16</v>
      </c>
      <c r="H316">
        <f t="shared" si="9"/>
        <v>16</v>
      </c>
    </row>
    <row r="317" spans="1:8" ht="15" customHeight="1" x14ac:dyDescent="0.35">
      <c r="A317" s="21" t="s">
        <v>1386</v>
      </c>
      <c r="B317" s="21" t="s">
        <v>901</v>
      </c>
      <c r="C317" s="21" t="s">
        <v>649</v>
      </c>
      <c r="D317" s="21" t="s">
        <v>306</v>
      </c>
      <c r="E317" s="22">
        <v>68</v>
      </c>
      <c r="F317" s="22">
        <v>17</v>
      </c>
      <c r="G317">
        <f t="shared" si="8"/>
        <v>17</v>
      </c>
      <c r="H317">
        <f t="shared" si="9"/>
        <v>17</v>
      </c>
    </row>
    <row r="318" spans="1:8" ht="15" customHeight="1" x14ac:dyDescent="0.35">
      <c r="A318" s="21" t="s">
        <v>843</v>
      </c>
      <c r="B318" s="21" t="s">
        <v>77</v>
      </c>
      <c r="C318" s="21" t="s">
        <v>649</v>
      </c>
      <c r="D318" s="21" t="s">
        <v>319</v>
      </c>
      <c r="E318" s="22">
        <v>42</v>
      </c>
      <c r="F318" s="22">
        <v>10.5</v>
      </c>
      <c r="G318">
        <f t="shared" si="8"/>
        <v>10</v>
      </c>
      <c r="H318">
        <f t="shared" si="9"/>
        <v>10</v>
      </c>
    </row>
    <row r="319" spans="1:8" ht="15" customHeight="1" x14ac:dyDescent="0.35">
      <c r="A319" s="21" t="s">
        <v>713</v>
      </c>
      <c r="B319" s="21" t="s">
        <v>68</v>
      </c>
      <c r="C319" s="21" t="s">
        <v>649</v>
      </c>
      <c r="D319" s="21" t="s">
        <v>313</v>
      </c>
      <c r="E319" s="22">
        <v>52</v>
      </c>
      <c r="F319" s="22">
        <v>13</v>
      </c>
      <c r="G319">
        <f t="shared" si="8"/>
        <v>13</v>
      </c>
      <c r="H319">
        <f t="shared" si="9"/>
        <v>13</v>
      </c>
    </row>
    <row r="320" spans="1:8" ht="15" customHeight="1" x14ac:dyDescent="0.35">
      <c r="A320" s="21" t="s">
        <v>1297</v>
      </c>
      <c r="B320" s="21" t="s">
        <v>262</v>
      </c>
      <c r="C320" s="21" t="s">
        <v>3</v>
      </c>
      <c r="D320" s="21" t="s">
        <v>297</v>
      </c>
      <c r="E320" s="22">
        <v>22</v>
      </c>
      <c r="F320" s="22">
        <v>5.5</v>
      </c>
      <c r="G320">
        <f t="shared" si="8"/>
        <v>5</v>
      </c>
      <c r="H320">
        <f t="shared" si="9"/>
        <v>5</v>
      </c>
    </row>
    <row r="321" spans="1:8" ht="15" customHeight="1" x14ac:dyDescent="0.35">
      <c r="A321" s="21" t="s">
        <v>146</v>
      </c>
      <c r="B321" s="21" t="s">
        <v>1601</v>
      </c>
      <c r="C321" s="21" t="s">
        <v>649</v>
      </c>
      <c r="D321" s="21" t="s">
        <v>295</v>
      </c>
      <c r="E321" s="22">
        <v>65</v>
      </c>
      <c r="F321" s="22">
        <v>16.25</v>
      </c>
      <c r="G321">
        <f t="shared" si="8"/>
        <v>16</v>
      </c>
      <c r="H321">
        <f t="shared" si="9"/>
        <v>16</v>
      </c>
    </row>
    <row r="322" spans="1:8" ht="15" customHeight="1" x14ac:dyDescent="0.35">
      <c r="A322" s="21" t="s">
        <v>146</v>
      </c>
      <c r="B322" s="21" t="s">
        <v>71</v>
      </c>
      <c r="C322" s="21" t="s">
        <v>2</v>
      </c>
      <c r="D322" s="21" t="s">
        <v>319</v>
      </c>
      <c r="E322" s="22">
        <v>44</v>
      </c>
      <c r="F322" s="22">
        <v>11</v>
      </c>
      <c r="G322">
        <f t="shared" ref="G322:G385" si="10">ROUNDDOWN(F322,0)</f>
        <v>11</v>
      </c>
      <c r="H322">
        <f t="shared" ref="H322:H385" si="11">IF(G322&lt;1,1,G322)</f>
        <v>11</v>
      </c>
    </row>
    <row r="323" spans="1:8" ht="15" customHeight="1" x14ac:dyDescent="0.35">
      <c r="A323" s="21" t="s">
        <v>146</v>
      </c>
      <c r="B323" s="21" t="s">
        <v>1124</v>
      </c>
      <c r="C323" s="21" t="s">
        <v>299</v>
      </c>
      <c r="D323" s="21" t="s">
        <v>323</v>
      </c>
      <c r="E323" s="22">
        <v>10</v>
      </c>
      <c r="F323" s="22">
        <v>2.5</v>
      </c>
      <c r="G323">
        <f t="shared" si="10"/>
        <v>2</v>
      </c>
      <c r="H323">
        <f t="shared" si="11"/>
        <v>2</v>
      </c>
    </row>
    <row r="324" spans="1:8" ht="15" customHeight="1" x14ac:dyDescent="0.35">
      <c r="A324" s="21" t="s">
        <v>370</v>
      </c>
      <c r="B324" s="21" t="s">
        <v>387</v>
      </c>
      <c r="C324" s="21" t="s">
        <v>2</v>
      </c>
      <c r="D324" s="21" t="s">
        <v>315</v>
      </c>
      <c r="E324" s="22">
        <v>4</v>
      </c>
      <c r="F324" s="22">
        <v>1</v>
      </c>
      <c r="G324">
        <f t="shared" si="10"/>
        <v>1</v>
      </c>
      <c r="H324">
        <f t="shared" si="11"/>
        <v>1</v>
      </c>
    </row>
    <row r="325" spans="1:8" ht="15" customHeight="1" x14ac:dyDescent="0.35">
      <c r="A325" s="21" t="s">
        <v>417</v>
      </c>
      <c r="B325" s="21" t="s">
        <v>29</v>
      </c>
      <c r="C325" s="21" t="s">
        <v>649</v>
      </c>
      <c r="D325" s="21" t="s">
        <v>317</v>
      </c>
      <c r="E325" s="22">
        <v>7</v>
      </c>
      <c r="F325" s="22">
        <v>1.75</v>
      </c>
      <c r="G325">
        <f t="shared" si="10"/>
        <v>1</v>
      </c>
      <c r="H325">
        <f t="shared" si="11"/>
        <v>1</v>
      </c>
    </row>
    <row r="326" spans="1:8" ht="15" customHeight="1" x14ac:dyDescent="0.35">
      <c r="A326" s="21" t="s">
        <v>417</v>
      </c>
      <c r="B326" s="21" t="s">
        <v>358</v>
      </c>
      <c r="C326" s="21" t="s">
        <v>299</v>
      </c>
      <c r="D326" s="21" t="s">
        <v>320</v>
      </c>
      <c r="E326" s="22">
        <v>4</v>
      </c>
      <c r="F326" s="22">
        <v>1</v>
      </c>
      <c r="G326">
        <f t="shared" si="10"/>
        <v>1</v>
      </c>
      <c r="H326">
        <f t="shared" si="11"/>
        <v>1</v>
      </c>
    </row>
    <row r="327" spans="1:8" ht="15" customHeight="1" x14ac:dyDescent="0.35">
      <c r="A327" s="21" t="s">
        <v>147</v>
      </c>
      <c r="B327" s="21" t="s">
        <v>721</v>
      </c>
      <c r="C327" s="21" t="s">
        <v>3</v>
      </c>
      <c r="D327" s="21" t="s">
        <v>319</v>
      </c>
      <c r="E327" s="22">
        <v>46</v>
      </c>
      <c r="F327" s="22">
        <v>11.5</v>
      </c>
      <c r="G327">
        <f t="shared" si="10"/>
        <v>11</v>
      </c>
      <c r="H327">
        <f t="shared" si="11"/>
        <v>11</v>
      </c>
    </row>
    <row r="328" spans="1:8" ht="15" customHeight="1" x14ac:dyDescent="0.35">
      <c r="A328" s="21" t="s">
        <v>1839</v>
      </c>
      <c r="B328" s="21" t="s">
        <v>1838</v>
      </c>
      <c r="C328" s="21" t="s">
        <v>649</v>
      </c>
      <c r="D328" s="21" t="s">
        <v>325</v>
      </c>
      <c r="E328" s="22">
        <v>47</v>
      </c>
      <c r="F328" s="22">
        <v>11.75</v>
      </c>
      <c r="G328">
        <f t="shared" si="10"/>
        <v>11</v>
      </c>
      <c r="H328">
        <f t="shared" si="11"/>
        <v>11</v>
      </c>
    </row>
    <row r="329" spans="1:8" ht="15" customHeight="1" x14ac:dyDescent="0.35">
      <c r="A329" s="21" t="s">
        <v>459</v>
      </c>
      <c r="B329" s="21" t="s">
        <v>69</v>
      </c>
      <c r="C329" s="21" t="s">
        <v>326</v>
      </c>
      <c r="D329" s="21" t="s">
        <v>314</v>
      </c>
      <c r="E329" s="22">
        <v>100</v>
      </c>
      <c r="F329" s="22">
        <v>25</v>
      </c>
      <c r="G329">
        <f t="shared" si="10"/>
        <v>25</v>
      </c>
      <c r="H329">
        <f t="shared" si="11"/>
        <v>25</v>
      </c>
    </row>
    <row r="330" spans="1:8" ht="15" customHeight="1" x14ac:dyDescent="0.35">
      <c r="A330" s="21" t="s">
        <v>1538</v>
      </c>
      <c r="B330" s="21" t="s">
        <v>596</v>
      </c>
      <c r="C330" s="21" t="s">
        <v>3</v>
      </c>
      <c r="D330" s="21" t="s">
        <v>325</v>
      </c>
      <c r="E330" s="22">
        <v>4</v>
      </c>
      <c r="F330" s="22">
        <v>1</v>
      </c>
      <c r="G330">
        <f t="shared" si="10"/>
        <v>1</v>
      </c>
      <c r="H330">
        <f t="shared" si="11"/>
        <v>1</v>
      </c>
    </row>
    <row r="331" spans="1:8" ht="15" customHeight="1" x14ac:dyDescent="0.35">
      <c r="A331" s="21" t="s">
        <v>1589</v>
      </c>
      <c r="B331" s="21" t="s">
        <v>70</v>
      </c>
      <c r="C331" s="21" t="s">
        <v>1</v>
      </c>
      <c r="D331" s="21" t="s">
        <v>297</v>
      </c>
      <c r="E331" s="22">
        <v>11</v>
      </c>
      <c r="F331" s="22">
        <v>2.75</v>
      </c>
      <c r="G331">
        <f t="shared" si="10"/>
        <v>2</v>
      </c>
      <c r="H331">
        <f t="shared" si="11"/>
        <v>2</v>
      </c>
    </row>
    <row r="332" spans="1:8" ht="15" customHeight="1" x14ac:dyDescent="0.35">
      <c r="A332" s="21" t="s">
        <v>1575</v>
      </c>
      <c r="B332" s="21" t="s">
        <v>27</v>
      </c>
      <c r="C332" s="21" t="s">
        <v>649</v>
      </c>
      <c r="D332" s="21" t="s">
        <v>316</v>
      </c>
      <c r="E332" s="22">
        <v>10</v>
      </c>
      <c r="F332" s="22">
        <v>2.5</v>
      </c>
      <c r="G332">
        <f t="shared" si="10"/>
        <v>2</v>
      </c>
      <c r="H332">
        <f t="shared" si="11"/>
        <v>2</v>
      </c>
    </row>
    <row r="333" spans="1:8" ht="15" customHeight="1" x14ac:dyDescent="0.35">
      <c r="A333" s="21" t="s">
        <v>1311</v>
      </c>
      <c r="B333" s="21" t="s">
        <v>99</v>
      </c>
      <c r="C333" s="21" t="s">
        <v>649</v>
      </c>
      <c r="D333" s="21" t="s">
        <v>308</v>
      </c>
      <c r="E333" s="22">
        <v>17</v>
      </c>
      <c r="F333" s="22">
        <v>4.25</v>
      </c>
      <c r="G333">
        <f t="shared" si="10"/>
        <v>4</v>
      </c>
      <c r="H333">
        <f t="shared" si="11"/>
        <v>4</v>
      </c>
    </row>
    <row r="334" spans="1:8" ht="15" customHeight="1" x14ac:dyDescent="0.35">
      <c r="A334" s="21" t="s">
        <v>1539</v>
      </c>
      <c r="B334" s="21" t="s">
        <v>212</v>
      </c>
      <c r="C334" s="21" t="s">
        <v>649</v>
      </c>
      <c r="D334" s="21" t="s">
        <v>312</v>
      </c>
      <c r="E334" s="22">
        <v>15</v>
      </c>
      <c r="F334" s="22">
        <v>3.75</v>
      </c>
      <c r="G334">
        <f t="shared" si="10"/>
        <v>3</v>
      </c>
      <c r="H334">
        <f t="shared" si="11"/>
        <v>3</v>
      </c>
    </row>
    <row r="335" spans="1:8" ht="15" customHeight="1" x14ac:dyDescent="0.35">
      <c r="A335" s="21" t="s">
        <v>151</v>
      </c>
      <c r="B335" s="21" t="s">
        <v>1091</v>
      </c>
      <c r="C335" s="21" t="s">
        <v>2</v>
      </c>
      <c r="D335" s="21" t="s">
        <v>363</v>
      </c>
      <c r="E335" s="22">
        <v>59</v>
      </c>
      <c r="F335" s="22">
        <v>14.75</v>
      </c>
      <c r="G335">
        <f t="shared" si="10"/>
        <v>14</v>
      </c>
      <c r="H335">
        <f t="shared" si="11"/>
        <v>14</v>
      </c>
    </row>
    <row r="336" spans="1:8" ht="15" customHeight="1" x14ac:dyDescent="0.35">
      <c r="A336" s="21" t="s">
        <v>151</v>
      </c>
      <c r="B336" s="21" t="s">
        <v>676</v>
      </c>
      <c r="C336" s="21" t="s">
        <v>3</v>
      </c>
      <c r="D336" s="21" t="s">
        <v>300</v>
      </c>
      <c r="E336" s="22">
        <v>7</v>
      </c>
      <c r="F336" s="22">
        <v>1.75</v>
      </c>
      <c r="G336">
        <f t="shared" si="10"/>
        <v>1</v>
      </c>
      <c r="H336">
        <f t="shared" si="11"/>
        <v>1</v>
      </c>
    </row>
    <row r="337" spans="1:8" ht="15" customHeight="1" x14ac:dyDescent="0.35">
      <c r="A337" s="21" t="s">
        <v>261</v>
      </c>
      <c r="B337" s="21" t="s">
        <v>27</v>
      </c>
      <c r="C337" s="21" t="s">
        <v>2</v>
      </c>
      <c r="D337" s="21" t="s">
        <v>302</v>
      </c>
      <c r="E337" s="22">
        <v>56</v>
      </c>
      <c r="F337" s="22">
        <v>14</v>
      </c>
      <c r="G337">
        <f t="shared" si="10"/>
        <v>14</v>
      </c>
      <c r="H337">
        <f t="shared" si="11"/>
        <v>14</v>
      </c>
    </row>
    <row r="338" spans="1:8" ht="15" customHeight="1" x14ac:dyDescent="0.35">
      <c r="A338" s="21" t="s">
        <v>261</v>
      </c>
      <c r="B338" s="21" t="s">
        <v>1041</v>
      </c>
      <c r="C338" s="21" t="s">
        <v>649</v>
      </c>
      <c r="D338" s="21" t="s">
        <v>296</v>
      </c>
      <c r="E338" s="22">
        <v>36</v>
      </c>
      <c r="F338" s="22">
        <v>9</v>
      </c>
      <c r="G338">
        <f t="shared" si="10"/>
        <v>9</v>
      </c>
      <c r="H338">
        <f t="shared" si="11"/>
        <v>9</v>
      </c>
    </row>
    <row r="339" spans="1:8" ht="15" customHeight="1" x14ac:dyDescent="0.35">
      <c r="A339" s="21" t="s">
        <v>261</v>
      </c>
      <c r="B339" s="21" t="s">
        <v>163</v>
      </c>
      <c r="C339" s="21" t="s">
        <v>1</v>
      </c>
      <c r="D339" s="21" t="s">
        <v>301</v>
      </c>
      <c r="E339" s="22">
        <v>30</v>
      </c>
      <c r="F339" s="22">
        <v>7.5</v>
      </c>
      <c r="G339">
        <f t="shared" si="10"/>
        <v>7</v>
      </c>
      <c r="H339">
        <f t="shared" si="11"/>
        <v>7</v>
      </c>
    </row>
    <row r="340" spans="1:8" ht="15" customHeight="1" x14ac:dyDescent="0.35">
      <c r="A340" s="21" t="s">
        <v>628</v>
      </c>
      <c r="B340" s="21" t="s">
        <v>612</v>
      </c>
      <c r="C340" s="21" t="s">
        <v>649</v>
      </c>
      <c r="D340" s="21" t="s">
        <v>296</v>
      </c>
      <c r="E340" s="22">
        <v>6</v>
      </c>
      <c r="F340" s="22">
        <v>1.5</v>
      </c>
      <c r="G340">
        <f t="shared" si="10"/>
        <v>1</v>
      </c>
      <c r="H340">
        <f t="shared" si="11"/>
        <v>1</v>
      </c>
    </row>
    <row r="341" spans="1:8" ht="15" customHeight="1" x14ac:dyDescent="0.35">
      <c r="A341" s="21" t="s">
        <v>1296</v>
      </c>
      <c r="B341" s="21" t="s">
        <v>270</v>
      </c>
      <c r="C341" s="21" t="s">
        <v>649</v>
      </c>
      <c r="D341" s="21" t="s">
        <v>307</v>
      </c>
      <c r="E341" s="22">
        <v>40</v>
      </c>
      <c r="F341" s="22">
        <v>10</v>
      </c>
      <c r="G341">
        <f t="shared" si="10"/>
        <v>10</v>
      </c>
      <c r="H341">
        <f t="shared" si="11"/>
        <v>10</v>
      </c>
    </row>
    <row r="342" spans="1:8" ht="15" customHeight="1" x14ac:dyDescent="0.35">
      <c r="A342" s="21" t="s">
        <v>861</v>
      </c>
      <c r="B342" s="21" t="s">
        <v>860</v>
      </c>
      <c r="C342" s="21" t="s">
        <v>649</v>
      </c>
      <c r="D342" s="21" t="s">
        <v>293</v>
      </c>
      <c r="E342" s="22">
        <v>38</v>
      </c>
      <c r="F342" s="22">
        <v>9.5</v>
      </c>
      <c r="G342">
        <f t="shared" si="10"/>
        <v>9</v>
      </c>
      <c r="H342">
        <f t="shared" si="11"/>
        <v>9</v>
      </c>
    </row>
    <row r="343" spans="1:8" ht="15" customHeight="1" x14ac:dyDescent="0.35">
      <c r="A343" s="21" t="s">
        <v>411</v>
      </c>
      <c r="B343" s="21" t="s">
        <v>180</v>
      </c>
      <c r="C343" s="21" t="s">
        <v>3</v>
      </c>
      <c r="D343" s="21" t="s">
        <v>313</v>
      </c>
      <c r="E343" s="22">
        <v>88</v>
      </c>
      <c r="F343" s="22">
        <v>22</v>
      </c>
      <c r="G343">
        <f t="shared" si="10"/>
        <v>22</v>
      </c>
      <c r="H343">
        <f t="shared" si="11"/>
        <v>22</v>
      </c>
    </row>
    <row r="344" spans="1:8" ht="15" customHeight="1" x14ac:dyDescent="0.35">
      <c r="A344" s="21" t="s">
        <v>1869</v>
      </c>
      <c r="B344" s="21" t="s">
        <v>1868</v>
      </c>
      <c r="C344" s="21" t="s">
        <v>3</v>
      </c>
      <c r="D344" s="21" t="s">
        <v>300</v>
      </c>
      <c r="E344" s="22">
        <v>10</v>
      </c>
      <c r="F344" s="22">
        <v>2.5</v>
      </c>
      <c r="G344">
        <f t="shared" si="10"/>
        <v>2</v>
      </c>
      <c r="H344">
        <f t="shared" si="11"/>
        <v>2</v>
      </c>
    </row>
    <row r="345" spans="1:8" ht="15" customHeight="1" x14ac:dyDescent="0.35">
      <c r="A345" s="21" t="s">
        <v>1856</v>
      </c>
      <c r="B345" s="21" t="s">
        <v>50</v>
      </c>
      <c r="C345" s="21" t="s">
        <v>299</v>
      </c>
      <c r="D345" s="21" t="s">
        <v>306</v>
      </c>
      <c r="E345" s="22">
        <v>5</v>
      </c>
      <c r="F345" s="22">
        <v>1.25</v>
      </c>
      <c r="G345">
        <f t="shared" si="10"/>
        <v>1</v>
      </c>
      <c r="H345">
        <f t="shared" si="11"/>
        <v>1</v>
      </c>
    </row>
    <row r="346" spans="1:8" ht="15" customHeight="1" x14ac:dyDescent="0.35">
      <c r="A346" s="21" t="s">
        <v>1748</v>
      </c>
      <c r="B346" s="21" t="s">
        <v>157</v>
      </c>
      <c r="C346" s="21" t="s">
        <v>299</v>
      </c>
      <c r="D346" s="21" t="s">
        <v>363</v>
      </c>
      <c r="E346" s="22">
        <v>11</v>
      </c>
      <c r="F346" s="22">
        <v>2.75</v>
      </c>
      <c r="G346">
        <f t="shared" si="10"/>
        <v>2</v>
      </c>
      <c r="H346">
        <f t="shared" si="11"/>
        <v>2</v>
      </c>
    </row>
    <row r="347" spans="1:8" ht="15" customHeight="1" x14ac:dyDescent="0.35">
      <c r="A347" s="21" t="s">
        <v>544</v>
      </c>
      <c r="B347" s="21" t="s">
        <v>200</v>
      </c>
      <c r="C347" s="21" t="s">
        <v>299</v>
      </c>
      <c r="D347" s="21" t="s">
        <v>308</v>
      </c>
      <c r="E347" s="22">
        <v>4</v>
      </c>
      <c r="F347" s="22">
        <v>1</v>
      </c>
      <c r="G347">
        <f t="shared" si="10"/>
        <v>1</v>
      </c>
      <c r="H347">
        <f t="shared" si="11"/>
        <v>1</v>
      </c>
    </row>
    <row r="348" spans="1:8" ht="15" customHeight="1" x14ac:dyDescent="0.35">
      <c r="A348" s="21" t="s">
        <v>341</v>
      </c>
      <c r="B348" s="21" t="s">
        <v>154</v>
      </c>
      <c r="C348" s="21" t="s">
        <v>299</v>
      </c>
      <c r="D348" s="21" t="s">
        <v>313</v>
      </c>
      <c r="E348" s="22">
        <v>4</v>
      </c>
      <c r="F348" s="22">
        <v>1</v>
      </c>
      <c r="G348">
        <f t="shared" si="10"/>
        <v>1</v>
      </c>
      <c r="H348">
        <f t="shared" si="11"/>
        <v>1</v>
      </c>
    </row>
    <row r="349" spans="1:8" ht="15" customHeight="1" x14ac:dyDescent="0.35">
      <c r="A349" s="21" t="s">
        <v>1293</v>
      </c>
      <c r="B349" s="21" t="s">
        <v>1292</v>
      </c>
      <c r="C349" s="21" t="s">
        <v>649</v>
      </c>
      <c r="D349" s="21" t="s">
        <v>293</v>
      </c>
      <c r="E349" s="22">
        <v>14</v>
      </c>
      <c r="F349" s="22">
        <v>3.5</v>
      </c>
      <c r="G349">
        <f t="shared" si="10"/>
        <v>3</v>
      </c>
      <c r="H349">
        <f t="shared" si="11"/>
        <v>3</v>
      </c>
    </row>
    <row r="350" spans="1:8" ht="15" customHeight="1" x14ac:dyDescent="0.35">
      <c r="A350" s="21" t="s">
        <v>1698</v>
      </c>
      <c r="B350" s="21" t="s">
        <v>102</v>
      </c>
      <c r="C350" s="21" t="s">
        <v>649</v>
      </c>
      <c r="D350" s="21" t="s">
        <v>302</v>
      </c>
      <c r="E350" s="22">
        <v>27</v>
      </c>
      <c r="F350" s="22">
        <v>6.75</v>
      </c>
      <c r="G350">
        <f t="shared" si="10"/>
        <v>6</v>
      </c>
      <c r="H350">
        <f t="shared" si="11"/>
        <v>6</v>
      </c>
    </row>
    <row r="351" spans="1:8" ht="15" customHeight="1" x14ac:dyDescent="0.35">
      <c r="A351" s="21" t="s">
        <v>1394</v>
      </c>
      <c r="B351" s="21" t="s">
        <v>49</v>
      </c>
      <c r="C351" s="21" t="s">
        <v>1</v>
      </c>
      <c r="D351" s="21" t="s">
        <v>318</v>
      </c>
      <c r="E351" s="22">
        <v>48</v>
      </c>
      <c r="F351" s="22">
        <v>12</v>
      </c>
      <c r="G351">
        <f t="shared" si="10"/>
        <v>12</v>
      </c>
      <c r="H351">
        <f t="shared" si="11"/>
        <v>12</v>
      </c>
    </row>
    <row r="352" spans="1:8" ht="15" customHeight="1" x14ac:dyDescent="0.35">
      <c r="A352" s="21" t="s">
        <v>982</v>
      </c>
      <c r="B352" s="21" t="s">
        <v>107</v>
      </c>
      <c r="C352" s="21" t="s">
        <v>299</v>
      </c>
      <c r="D352" s="21" t="s">
        <v>317</v>
      </c>
      <c r="E352" s="22">
        <v>14</v>
      </c>
      <c r="F352" s="22">
        <v>3.5</v>
      </c>
      <c r="G352">
        <f t="shared" si="10"/>
        <v>3</v>
      </c>
      <c r="H352">
        <f t="shared" si="11"/>
        <v>3</v>
      </c>
    </row>
    <row r="353" spans="1:8" ht="15" customHeight="1" x14ac:dyDescent="0.35">
      <c r="A353" s="21" t="s">
        <v>569</v>
      </c>
      <c r="B353" s="21" t="s">
        <v>558</v>
      </c>
      <c r="C353" s="21" t="s">
        <v>649</v>
      </c>
      <c r="D353" s="21" t="s">
        <v>309</v>
      </c>
      <c r="E353" s="22">
        <v>4</v>
      </c>
      <c r="F353" s="22">
        <v>1</v>
      </c>
      <c r="G353">
        <f t="shared" si="10"/>
        <v>1</v>
      </c>
      <c r="H353">
        <f t="shared" si="11"/>
        <v>1</v>
      </c>
    </row>
    <row r="354" spans="1:8" ht="15" customHeight="1" x14ac:dyDescent="0.35">
      <c r="A354" s="21" t="s">
        <v>1453</v>
      </c>
      <c r="B354" s="21" t="s">
        <v>851</v>
      </c>
      <c r="C354" s="21" t="s">
        <v>649</v>
      </c>
      <c r="D354" s="21" t="s">
        <v>363</v>
      </c>
      <c r="E354" s="22">
        <v>48</v>
      </c>
      <c r="F354" s="22">
        <v>12</v>
      </c>
      <c r="G354">
        <f t="shared" si="10"/>
        <v>12</v>
      </c>
      <c r="H354">
        <f t="shared" si="11"/>
        <v>12</v>
      </c>
    </row>
    <row r="355" spans="1:8" ht="15" customHeight="1" x14ac:dyDescent="0.35">
      <c r="A355" s="21" t="s">
        <v>931</v>
      </c>
      <c r="B355" s="21" t="s">
        <v>27</v>
      </c>
      <c r="C355" s="21" t="s">
        <v>649</v>
      </c>
      <c r="D355" s="21" t="s">
        <v>317</v>
      </c>
      <c r="E355" s="22">
        <v>36</v>
      </c>
      <c r="F355" s="22">
        <v>9</v>
      </c>
      <c r="G355">
        <f t="shared" si="10"/>
        <v>9</v>
      </c>
      <c r="H355">
        <f t="shared" si="11"/>
        <v>9</v>
      </c>
    </row>
    <row r="356" spans="1:8" ht="15" customHeight="1" x14ac:dyDescent="0.35">
      <c r="A356" s="21" t="s">
        <v>338</v>
      </c>
      <c r="B356" s="21" t="s">
        <v>535</v>
      </c>
      <c r="C356" s="21" t="s">
        <v>2</v>
      </c>
      <c r="D356" s="21" t="s">
        <v>297</v>
      </c>
      <c r="E356" s="22">
        <v>100</v>
      </c>
      <c r="F356" s="22">
        <v>25</v>
      </c>
      <c r="G356">
        <f t="shared" si="10"/>
        <v>25</v>
      </c>
      <c r="H356">
        <f t="shared" si="11"/>
        <v>25</v>
      </c>
    </row>
    <row r="357" spans="1:8" ht="15" customHeight="1" x14ac:dyDescent="0.35">
      <c r="A357" s="21" t="s">
        <v>338</v>
      </c>
      <c r="B357" s="21" t="s">
        <v>1388</v>
      </c>
      <c r="C357" s="21" t="s">
        <v>3</v>
      </c>
      <c r="D357" s="21" t="s">
        <v>301</v>
      </c>
      <c r="E357" s="22">
        <v>43</v>
      </c>
      <c r="F357" s="22">
        <v>10.75</v>
      </c>
      <c r="G357">
        <f t="shared" si="10"/>
        <v>10</v>
      </c>
      <c r="H357">
        <f t="shared" si="11"/>
        <v>10</v>
      </c>
    </row>
    <row r="358" spans="1:8" ht="15" customHeight="1" x14ac:dyDescent="0.35">
      <c r="A358" s="21" t="s">
        <v>338</v>
      </c>
      <c r="B358" s="21" t="s">
        <v>406</v>
      </c>
      <c r="C358" s="21" t="s">
        <v>324</v>
      </c>
      <c r="D358" s="21" t="s">
        <v>314</v>
      </c>
      <c r="E358" s="22">
        <v>24</v>
      </c>
      <c r="F358" s="22">
        <v>6</v>
      </c>
      <c r="G358">
        <f t="shared" si="10"/>
        <v>6</v>
      </c>
      <c r="H358">
        <f t="shared" si="11"/>
        <v>6</v>
      </c>
    </row>
    <row r="359" spans="1:8" ht="15" customHeight="1" x14ac:dyDescent="0.35">
      <c r="A359" s="21" t="s">
        <v>154</v>
      </c>
      <c r="B359" s="21" t="s">
        <v>131</v>
      </c>
      <c r="C359" s="21" t="s">
        <v>649</v>
      </c>
      <c r="D359" s="21" t="s">
        <v>319</v>
      </c>
      <c r="E359" s="22">
        <v>23</v>
      </c>
      <c r="F359" s="22">
        <v>5.75</v>
      </c>
      <c r="G359">
        <f t="shared" si="10"/>
        <v>5</v>
      </c>
      <c r="H359">
        <f t="shared" si="11"/>
        <v>5</v>
      </c>
    </row>
    <row r="360" spans="1:8" ht="15" customHeight="1" x14ac:dyDescent="0.35">
      <c r="A360" s="21" t="s">
        <v>155</v>
      </c>
      <c r="B360" s="21" t="s">
        <v>951</v>
      </c>
      <c r="C360" s="21" t="s">
        <v>2</v>
      </c>
      <c r="D360" s="21" t="s">
        <v>318</v>
      </c>
      <c r="E360" s="22">
        <v>23</v>
      </c>
      <c r="F360" s="22">
        <v>5.75</v>
      </c>
      <c r="G360">
        <f t="shared" si="10"/>
        <v>5</v>
      </c>
      <c r="H360">
        <f t="shared" si="11"/>
        <v>5</v>
      </c>
    </row>
    <row r="361" spans="1:8" ht="15" customHeight="1" x14ac:dyDescent="0.35">
      <c r="A361" s="21" t="s">
        <v>1417</v>
      </c>
      <c r="B361" s="21" t="s">
        <v>99</v>
      </c>
      <c r="C361" s="21" t="s">
        <v>324</v>
      </c>
      <c r="D361" s="21" t="s">
        <v>300</v>
      </c>
      <c r="E361" s="22">
        <v>4</v>
      </c>
      <c r="F361" s="22">
        <v>1</v>
      </c>
      <c r="G361">
        <f t="shared" si="10"/>
        <v>1</v>
      </c>
      <c r="H361">
        <f t="shared" si="11"/>
        <v>1</v>
      </c>
    </row>
    <row r="362" spans="1:8" ht="15" customHeight="1" x14ac:dyDescent="0.35">
      <c r="A362" s="21" t="s">
        <v>1205</v>
      </c>
      <c r="B362" s="21" t="s">
        <v>54</v>
      </c>
      <c r="C362" s="21" t="s">
        <v>2</v>
      </c>
      <c r="D362" s="21" t="s">
        <v>308</v>
      </c>
      <c r="E362" s="22">
        <v>21</v>
      </c>
      <c r="F362" s="22">
        <v>5.25</v>
      </c>
      <c r="G362">
        <f t="shared" si="10"/>
        <v>5</v>
      </c>
      <c r="H362">
        <f t="shared" si="11"/>
        <v>5</v>
      </c>
    </row>
    <row r="363" spans="1:8" ht="15" customHeight="1" x14ac:dyDescent="0.35">
      <c r="A363" s="21" t="s">
        <v>1142</v>
      </c>
      <c r="B363" s="21" t="s">
        <v>674</v>
      </c>
      <c r="C363" s="21" t="s">
        <v>3</v>
      </c>
      <c r="D363" s="21" t="s">
        <v>298</v>
      </c>
      <c r="E363" s="22">
        <v>11</v>
      </c>
      <c r="F363" s="22">
        <v>2.75</v>
      </c>
      <c r="G363">
        <f t="shared" si="10"/>
        <v>2</v>
      </c>
      <c r="H363">
        <f t="shared" si="11"/>
        <v>2</v>
      </c>
    </row>
    <row r="364" spans="1:8" ht="15" customHeight="1" x14ac:dyDescent="0.35">
      <c r="A364" s="21" t="s">
        <v>554</v>
      </c>
      <c r="B364" s="21" t="s">
        <v>62</v>
      </c>
      <c r="C364" s="21" t="s">
        <v>649</v>
      </c>
      <c r="D364" s="21" t="s">
        <v>320</v>
      </c>
      <c r="E364" s="22">
        <v>14</v>
      </c>
      <c r="F364" s="22">
        <v>3.5</v>
      </c>
      <c r="G364">
        <f t="shared" si="10"/>
        <v>3</v>
      </c>
      <c r="H364">
        <f t="shared" si="11"/>
        <v>3</v>
      </c>
    </row>
    <row r="365" spans="1:8" ht="15" customHeight="1" x14ac:dyDescent="0.35">
      <c r="A365" s="21" t="s">
        <v>761</v>
      </c>
      <c r="B365" s="21" t="s">
        <v>99</v>
      </c>
      <c r="C365" s="21" t="s">
        <v>324</v>
      </c>
      <c r="D365" s="21" t="s">
        <v>323</v>
      </c>
      <c r="E365" s="22">
        <v>4</v>
      </c>
      <c r="F365" s="22">
        <v>1</v>
      </c>
      <c r="G365">
        <f t="shared" si="10"/>
        <v>1</v>
      </c>
      <c r="H365">
        <f t="shared" si="11"/>
        <v>1</v>
      </c>
    </row>
    <row r="366" spans="1:8" ht="15" customHeight="1" x14ac:dyDescent="0.35">
      <c r="A366" s="21" t="s">
        <v>1409</v>
      </c>
      <c r="B366" s="21" t="s">
        <v>66</v>
      </c>
      <c r="C366" s="21" t="s">
        <v>649</v>
      </c>
      <c r="D366" s="21" t="s">
        <v>295</v>
      </c>
      <c r="E366" s="22">
        <v>21</v>
      </c>
      <c r="F366" s="22">
        <v>5.25</v>
      </c>
      <c r="G366">
        <f t="shared" si="10"/>
        <v>5</v>
      </c>
      <c r="H366">
        <f t="shared" si="11"/>
        <v>5</v>
      </c>
    </row>
    <row r="367" spans="1:8" ht="15" customHeight="1" x14ac:dyDescent="0.35">
      <c r="A367" s="21" t="s">
        <v>1643</v>
      </c>
      <c r="B367" s="21" t="s">
        <v>609</v>
      </c>
      <c r="C367" s="21" t="s">
        <v>2</v>
      </c>
      <c r="D367" s="21" t="s">
        <v>312</v>
      </c>
      <c r="E367" s="22">
        <v>7</v>
      </c>
      <c r="F367" s="22">
        <v>1.75</v>
      </c>
      <c r="G367">
        <f t="shared" si="10"/>
        <v>1</v>
      </c>
      <c r="H367">
        <f t="shared" si="11"/>
        <v>1</v>
      </c>
    </row>
    <row r="368" spans="1:8" ht="15" customHeight="1" x14ac:dyDescent="0.35">
      <c r="A368" s="21" t="s">
        <v>611</v>
      </c>
      <c r="B368" s="21" t="s">
        <v>1278</v>
      </c>
      <c r="C368" s="21" t="s">
        <v>3</v>
      </c>
      <c r="D368" s="21" t="s">
        <v>314</v>
      </c>
      <c r="E368" s="22">
        <v>13</v>
      </c>
      <c r="F368" s="22">
        <v>3.25</v>
      </c>
      <c r="G368">
        <f t="shared" si="10"/>
        <v>3</v>
      </c>
      <c r="H368">
        <f t="shared" si="11"/>
        <v>3</v>
      </c>
    </row>
    <row r="369" spans="1:8" ht="15" customHeight="1" x14ac:dyDescent="0.35">
      <c r="A369" s="21" t="s">
        <v>1739</v>
      </c>
      <c r="B369" s="21" t="s">
        <v>1738</v>
      </c>
      <c r="C369" s="21" t="s">
        <v>3</v>
      </c>
      <c r="D369" s="21" t="s">
        <v>304</v>
      </c>
      <c r="E369" s="22">
        <v>24</v>
      </c>
      <c r="F369" s="22">
        <v>6</v>
      </c>
      <c r="G369">
        <f t="shared" si="10"/>
        <v>6</v>
      </c>
      <c r="H369">
        <f t="shared" si="11"/>
        <v>6</v>
      </c>
    </row>
    <row r="370" spans="1:8" ht="15" customHeight="1" x14ac:dyDescent="0.35">
      <c r="A370" s="21" t="s">
        <v>1600</v>
      </c>
      <c r="B370" s="21" t="s">
        <v>1599</v>
      </c>
      <c r="C370" s="21" t="s">
        <v>1</v>
      </c>
      <c r="D370" s="21" t="s">
        <v>305</v>
      </c>
      <c r="E370" s="22">
        <v>17</v>
      </c>
      <c r="F370" s="22">
        <v>4.25</v>
      </c>
      <c r="G370">
        <f t="shared" si="10"/>
        <v>4</v>
      </c>
      <c r="H370">
        <f t="shared" si="11"/>
        <v>4</v>
      </c>
    </row>
    <row r="371" spans="1:8" ht="15" customHeight="1" x14ac:dyDescent="0.35">
      <c r="A371" s="21" t="s">
        <v>159</v>
      </c>
      <c r="B371" s="21" t="s">
        <v>149</v>
      </c>
      <c r="C371" s="21" t="s">
        <v>299</v>
      </c>
      <c r="D371" s="21" t="s">
        <v>297</v>
      </c>
      <c r="E371" s="22">
        <v>14</v>
      </c>
      <c r="F371" s="22">
        <v>3.5</v>
      </c>
      <c r="G371">
        <f t="shared" si="10"/>
        <v>3</v>
      </c>
      <c r="H371">
        <f t="shared" si="11"/>
        <v>3</v>
      </c>
    </row>
    <row r="372" spans="1:8" ht="15" customHeight="1" x14ac:dyDescent="0.35">
      <c r="A372" s="21" t="s">
        <v>263</v>
      </c>
      <c r="B372" s="21" t="s">
        <v>102</v>
      </c>
      <c r="C372" s="21" t="s">
        <v>649</v>
      </c>
      <c r="D372" s="21" t="s">
        <v>300</v>
      </c>
      <c r="E372" s="22">
        <v>26</v>
      </c>
      <c r="F372" s="22">
        <v>6.5</v>
      </c>
      <c r="G372">
        <f t="shared" si="10"/>
        <v>6</v>
      </c>
      <c r="H372">
        <f t="shared" si="11"/>
        <v>6</v>
      </c>
    </row>
    <row r="373" spans="1:8" ht="15" customHeight="1" x14ac:dyDescent="0.35">
      <c r="A373" s="21" t="s">
        <v>928</v>
      </c>
      <c r="B373" s="21" t="s">
        <v>927</v>
      </c>
      <c r="C373" s="21" t="s">
        <v>649</v>
      </c>
      <c r="D373" s="21" t="s">
        <v>310</v>
      </c>
      <c r="E373" s="22">
        <v>7</v>
      </c>
      <c r="F373" s="22">
        <v>1.75</v>
      </c>
      <c r="G373">
        <f t="shared" si="10"/>
        <v>1</v>
      </c>
      <c r="H373">
        <f t="shared" si="11"/>
        <v>1</v>
      </c>
    </row>
    <row r="374" spans="1:8" ht="15" customHeight="1" x14ac:dyDescent="0.35">
      <c r="A374" s="21" t="s">
        <v>1457</v>
      </c>
      <c r="B374" s="21" t="s">
        <v>541</v>
      </c>
      <c r="C374" s="21" t="s">
        <v>326</v>
      </c>
      <c r="D374" s="21" t="s">
        <v>313</v>
      </c>
      <c r="E374" s="22">
        <v>6</v>
      </c>
      <c r="F374" s="22">
        <v>1.5</v>
      </c>
      <c r="G374">
        <f t="shared" si="10"/>
        <v>1</v>
      </c>
      <c r="H374">
        <f t="shared" si="11"/>
        <v>1</v>
      </c>
    </row>
    <row r="375" spans="1:8" ht="15" customHeight="1" x14ac:dyDescent="0.35">
      <c r="A375" s="21" t="s">
        <v>1553</v>
      </c>
      <c r="B375" s="21" t="s">
        <v>227</v>
      </c>
      <c r="C375" s="21" t="s">
        <v>649</v>
      </c>
      <c r="D375" s="21" t="s">
        <v>295</v>
      </c>
      <c r="E375" s="22">
        <v>10</v>
      </c>
      <c r="F375" s="22">
        <v>2.5</v>
      </c>
      <c r="G375">
        <f t="shared" si="10"/>
        <v>2</v>
      </c>
      <c r="H375">
        <f t="shared" si="11"/>
        <v>2</v>
      </c>
    </row>
    <row r="376" spans="1:8" ht="15" customHeight="1" x14ac:dyDescent="0.35">
      <c r="A376" s="21" t="s">
        <v>161</v>
      </c>
      <c r="B376" s="21" t="s">
        <v>162</v>
      </c>
      <c r="C376" s="21" t="s">
        <v>324</v>
      </c>
      <c r="D376" s="21" t="s">
        <v>302</v>
      </c>
      <c r="E376" s="22">
        <v>30</v>
      </c>
      <c r="F376" s="22">
        <v>7.5</v>
      </c>
      <c r="G376">
        <f t="shared" si="10"/>
        <v>7</v>
      </c>
      <c r="H376">
        <f t="shared" si="11"/>
        <v>7</v>
      </c>
    </row>
    <row r="377" spans="1:8" ht="15" customHeight="1" x14ac:dyDescent="0.35">
      <c r="A377" s="21" t="s">
        <v>1999</v>
      </c>
      <c r="B377" s="21" t="s">
        <v>144</v>
      </c>
      <c r="C377" s="21" t="s">
        <v>326</v>
      </c>
      <c r="D377" s="21" t="s">
        <v>309</v>
      </c>
      <c r="E377" s="22">
        <v>19</v>
      </c>
      <c r="F377" s="22">
        <v>4.75</v>
      </c>
      <c r="G377">
        <f t="shared" si="10"/>
        <v>4</v>
      </c>
      <c r="H377">
        <f t="shared" si="11"/>
        <v>4</v>
      </c>
    </row>
    <row r="378" spans="1:8" ht="15" customHeight="1" x14ac:dyDescent="0.35">
      <c r="A378" s="21" t="s">
        <v>732</v>
      </c>
      <c r="B378" s="21" t="s">
        <v>731</v>
      </c>
      <c r="C378" s="21" t="s">
        <v>299</v>
      </c>
      <c r="D378" s="21" t="s">
        <v>316</v>
      </c>
      <c r="E378" s="22">
        <v>10</v>
      </c>
      <c r="F378" s="22">
        <v>2.5</v>
      </c>
      <c r="G378">
        <f t="shared" si="10"/>
        <v>2</v>
      </c>
      <c r="H378">
        <f t="shared" si="11"/>
        <v>2</v>
      </c>
    </row>
    <row r="379" spans="1:8" ht="15" customHeight="1" x14ac:dyDescent="0.35">
      <c r="A379" s="21" t="s">
        <v>703</v>
      </c>
      <c r="B379" s="21" t="s">
        <v>59</v>
      </c>
      <c r="C379" s="21" t="s">
        <v>649</v>
      </c>
      <c r="D379" s="21" t="s">
        <v>306</v>
      </c>
      <c r="E379" s="22">
        <v>4</v>
      </c>
      <c r="F379" s="22">
        <v>1</v>
      </c>
      <c r="G379">
        <f t="shared" si="10"/>
        <v>1</v>
      </c>
      <c r="H379">
        <f t="shared" si="11"/>
        <v>1</v>
      </c>
    </row>
    <row r="380" spans="1:8" ht="15" customHeight="1" x14ac:dyDescent="0.35">
      <c r="A380" s="21" t="s">
        <v>891</v>
      </c>
      <c r="B380" s="21" t="s">
        <v>74</v>
      </c>
      <c r="C380" s="21" t="s">
        <v>3</v>
      </c>
      <c r="D380" s="21" t="s">
        <v>309</v>
      </c>
      <c r="E380" s="22">
        <v>40</v>
      </c>
      <c r="F380" s="22">
        <v>10</v>
      </c>
      <c r="G380">
        <f t="shared" si="10"/>
        <v>10</v>
      </c>
      <c r="H380">
        <f t="shared" si="11"/>
        <v>10</v>
      </c>
    </row>
    <row r="381" spans="1:8" ht="15" customHeight="1" x14ac:dyDescent="0.35">
      <c r="A381" s="21" t="s">
        <v>1458</v>
      </c>
      <c r="B381" s="21" t="s">
        <v>88</v>
      </c>
      <c r="C381" s="21" t="s">
        <v>2</v>
      </c>
      <c r="D381" s="21" t="s">
        <v>301</v>
      </c>
      <c r="E381" s="22">
        <v>38</v>
      </c>
      <c r="F381" s="22">
        <v>9.5</v>
      </c>
      <c r="G381">
        <f t="shared" si="10"/>
        <v>9</v>
      </c>
      <c r="H381">
        <f t="shared" si="11"/>
        <v>9</v>
      </c>
    </row>
    <row r="382" spans="1:8" ht="15" customHeight="1" x14ac:dyDescent="0.35">
      <c r="A382" s="21" t="s">
        <v>718</v>
      </c>
      <c r="B382" s="21" t="s">
        <v>57</v>
      </c>
      <c r="C382" s="21" t="s">
        <v>3</v>
      </c>
      <c r="D382" s="21" t="s">
        <v>315</v>
      </c>
      <c r="E382" s="22">
        <v>31</v>
      </c>
      <c r="F382" s="22">
        <v>7.75</v>
      </c>
      <c r="G382">
        <f t="shared" si="10"/>
        <v>7</v>
      </c>
      <c r="H382">
        <f t="shared" si="11"/>
        <v>7</v>
      </c>
    </row>
    <row r="383" spans="1:8" ht="15" customHeight="1" x14ac:dyDescent="0.35">
      <c r="A383" s="21" t="s">
        <v>647</v>
      </c>
      <c r="B383" s="21" t="s">
        <v>36</v>
      </c>
      <c r="C383" s="21" t="s">
        <v>2</v>
      </c>
      <c r="D383" s="21" t="s">
        <v>1523</v>
      </c>
      <c r="E383" s="22">
        <v>54</v>
      </c>
      <c r="F383" s="22">
        <v>13.5</v>
      </c>
      <c r="G383">
        <f t="shared" si="10"/>
        <v>13</v>
      </c>
      <c r="H383">
        <f t="shared" si="11"/>
        <v>13</v>
      </c>
    </row>
    <row r="384" spans="1:8" ht="15" customHeight="1" x14ac:dyDescent="0.35">
      <c r="A384" s="21" t="s">
        <v>1225</v>
      </c>
      <c r="B384" s="21" t="s">
        <v>1133</v>
      </c>
      <c r="C384" s="21" t="s">
        <v>1</v>
      </c>
      <c r="D384" s="21" t="s">
        <v>323</v>
      </c>
      <c r="E384" s="22">
        <v>11</v>
      </c>
      <c r="F384" s="22">
        <v>2.75</v>
      </c>
      <c r="G384">
        <f t="shared" si="10"/>
        <v>2</v>
      </c>
      <c r="H384">
        <f t="shared" si="11"/>
        <v>2</v>
      </c>
    </row>
    <row r="385" spans="1:8" ht="15" customHeight="1" x14ac:dyDescent="0.35">
      <c r="A385" s="21" t="s">
        <v>597</v>
      </c>
      <c r="B385" s="21" t="s">
        <v>274</v>
      </c>
      <c r="C385" s="21" t="s">
        <v>649</v>
      </c>
      <c r="D385" s="21" t="s">
        <v>309</v>
      </c>
      <c r="E385" s="22">
        <v>29</v>
      </c>
      <c r="F385" s="22">
        <v>7.25</v>
      </c>
      <c r="G385">
        <f t="shared" si="10"/>
        <v>7</v>
      </c>
      <c r="H385">
        <f t="shared" si="11"/>
        <v>7</v>
      </c>
    </row>
    <row r="386" spans="1:8" ht="15" customHeight="1" x14ac:dyDescent="0.35">
      <c r="A386" s="21" t="s">
        <v>1701</v>
      </c>
      <c r="B386" s="21" t="s">
        <v>119</v>
      </c>
      <c r="C386" s="21" t="s">
        <v>2</v>
      </c>
      <c r="D386" s="21" t="s">
        <v>323</v>
      </c>
      <c r="E386" s="22">
        <v>46</v>
      </c>
      <c r="F386" s="22">
        <v>11.5</v>
      </c>
      <c r="G386">
        <f t="shared" ref="G386:G449" si="12">ROUNDDOWN(F386,0)</f>
        <v>11</v>
      </c>
      <c r="H386">
        <f t="shared" ref="H386:H449" si="13">IF(G386&lt;1,1,G386)</f>
        <v>11</v>
      </c>
    </row>
    <row r="387" spans="1:8" ht="15" customHeight="1" x14ac:dyDescent="0.35">
      <c r="A387" s="21" t="s">
        <v>1119</v>
      </c>
      <c r="B387" s="21" t="s">
        <v>1118</v>
      </c>
      <c r="C387" s="21" t="s">
        <v>649</v>
      </c>
      <c r="D387" s="21" t="s">
        <v>314</v>
      </c>
      <c r="E387" s="22">
        <v>10</v>
      </c>
      <c r="F387" s="22">
        <v>2.5</v>
      </c>
      <c r="G387">
        <f t="shared" si="12"/>
        <v>2</v>
      </c>
      <c r="H387">
        <f t="shared" si="13"/>
        <v>2</v>
      </c>
    </row>
    <row r="388" spans="1:8" ht="15" customHeight="1" x14ac:dyDescent="0.35">
      <c r="A388" s="21" t="s">
        <v>1732</v>
      </c>
      <c r="B388" s="21" t="s">
        <v>396</v>
      </c>
      <c r="C388" s="21" t="s">
        <v>649</v>
      </c>
      <c r="D388" s="21" t="s">
        <v>293</v>
      </c>
      <c r="E388" s="22">
        <v>13</v>
      </c>
      <c r="F388" s="22">
        <v>3.25</v>
      </c>
      <c r="G388">
        <f t="shared" si="12"/>
        <v>3</v>
      </c>
      <c r="H388">
        <f t="shared" si="13"/>
        <v>3</v>
      </c>
    </row>
    <row r="389" spans="1:8" ht="15" customHeight="1" x14ac:dyDescent="0.35">
      <c r="A389" s="21" t="s">
        <v>850</v>
      </c>
      <c r="B389" s="21" t="s">
        <v>130</v>
      </c>
      <c r="C389" s="21" t="s">
        <v>649</v>
      </c>
      <c r="D389" s="21" t="s">
        <v>313</v>
      </c>
      <c r="E389" s="22">
        <v>72</v>
      </c>
      <c r="F389" s="22">
        <v>18</v>
      </c>
      <c r="G389">
        <f t="shared" si="12"/>
        <v>18</v>
      </c>
      <c r="H389">
        <f t="shared" si="13"/>
        <v>18</v>
      </c>
    </row>
    <row r="390" spans="1:8" ht="15" customHeight="1" x14ac:dyDescent="0.35">
      <c r="A390" s="21" t="s">
        <v>1214</v>
      </c>
      <c r="B390" s="21" t="s">
        <v>88</v>
      </c>
      <c r="C390" s="21" t="s">
        <v>1</v>
      </c>
      <c r="D390" s="21" t="s">
        <v>325</v>
      </c>
      <c r="E390" s="22">
        <v>4</v>
      </c>
      <c r="F390" s="22">
        <v>1</v>
      </c>
      <c r="G390">
        <f t="shared" si="12"/>
        <v>1</v>
      </c>
      <c r="H390">
        <f t="shared" si="13"/>
        <v>1</v>
      </c>
    </row>
    <row r="391" spans="1:8" ht="15" customHeight="1" x14ac:dyDescent="0.35">
      <c r="A391" s="21" t="s">
        <v>1741</v>
      </c>
      <c r="B391" s="21" t="s">
        <v>156</v>
      </c>
      <c r="C391" s="21" t="s">
        <v>649</v>
      </c>
      <c r="D391" s="21" t="s">
        <v>293</v>
      </c>
      <c r="E391" s="22">
        <v>4</v>
      </c>
      <c r="F391" s="22">
        <v>1</v>
      </c>
      <c r="G391">
        <f t="shared" si="12"/>
        <v>1</v>
      </c>
      <c r="H391">
        <f t="shared" si="13"/>
        <v>1</v>
      </c>
    </row>
    <row r="392" spans="1:8" ht="15" customHeight="1" x14ac:dyDescent="0.35">
      <c r="A392" s="21" t="s">
        <v>1061</v>
      </c>
      <c r="B392" s="21" t="s">
        <v>102</v>
      </c>
      <c r="C392" s="21" t="s">
        <v>649</v>
      </c>
      <c r="D392" s="21" t="s">
        <v>312</v>
      </c>
      <c r="E392" s="22">
        <v>38</v>
      </c>
      <c r="F392" s="22">
        <v>9.5</v>
      </c>
      <c r="G392">
        <f t="shared" si="12"/>
        <v>9</v>
      </c>
      <c r="H392">
        <f t="shared" si="13"/>
        <v>9</v>
      </c>
    </row>
    <row r="393" spans="1:8" ht="15" customHeight="1" x14ac:dyDescent="0.35">
      <c r="A393" s="21" t="s">
        <v>1436</v>
      </c>
      <c r="B393" s="21" t="s">
        <v>90</v>
      </c>
      <c r="C393" s="21" t="s">
        <v>299</v>
      </c>
      <c r="D393" s="21" t="s">
        <v>325</v>
      </c>
      <c r="E393" s="22">
        <v>8</v>
      </c>
      <c r="F393" s="22">
        <v>2</v>
      </c>
      <c r="G393">
        <f t="shared" si="12"/>
        <v>2</v>
      </c>
      <c r="H393">
        <f t="shared" si="13"/>
        <v>2</v>
      </c>
    </row>
    <row r="394" spans="1:8" ht="15" customHeight="1" x14ac:dyDescent="0.35">
      <c r="A394" s="21" t="s">
        <v>265</v>
      </c>
      <c r="B394" s="21" t="s">
        <v>976</v>
      </c>
      <c r="C394" s="21" t="s">
        <v>2</v>
      </c>
      <c r="D394" s="21" t="s">
        <v>310</v>
      </c>
      <c r="E394" s="22">
        <v>4</v>
      </c>
      <c r="F394" s="22">
        <v>1</v>
      </c>
      <c r="G394">
        <f t="shared" si="12"/>
        <v>1</v>
      </c>
      <c r="H394">
        <f t="shared" si="13"/>
        <v>1</v>
      </c>
    </row>
    <row r="395" spans="1:8" ht="15" customHeight="1" x14ac:dyDescent="0.35">
      <c r="A395" s="21" t="s">
        <v>1104</v>
      </c>
      <c r="B395" s="21" t="s">
        <v>39</v>
      </c>
      <c r="C395" s="21" t="s">
        <v>3</v>
      </c>
      <c r="D395" s="21" t="s">
        <v>313</v>
      </c>
      <c r="E395" s="22">
        <v>16</v>
      </c>
      <c r="F395" s="22">
        <v>4</v>
      </c>
      <c r="G395">
        <f t="shared" si="12"/>
        <v>4</v>
      </c>
      <c r="H395">
        <f t="shared" si="13"/>
        <v>4</v>
      </c>
    </row>
    <row r="396" spans="1:8" ht="15" customHeight="1" x14ac:dyDescent="0.35">
      <c r="A396" s="21" t="s">
        <v>1598</v>
      </c>
      <c r="B396" s="21" t="s">
        <v>1597</v>
      </c>
      <c r="C396" s="21" t="s">
        <v>649</v>
      </c>
      <c r="D396" s="21" t="s">
        <v>308</v>
      </c>
      <c r="E396" s="22">
        <v>11</v>
      </c>
      <c r="F396" s="22">
        <v>2.75</v>
      </c>
      <c r="G396">
        <f t="shared" si="12"/>
        <v>2</v>
      </c>
      <c r="H396">
        <f t="shared" si="13"/>
        <v>2</v>
      </c>
    </row>
    <row r="397" spans="1:8" ht="15" customHeight="1" x14ac:dyDescent="0.35">
      <c r="A397" s="21" t="s">
        <v>1042</v>
      </c>
      <c r="B397" s="21" t="s">
        <v>139</v>
      </c>
      <c r="C397" s="21" t="s">
        <v>649</v>
      </c>
      <c r="D397" s="21" t="s">
        <v>316</v>
      </c>
      <c r="E397" s="22">
        <v>20</v>
      </c>
      <c r="F397" s="22">
        <v>5</v>
      </c>
      <c r="G397">
        <f t="shared" si="12"/>
        <v>5</v>
      </c>
      <c r="H397">
        <f t="shared" si="13"/>
        <v>5</v>
      </c>
    </row>
    <row r="398" spans="1:8" ht="15" customHeight="1" x14ac:dyDescent="0.35">
      <c r="A398" s="21" t="s">
        <v>1405</v>
      </c>
      <c r="B398" s="21" t="s">
        <v>1404</v>
      </c>
      <c r="C398" s="21" t="s">
        <v>326</v>
      </c>
      <c r="D398" s="21" t="s">
        <v>304</v>
      </c>
      <c r="E398" s="22">
        <v>11</v>
      </c>
      <c r="F398" s="22">
        <v>2.75</v>
      </c>
      <c r="G398">
        <f t="shared" si="12"/>
        <v>2</v>
      </c>
      <c r="H398">
        <f t="shared" si="13"/>
        <v>2</v>
      </c>
    </row>
    <row r="399" spans="1:8" ht="15" customHeight="1" x14ac:dyDescent="0.35">
      <c r="A399" s="21" t="s">
        <v>598</v>
      </c>
      <c r="B399" s="21" t="s">
        <v>599</v>
      </c>
      <c r="C399" s="21" t="s">
        <v>3</v>
      </c>
      <c r="D399" s="21" t="s">
        <v>296</v>
      </c>
      <c r="E399" s="22">
        <v>29</v>
      </c>
      <c r="F399" s="22">
        <v>7.25</v>
      </c>
      <c r="G399">
        <f t="shared" si="12"/>
        <v>7</v>
      </c>
      <c r="H399">
        <f t="shared" si="13"/>
        <v>7</v>
      </c>
    </row>
    <row r="400" spans="1:8" ht="15" customHeight="1" x14ac:dyDescent="0.35">
      <c r="A400" s="21" t="s">
        <v>667</v>
      </c>
      <c r="B400" s="21" t="s">
        <v>666</v>
      </c>
      <c r="C400" s="21" t="s">
        <v>649</v>
      </c>
      <c r="D400" s="21" t="s">
        <v>300</v>
      </c>
      <c r="E400" s="22">
        <v>54</v>
      </c>
      <c r="F400" s="22">
        <v>13.5</v>
      </c>
      <c r="G400">
        <f t="shared" si="12"/>
        <v>13</v>
      </c>
      <c r="H400">
        <f t="shared" si="13"/>
        <v>13</v>
      </c>
    </row>
    <row r="401" spans="1:8" ht="15" customHeight="1" x14ac:dyDescent="0.35">
      <c r="A401" s="21" t="s">
        <v>573</v>
      </c>
      <c r="B401" s="21" t="s">
        <v>1463</v>
      </c>
      <c r="C401" s="21" t="s">
        <v>326</v>
      </c>
      <c r="D401" s="21" t="s">
        <v>323</v>
      </c>
      <c r="E401" s="22">
        <v>44</v>
      </c>
      <c r="F401" s="22">
        <v>11</v>
      </c>
      <c r="G401">
        <f t="shared" si="12"/>
        <v>11</v>
      </c>
      <c r="H401">
        <f t="shared" si="13"/>
        <v>11</v>
      </c>
    </row>
    <row r="402" spans="1:8" ht="15" customHeight="1" x14ac:dyDescent="0.35">
      <c r="A402" s="21" t="s">
        <v>166</v>
      </c>
      <c r="B402" s="21" t="s">
        <v>332</v>
      </c>
      <c r="C402" s="21" t="s">
        <v>2</v>
      </c>
      <c r="D402" s="21" t="s">
        <v>296</v>
      </c>
      <c r="E402" s="22">
        <v>22</v>
      </c>
      <c r="F402" s="22">
        <v>5.5</v>
      </c>
      <c r="G402">
        <f t="shared" si="12"/>
        <v>5</v>
      </c>
      <c r="H402">
        <f t="shared" si="13"/>
        <v>5</v>
      </c>
    </row>
    <row r="403" spans="1:8" ht="15" customHeight="1" x14ac:dyDescent="0.35">
      <c r="A403" s="21" t="s">
        <v>166</v>
      </c>
      <c r="B403" s="21" t="s">
        <v>388</v>
      </c>
      <c r="C403" s="21" t="s">
        <v>2</v>
      </c>
      <c r="D403" s="21" t="s">
        <v>317</v>
      </c>
      <c r="E403" s="22">
        <v>6</v>
      </c>
      <c r="F403" s="22">
        <v>1.5</v>
      </c>
      <c r="G403">
        <f t="shared" si="12"/>
        <v>1</v>
      </c>
      <c r="H403">
        <f t="shared" si="13"/>
        <v>1</v>
      </c>
    </row>
    <row r="404" spans="1:8" ht="15" customHeight="1" x14ac:dyDescent="0.35">
      <c r="A404" s="21" t="s">
        <v>1208</v>
      </c>
      <c r="B404" s="21" t="s">
        <v>1207</v>
      </c>
      <c r="C404" s="21" t="s">
        <v>649</v>
      </c>
      <c r="D404" s="21" t="s">
        <v>363</v>
      </c>
      <c r="E404" s="22">
        <v>23</v>
      </c>
      <c r="F404" s="22">
        <v>5.75</v>
      </c>
      <c r="G404">
        <f t="shared" si="12"/>
        <v>5</v>
      </c>
      <c r="H404">
        <f t="shared" si="13"/>
        <v>5</v>
      </c>
    </row>
    <row r="405" spans="1:8" ht="15" customHeight="1" x14ac:dyDescent="0.35">
      <c r="A405" s="21" t="s">
        <v>1117</v>
      </c>
      <c r="B405" s="21" t="s">
        <v>549</v>
      </c>
      <c r="C405" s="21" t="s">
        <v>299</v>
      </c>
      <c r="D405" s="21" t="s">
        <v>297</v>
      </c>
      <c r="E405" s="22">
        <v>41</v>
      </c>
      <c r="F405" s="22">
        <v>10.25</v>
      </c>
      <c r="G405">
        <f t="shared" si="12"/>
        <v>10</v>
      </c>
      <c r="H405">
        <f t="shared" si="13"/>
        <v>10</v>
      </c>
    </row>
    <row r="406" spans="1:8" ht="15" customHeight="1" x14ac:dyDescent="0.35">
      <c r="A406" s="21" t="s">
        <v>711</v>
      </c>
      <c r="B406" s="21" t="s">
        <v>57</v>
      </c>
      <c r="C406" s="21" t="s">
        <v>1</v>
      </c>
      <c r="D406" s="21" t="s">
        <v>305</v>
      </c>
      <c r="E406" s="22">
        <v>19</v>
      </c>
      <c r="F406" s="22">
        <v>4.75</v>
      </c>
      <c r="G406">
        <f t="shared" si="12"/>
        <v>4</v>
      </c>
      <c r="H406">
        <f t="shared" si="13"/>
        <v>4</v>
      </c>
    </row>
    <row r="407" spans="1:8" ht="15" customHeight="1" x14ac:dyDescent="0.35">
      <c r="A407" s="21" t="s">
        <v>723</v>
      </c>
      <c r="B407" s="21" t="s">
        <v>644</v>
      </c>
      <c r="C407" s="21" t="s">
        <v>649</v>
      </c>
      <c r="D407" s="21" t="s">
        <v>293</v>
      </c>
      <c r="E407" s="22">
        <v>42</v>
      </c>
      <c r="F407" s="22">
        <v>10.5</v>
      </c>
      <c r="G407">
        <f t="shared" si="12"/>
        <v>10</v>
      </c>
      <c r="H407">
        <f t="shared" si="13"/>
        <v>10</v>
      </c>
    </row>
    <row r="408" spans="1:8" ht="15" customHeight="1" x14ac:dyDescent="0.35">
      <c r="A408" s="21" t="s">
        <v>537</v>
      </c>
      <c r="B408" s="21" t="s">
        <v>283</v>
      </c>
      <c r="C408" s="21" t="s">
        <v>3</v>
      </c>
      <c r="D408" s="21" t="s">
        <v>311</v>
      </c>
      <c r="E408" s="22">
        <v>46</v>
      </c>
      <c r="F408" s="22">
        <v>11.5</v>
      </c>
      <c r="G408">
        <f t="shared" si="12"/>
        <v>11</v>
      </c>
      <c r="H408">
        <f t="shared" si="13"/>
        <v>11</v>
      </c>
    </row>
    <row r="409" spans="1:8" ht="15" customHeight="1" x14ac:dyDescent="0.35">
      <c r="A409" s="21" t="s">
        <v>537</v>
      </c>
      <c r="B409" s="21" t="s">
        <v>2222</v>
      </c>
      <c r="C409" s="21" t="s">
        <v>2</v>
      </c>
      <c r="D409" s="21" t="s">
        <v>1523</v>
      </c>
      <c r="E409" s="22">
        <v>17</v>
      </c>
      <c r="F409" s="22">
        <v>4.25</v>
      </c>
      <c r="G409">
        <f t="shared" si="12"/>
        <v>4</v>
      </c>
      <c r="H409">
        <f t="shared" si="13"/>
        <v>4</v>
      </c>
    </row>
    <row r="410" spans="1:8" ht="15" customHeight="1" x14ac:dyDescent="0.35">
      <c r="A410" s="21" t="s">
        <v>1985</v>
      </c>
      <c r="B410" s="21" t="s">
        <v>1984</v>
      </c>
      <c r="C410" s="21" t="s">
        <v>1</v>
      </c>
      <c r="D410" s="21" t="s">
        <v>323</v>
      </c>
      <c r="E410" s="22">
        <v>41</v>
      </c>
      <c r="F410" s="22">
        <v>10.25</v>
      </c>
      <c r="G410">
        <f t="shared" si="12"/>
        <v>10</v>
      </c>
      <c r="H410">
        <f t="shared" si="13"/>
        <v>10</v>
      </c>
    </row>
    <row r="411" spans="1:8" ht="15" customHeight="1" x14ac:dyDescent="0.35">
      <c r="A411" s="21" t="s">
        <v>170</v>
      </c>
      <c r="B411" s="21" t="s">
        <v>188</v>
      </c>
      <c r="C411" s="21" t="s">
        <v>299</v>
      </c>
      <c r="D411" s="21" t="s">
        <v>320</v>
      </c>
      <c r="E411" s="22">
        <v>21</v>
      </c>
      <c r="F411" s="22">
        <v>5.25</v>
      </c>
      <c r="G411">
        <f t="shared" si="12"/>
        <v>5</v>
      </c>
      <c r="H411">
        <f t="shared" si="13"/>
        <v>5</v>
      </c>
    </row>
    <row r="412" spans="1:8" ht="15" customHeight="1" x14ac:dyDescent="0.35">
      <c r="A412" s="21" t="s">
        <v>269</v>
      </c>
      <c r="B412" s="21" t="s">
        <v>747</v>
      </c>
      <c r="C412" s="21" t="s">
        <v>649</v>
      </c>
      <c r="D412" s="21" t="s">
        <v>301</v>
      </c>
      <c r="E412" s="22">
        <v>15</v>
      </c>
      <c r="F412" s="22">
        <v>3.75</v>
      </c>
      <c r="G412">
        <f t="shared" si="12"/>
        <v>3</v>
      </c>
      <c r="H412">
        <f t="shared" si="13"/>
        <v>3</v>
      </c>
    </row>
    <row r="413" spans="1:8" ht="15" customHeight="1" x14ac:dyDescent="0.35">
      <c r="A413" s="21" t="s">
        <v>600</v>
      </c>
      <c r="B413" s="21" t="s">
        <v>43</v>
      </c>
      <c r="C413" s="21" t="s">
        <v>299</v>
      </c>
      <c r="D413" s="21" t="s">
        <v>304</v>
      </c>
      <c r="E413" s="22">
        <v>29</v>
      </c>
      <c r="F413" s="22">
        <v>7.25</v>
      </c>
      <c r="G413">
        <f t="shared" si="12"/>
        <v>7</v>
      </c>
      <c r="H413">
        <f t="shared" si="13"/>
        <v>7</v>
      </c>
    </row>
    <row r="414" spans="1:8" ht="15" customHeight="1" x14ac:dyDescent="0.35">
      <c r="A414" s="21" t="s">
        <v>600</v>
      </c>
      <c r="B414" s="21" t="s">
        <v>128</v>
      </c>
      <c r="C414" s="21" t="s">
        <v>299</v>
      </c>
      <c r="D414" s="21" t="s">
        <v>312</v>
      </c>
      <c r="E414" s="22">
        <v>4</v>
      </c>
      <c r="F414" s="22">
        <v>1</v>
      </c>
      <c r="G414">
        <f t="shared" si="12"/>
        <v>1</v>
      </c>
      <c r="H414">
        <f t="shared" si="13"/>
        <v>1</v>
      </c>
    </row>
    <row r="415" spans="1:8" ht="15" customHeight="1" x14ac:dyDescent="0.35">
      <c r="A415" s="21" t="s">
        <v>1862</v>
      </c>
      <c r="B415" s="21" t="s">
        <v>160</v>
      </c>
      <c r="C415" s="21" t="s">
        <v>299</v>
      </c>
      <c r="D415" s="21" t="s">
        <v>363</v>
      </c>
      <c r="E415" s="22">
        <v>4</v>
      </c>
      <c r="F415" s="22">
        <v>1</v>
      </c>
      <c r="G415">
        <f t="shared" si="12"/>
        <v>1</v>
      </c>
      <c r="H415">
        <f t="shared" si="13"/>
        <v>1</v>
      </c>
    </row>
    <row r="416" spans="1:8" ht="15" customHeight="1" x14ac:dyDescent="0.35">
      <c r="A416" s="21" t="s">
        <v>855</v>
      </c>
      <c r="B416" s="21" t="s">
        <v>42</v>
      </c>
      <c r="C416" s="21" t="s">
        <v>1</v>
      </c>
      <c r="D416" s="21" t="s">
        <v>298</v>
      </c>
      <c r="E416" s="22">
        <v>87</v>
      </c>
      <c r="F416" s="22">
        <v>21.75</v>
      </c>
      <c r="G416">
        <f t="shared" si="12"/>
        <v>21</v>
      </c>
      <c r="H416">
        <f t="shared" si="13"/>
        <v>21</v>
      </c>
    </row>
    <row r="417" spans="1:8" ht="15" customHeight="1" x14ac:dyDescent="0.35">
      <c r="A417" s="21" t="s">
        <v>855</v>
      </c>
      <c r="B417" s="21" t="s">
        <v>427</v>
      </c>
      <c r="C417" s="21" t="s">
        <v>299</v>
      </c>
      <c r="D417" s="21" t="s">
        <v>318</v>
      </c>
      <c r="E417" s="22">
        <v>32</v>
      </c>
      <c r="F417" s="22">
        <v>8</v>
      </c>
      <c r="G417">
        <f t="shared" si="12"/>
        <v>8</v>
      </c>
      <c r="H417">
        <f t="shared" si="13"/>
        <v>8</v>
      </c>
    </row>
    <row r="418" spans="1:8" ht="15" customHeight="1" x14ac:dyDescent="0.35">
      <c r="A418" s="21" t="s">
        <v>1396</v>
      </c>
      <c r="B418" s="21" t="s">
        <v>1395</v>
      </c>
      <c r="C418" s="21" t="s">
        <v>326</v>
      </c>
      <c r="D418" s="21" t="s">
        <v>296</v>
      </c>
      <c r="E418" s="22">
        <v>68</v>
      </c>
      <c r="F418" s="22">
        <v>17</v>
      </c>
      <c r="G418">
        <f t="shared" si="12"/>
        <v>17</v>
      </c>
      <c r="H418">
        <f t="shared" si="13"/>
        <v>17</v>
      </c>
    </row>
    <row r="419" spans="1:8" ht="15" customHeight="1" x14ac:dyDescent="0.35">
      <c r="A419" s="21" t="s">
        <v>673</v>
      </c>
      <c r="B419" s="21" t="s">
        <v>144</v>
      </c>
      <c r="C419" s="21" t="s">
        <v>3</v>
      </c>
      <c r="D419" s="21" t="s">
        <v>308</v>
      </c>
      <c r="E419" s="22">
        <v>4</v>
      </c>
      <c r="F419" s="22">
        <v>1</v>
      </c>
      <c r="G419">
        <f t="shared" si="12"/>
        <v>1</v>
      </c>
      <c r="H419">
        <f t="shared" si="13"/>
        <v>1</v>
      </c>
    </row>
    <row r="420" spans="1:8" ht="15" customHeight="1" x14ac:dyDescent="0.35">
      <c r="A420" s="21" t="s">
        <v>708</v>
      </c>
      <c r="B420" s="21" t="s">
        <v>498</v>
      </c>
      <c r="C420" s="21" t="s">
        <v>299</v>
      </c>
      <c r="D420" s="21" t="s">
        <v>309</v>
      </c>
      <c r="E420" s="22">
        <v>8</v>
      </c>
      <c r="F420" s="22">
        <v>2</v>
      </c>
      <c r="G420">
        <f t="shared" si="12"/>
        <v>2</v>
      </c>
      <c r="H420">
        <f t="shared" si="13"/>
        <v>2</v>
      </c>
    </row>
    <row r="421" spans="1:8" ht="15" customHeight="1" x14ac:dyDescent="0.35">
      <c r="A421" s="21" t="s">
        <v>552</v>
      </c>
      <c r="B421" s="21" t="s">
        <v>27</v>
      </c>
      <c r="C421" s="21" t="s">
        <v>649</v>
      </c>
      <c r="D421" s="21" t="s">
        <v>306</v>
      </c>
      <c r="E421" s="22">
        <v>68</v>
      </c>
      <c r="F421" s="22">
        <v>17</v>
      </c>
      <c r="G421">
        <f t="shared" si="12"/>
        <v>17</v>
      </c>
      <c r="H421">
        <f t="shared" si="13"/>
        <v>17</v>
      </c>
    </row>
    <row r="422" spans="1:8" ht="15" customHeight="1" x14ac:dyDescent="0.35">
      <c r="A422" s="21" t="s">
        <v>1528</v>
      </c>
      <c r="B422" s="21" t="s">
        <v>1527</v>
      </c>
      <c r="C422" s="21" t="s">
        <v>649</v>
      </c>
      <c r="D422" s="21" t="s">
        <v>305</v>
      </c>
      <c r="E422" s="22">
        <v>4</v>
      </c>
      <c r="F422" s="22">
        <v>1</v>
      </c>
      <c r="G422">
        <f t="shared" si="12"/>
        <v>1</v>
      </c>
      <c r="H422">
        <f t="shared" si="13"/>
        <v>1</v>
      </c>
    </row>
    <row r="423" spans="1:8" ht="15" customHeight="1" x14ac:dyDescent="0.35">
      <c r="A423" s="21" t="s">
        <v>493</v>
      </c>
      <c r="B423" s="21" t="s">
        <v>131</v>
      </c>
      <c r="C423" s="21" t="s">
        <v>299</v>
      </c>
      <c r="D423" s="21" t="s">
        <v>300</v>
      </c>
      <c r="E423" s="22">
        <v>4</v>
      </c>
      <c r="F423" s="22">
        <v>1</v>
      </c>
      <c r="G423">
        <f t="shared" si="12"/>
        <v>1</v>
      </c>
      <c r="H423">
        <f t="shared" si="13"/>
        <v>1</v>
      </c>
    </row>
    <row r="424" spans="1:8" ht="15" customHeight="1" x14ac:dyDescent="0.35">
      <c r="A424" s="21" t="s">
        <v>1063</v>
      </c>
      <c r="B424" s="21" t="s">
        <v>1062</v>
      </c>
      <c r="C424" s="21" t="s">
        <v>649</v>
      </c>
      <c r="D424" s="21" t="s">
        <v>303</v>
      </c>
      <c r="E424" s="22">
        <v>46</v>
      </c>
      <c r="F424" s="22">
        <v>11.5</v>
      </c>
      <c r="G424">
        <f t="shared" si="12"/>
        <v>11</v>
      </c>
      <c r="H424">
        <f t="shared" si="13"/>
        <v>11</v>
      </c>
    </row>
    <row r="425" spans="1:8" ht="15" customHeight="1" x14ac:dyDescent="0.35">
      <c r="A425" s="21" t="s">
        <v>1529</v>
      </c>
      <c r="B425" s="21" t="s">
        <v>656</v>
      </c>
      <c r="C425" s="21" t="s">
        <v>3</v>
      </c>
      <c r="D425" s="21" t="s">
        <v>363</v>
      </c>
      <c r="E425" s="22">
        <v>31</v>
      </c>
      <c r="F425" s="22">
        <v>7.75</v>
      </c>
      <c r="G425">
        <f t="shared" si="12"/>
        <v>7</v>
      </c>
      <c r="H425">
        <f t="shared" si="13"/>
        <v>7</v>
      </c>
    </row>
    <row r="426" spans="1:8" ht="15" customHeight="1" x14ac:dyDescent="0.35">
      <c r="A426" s="21" t="s">
        <v>271</v>
      </c>
      <c r="B426" s="21" t="s">
        <v>1424</v>
      </c>
      <c r="C426" s="21" t="s">
        <v>326</v>
      </c>
      <c r="D426" s="21" t="s">
        <v>325</v>
      </c>
      <c r="E426" s="22">
        <v>15</v>
      </c>
      <c r="F426" s="22">
        <v>3.75</v>
      </c>
      <c r="G426">
        <f t="shared" si="12"/>
        <v>3</v>
      </c>
      <c r="H426">
        <f t="shared" si="13"/>
        <v>3</v>
      </c>
    </row>
    <row r="427" spans="1:8" ht="15" customHeight="1" x14ac:dyDescent="0.35">
      <c r="A427" s="21" t="s">
        <v>729</v>
      </c>
      <c r="B427" s="21" t="s">
        <v>57</v>
      </c>
      <c r="C427" s="21" t="s">
        <v>1</v>
      </c>
      <c r="D427" s="21" t="s">
        <v>302</v>
      </c>
      <c r="E427" s="22">
        <v>53</v>
      </c>
      <c r="F427" s="22">
        <v>13.25</v>
      </c>
      <c r="G427">
        <f t="shared" si="12"/>
        <v>13</v>
      </c>
      <c r="H427">
        <f t="shared" si="13"/>
        <v>13</v>
      </c>
    </row>
    <row r="428" spans="1:8" ht="15" customHeight="1" x14ac:dyDescent="0.35">
      <c r="A428" s="21" t="s">
        <v>1172</v>
      </c>
      <c r="B428" s="21" t="s">
        <v>169</v>
      </c>
      <c r="C428" s="21" t="s">
        <v>299</v>
      </c>
      <c r="D428" s="21" t="s">
        <v>296</v>
      </c>
      <c r="E428" s="22">
        <v>25</v>
      </c>
      <c r="F428" s="22">
        <v>6.25</v>
      </c>
      <c r="G428">
        <f t="shared" si="12"/>
        <v>6</v>
      </c>
      <c r="H428">
        <f t="shared" si="13"/>
        <v>6</v>
      </c>
    </row>
    <row r="429" spans="1:8" ht="15" customHeight="1" x14ac:dyDescent="0.35">
      <c r="A429" s="21" t="s">
        <v>811</v>
      </c>
      <c r="B429" s="21" t="s">
        <v>810</v>
      </c>
      <c r="C429" s="21" t="s">
        <v>324</v>
      </c>
      <c r="D429" s="21" t="s">
        <v>311</v>
      </c>
      <c r="E429" s="22">
        <v>144</v>
      </c>
      <c r="F429" s="22">
        <v>36</v>
      </c>
      <c r="G429">
        <f t="shared" si="12"/>
        <v>36</v>
      </c>
      <c r="H429">
        <f t="shared" si="13"/>
        <v>36</v>
      </c>
    </row>
    <row r="430" spans="1:8" ht="15" customHeight="1" x14ac:dyDescent="0.35">
      <c r="A430" s="21" t="s">
        <v>1983</v>
      </c>
      <c r="B430" s="21" t="s">
        <v>1982</v>
      </c>
      <c r="C430" s="21" t="s">
        <v>3</v>
      </c>
      <c r="D430" s="21" t="s">
        <v>307</v>
      </c>
      <c r="E430" s="22">
        <v>46</v>
      </c>
      <c r="F430" s="22">
        <v>11.5</v>
      </c>
      <c r="G430">
        <f t="shared" si="12"/>
        <v>11</v>
      </c>
      <c r="H430">
        <f t="shared" si="13"/>
        <v>11</v>
      </c>
    </row>
    <row r="431" spans="1:8" ht="15" customHeight="1" x14ac:dyDescent="0.35">
      <c r="A431" s="21" t="s">
        <v>548</v>
      </c>
      <c r="B431" s="21" t="s">
        <v>88</v>
      </c>
      <c r="C431" s="21" t="s">
        <v>1</v>
      </c>
      <c r="D431" s="21" t="s">
        <v>320</v>
      </c>
      <c r="E431" s="22">
        <v>88</v>
      </c>
      <c r="F431" s="22">
        <v>22</v>
      </c>
      <c r="G431">
        <f t="shared" si="12"/>
        <v>22</v>
      </c>
      <c r="H431">
        <f t="shared" si="13"/>
        <v>22</v>
      </c>
    </row>
    <row r="432" spans="1:8" ht="15" customHeight="1" x14ac:dyDescent="0.35">
      <c r="A432" s="21" t="s">
        <v>648</v>
      </c>
      <c r="B432" s="21" t="s">
        <v>70</v>
      </c>
      <c r="C432" s="21" t="s">
        <v>649</v>
      </c>
      <c r="D432" s="21" t="s">
        <v>305</v>
      </c>
      <c r="E432" s="22">
        <v>27</v>
      </c>
      <c r="F432" s="22">
        <v>6.75</v>
      </c>
      <c r="G432">
        <f t="shared" si="12"/>
        <v>6</v>
      </c>
      <c r="H432">
        <f t="shared" si="13"/>
        <v>6</v>
      </c>
    </row>
    <row r="433" spans="1:8" ht="15" customHeight="1" x14ac:dyDescent="0.35">
      <c r="A433" s="21" t="s">
        <v>1416</v>
      </c>
      <c r="B433" s="21" t="s">
        <v>1692</v>
      </c>
      <c r="C433" s="21" t="s">
        <v>649</v>
      </c>
      <c r="D433" s="21" t="s">
        <v>313</v>
      </c>
      <c r="E433" s="22">
        <v>4</v>
      </c>
      <c r="F433" s="22">
        <v>1</v>
      </c>
      <c r="G433">
        <f t="shared" si="12"/>
        <v>1</v>
      </c>
      <c r="H433">
        <f t="shared" si="13"/>
        <v>1</v>
      </c>
    </row>
    <row r="434" spans="1:8" ht="15" customHeight="1" x14ac:dyDescent="0.35">
      <c r="A434" s="21" t="s">
        <v>1416</v>
      </c>
      <c r="B434" s="21" t="s">
        <v>152</v>
      </c>
      <c r="C434" s="21" t="s">
        <v>326</v>
      </c>
      <c r="D434" s="21" t="s">
        <v>315</v>
      </c>
      <c r="E434" s="22">
        <v>4</v>
      </c>
      <c r="F434" s="22">
        <v>1</v>
      </c>
      <c r="G434">
        <f t="shared" si="12"/>
        <v>1</v>
      </c>
      <c r="H434">
        <f t="shared" si="13"/>
        <v>1</v>
      </c>
    </row>
    <row r="435" spans="1:8" ht="15" customHeight="1" x14ac:dyDescent="0.35">
      <c r="A435" s="21" t="s">
        <v>1188</v>
      </c>
      <c r="B435" s="21" t="s">
        <v>408</v>
      </c>
      <c r="C435" s="21" t="s">
        <v>326</v>
      </c>
      <c r="D435" s="21" t="s">
        <v>316</v>
      </c>
      <c r="E435" s="22">
        <v>44</v>
      </c>
      <c r="F435" s="22">
        <v>11</v>
      </c>
      <c r="G435">
        <f t="shared" si="12"/>
        <v>11</v>
      </c>
      <c r="H435">
        <f t="shared" si="13"/>
        <v>11</v>
      </c>
    </row>
    <row r="436" spans="1:8" ht="15" customHeight="1" x14ac:dyDescent="0.35">
      <c r="A436" s="21" t="s">
        <v>1188</v>
      </c>
      <c r="B436" s="21" t="s">
        <v>1998</v>
      </c>
      <c r="C436" s="21" t="s">
        <v>1</v>
      </c>
      <c r="D436" s="21" t="s">
        <v>325</v>
      </c>
      <c r="E436" s="22">
        <v>11</v>
      </c>
      <c r="F436" s="22">
        <v>2.75</v>
      </c>
      <c r="G436">
        <f t="shared" si="12"/>
        <v>2</v>
      </c>
      <c r="H436">
        <f t="shared" si="13"/>
        <v>2</v>
      </c>
    </row>
    <row r="437" spans="1:8" ht="15" customHeight="1" x14ac:dyDescent="0.35">
      <c r="A437" s="21" t="s">
        <v>1847</v>
      </c>
      <c r="B437" s="21" t="s">
        <v>958</v>
      </c>
      <c r="C437" s="21" t="s">
        <v>649</v>
      </c>
      <c r="D437" s="21" t="s">
        <v>306</v>
      </c>
      <c r="E437" s="22">
        <v>7</v>
      </c>
      <c r="F437" s="22">
        <v>1.75</v>
      </c>
      <c r="G437">
        <f t="shared" si="12"/>
        <v>1</v>
      </c>
      <c r="H437">
        <f t="shared" si="13"/>
        <v>1</v>
      </c>
    </row>
    <row r="438" spans="1:8" ht="15" customHeight="1" x14ac:dyDescent="0.35">
      <c r="A438" s="21" t="s">
        <v>1184</v>
      </c>
      <c r="B438" s="21" t="s">
        <v>149</v>
      </c>
      <c r="C438" s="21" t="s">
        <v>649</v>
      </c>
      <c r="D438" s="21" t="s">
        <v>319</v>
      </c>
      <c r="E438" s="22">
        <v>9</v>
      </c>
      <c r="F438" s="22">
        <v>2.25</v>
      </c>
      <c r="G438">
        <f t="shared" si="12"/>
        <v>2</v>
      </c>
      <c r="H438">
        <f t="shared" si="13"/>
        <v>2</v>
      </c>
    </row>
    <row r="439" spans="1:8" ht="15" customHeight="1" x14ac:dyDescent="0.35">
      <c r="A439" s="21" t="s">
        <v>429</v>
      </c>
      <c r="B439" s="21" t="s">
        <v>447</v>
      </c>
      <c r="C439" s="21" t="s">
        <v>324</v>
      </c>
      <c r="D439" s="21" t="s">
        <v>302</v>
      </c>
      <c r="E439" s="22">
        <v>49</v>
      </c>
      <c r="F439" s="22">
        <v>12.25</v>
      </c>
      <c r="G439">
        <f t="shared" si="12"/>
        <v>12</v>
      </c>
      <c r="H439">
        <f t="shared" si="13"/>
        <v>12</v>
      </c>
    </row>
    <row r="440" spans="1:8" ht="15" customHeight="1" x14ac:dyDescent="0.35">
      <c r="A440" s="21" t="s">
        <v>1524</v>
      </c>
      <c r="B440" s="21" t="s">
        <v>145</v>
      </c>
      <c r="C440" s="21" t="s">
        <v>649</v>
      </c>
      <c r="D440" s="21" t="s">
        <v>311</v>
      </c>
      <c r="E440" s="22">
        <v>60</v>
      </c>
      <c r="F440" s="22">
        <v>15</v>
      </c>
      <c r="G440">
        <f t="shared" si="12"/>
        <v>15</v>
      </c>
      <c r="H440">
        <f t="shared" si="13"/>
        <v>15</v>
      </c>
    </row>
    <row r="441" spans="1:8" ht="15" customHeight="1" x14ac:dyDescent="0.35">
      <c r="A441" s="21" t="s">
        <v>1524</v>
      </c>
      <c r="B441" s="21" t="s">
        <v>29</v>
      </c>
      <c r="C441" s="21" t="s">
        <v>299</v>
      </c>
      <c r="D441" s="21" t="s">
        <v>303</v>
      </c>
      <c r="E441" s="22">
        <v>19</v>
      </c>
      <c r="F441" s="22">
        <v>4.75</v>
      </c>
      <c r="G441">
        <f t="shared" si="12"/>
        <v>4</v>
      </c>
      <c r="H441">
        <f t="shared" si="13"/>
        <v>4</v>
      </c>
    </row>
    <row r="442" spans="1:8" ht="15" customHeight="1" x14ac:dyDescent="0.35">
      <c r="A442" s="21" t="s">
        <v>981</v>
      </c>
      <c r="B442" s="21" t="s">
        <v>276</v>
      </c>
      <c r="C442" s="21" t="s">
        <v>649</v>
      </c>
      <c r="D442" s="21" t="s">
        <v>293</v>
      </c>
      <c r="E442" s="22">
        <v>16</v>
      </c>
      <c r="F442" s="22">
        <v>4</v>
      </c>
      <c r="G442">
        <f t="shared" si="12"/>
        <v>4</v>
      </c>
      <c r="H442">
        <f t="shared" si="13"/>
        <v>4</v>
      </c>
    </row>
    <row r="443" spans="1:8" ht="15" customHeight="1" x14ac:dyDescent="0.35">
      <c r="A443" s="21" t="s">
        <v>981</v>
      </c>
      <c r="B443" s="21" t="s">
        <v>42</v>
      </c>
      <c r="C443" s="21" t="s">
        <v>649</v>
      </c>
      <c r="D443" s="21" t="s">
        <v>323</v>
      </c>
      <c r="E443" s="22">
        <v>4</v>
      </c>
      <c r="F443" s="22">
        <v>1</v>
      </c>
      <c r="G443">
        <f t="shared" si="12"/>
        <v>1</v>
      </c>
      <c r="H443">
        <f t="shared" si="13"/>
        <v>1</v>
      </c>
    </row>
    <row r="444" spans="1:8" ht="15" customHeight="1" x14ac:dyDescent="0.35">
      <c r="A444" s="21" t="s">
        <v>371</v>
      </c>
      <c r="B444" s="21" t="s">
        <v>679</v>
      </c>
      <c r="C444" s="21" t="s">
        <v>3</v>
      </c>
      <c r="D444" s="21" t="s">
        <v>312</v>
      </c>
      <c r="E444" s="22">
        <v>57</v>
      </c>
      <c r="F444" s="22">
        <v>14.25</v>
      </c>
      <c r="G444">
        <f t="shared" si="12"/>
        <v>14</v>
      </c>
      <c r="H444">
        <f t="shared" si="13"/>
        <v>14</v>
      </c>
    </row>
    <row r="445" spans="1:8" ht="15" customHeight="1" x14ac:dyDescent="0.35">
      <c r="A445" s="21" t="s">
        <v>1407</v>
      </c>
      <c r="B445" s="21" t="s">
        <v>1406</v>
      </c>
      <c r="C445" s="21" t="s">
        <v>649</v>
      </c>
      <c r="D445" s="21" t="s">
        <v>296</v>
      </c>
      <c r="E445" s="22">
        <v>8</v>
      </c>
      <c r="F445" s="22">
        <v>2</v>
      </c>
      <c r="G445">
        <f t="shared" si="12"/>
        <v>2</v>
      </c>
      <c r="H445">
        <f t="shared" si="13"/>
        <v>2</v>
      </c>
    </row>
    <row r="446" spans="1:8" ht="15" customHeight="1" x14ac:dyDescent="0.35">
      <c r="A446" s="21" t="s">
        <v>1174</v>
      </c>
      <c r="B446" s="21" t="s">
        <v>1173</v>
      </c>
      <c r="C446" s="21" t="s">
        <v>1</v>
      </c>
      <c r="D446" s="21" t="s">
        <v>308</v>
      </c>
      <c r="E446" s="22">
        <v>88</v>
      </c>
      <c r="F446" s="22">
        <v>22</v>
      </c>
      <c r="G446">
        <f t="shared" si="12"/>
        <v>22</v>
      </c>
      <c r="H446">
        <f t="shared" si="13"/>
        <v>22</v>
      </c>
    </row>
    <row r="447" spans="1:8" ht="15" customHeight="1" x14ac:dyDescent="0.35">
      <c r="A447" s="21" t="s">
        <v>1587</v>
      </c>
      <c r="B447" s="21" t="s">
        <v>1112</v>
      </c>
      <c r="C447" s="21" t="s">
        <v>3</v>
      </c>
      <c r="D447" s="21" t="s">
        <v>363</v>
      </c>
      <c r="E447" s="22">
        <v>19</v>
      </c>
      <c r="F447" s="22">
        <v>4.75</v>
      </c>
      <c r="G447">
        <f t="shared" si="12"/>
        <v>4</v>
      </c>
      <c r="H447">
        <f t="shared" si="13"/>
        <v>4</v>
      </c>
    </row>
    <row r="448" spans="1:8" ht="15" customHeight="1" x14ac:dyDescent="0.35">
      <c r="A448" s="21" t="s">
        <v>433</v>
      </c>
      <c r="B448" s="21" t="s">
        <v>434</v>
      </c>
      <c r="C448" s="21" t="s">
        <v>324</v>
      </c>
      <c r="D448" s="21" t="s">
        <v>306</v>
      </c>
      <c r="E448" s="22">
        <v>32</v>
      </c>
      <c r="F448" s="22">
        <v>8</v>
      </c>
      <c r="G448">
        <f t="shared" si="12"/>
        <v>8</v>
      </c>
      <c r="H448">
        <f t="shared" si="13"/>
        <v>8</v>
      </c>
    </row>
    <row r="449" spans="1:8" ht="15" customHeight="1" x14ac:dyDescent="0.35">
      <c r="A449" s="21" t="s">
        <v>1163</v>
      </c>
      <c r="B449" s="21" t="s">
        <v>1308</v>
      </c>
      <c r="C449" s="21" t="s">
        <v>326</v>
      </c>
      <c r="D449" s="21" t="s">
        <v>317</v>
      </c>
      <c r="E449" s="22">
        <v>13</v>
      </c>
      <c r="F449" s="22">
        <v>3.25</v>
      </c>
      <c r="G449">
        <f t="shared" si="12"/>
        <v>3</v>
      </c>
      <c r="H449">
        <f t="shared" si="13"/>
        <v>3</v>
      </c>
    </row>
    <row r="450" spans="1:8" ht="15" customHeight="1" x14ac:dyDescent="0.35">
      <c r="A450" s="21" t="s">
        <v>172</v>
      </c>
      <c r="B450" s="21" t="s">
        <v>222</v>
      </c>
      <c r="C450" s="21" t="s">
        <v>326</v>
      </c>
      <c r="D450" s="21" t="s">
        <v>312</v>
      </c>
      <c r="E450" s="22">
        <v>76</v>
      </c>
      <c r="F450" s="22">
        <v>19</v>
      </c>
      <c r="G450">
        <f t="shared" ref="G450:G513" si="14">ROUNDDOWN(F450,0)</f>
        <v>19</v>
      </c>
      <c r="H450">
        <f t="shared" ref="H450:H513" si="15">IF(G450&lt;1,1,G450)</f>
        <v>19</v>
      </c>
    </row>
    <row r="451" spans="1:8" ht="15" customHeight="1" x14ac:dyDescent="0.35">
      <c r="A451" s="21" t="s">
        <v>424</v>
      </c>
      <c r="B451" s="21" t="s">
        <v>1131</v>
      </c>
      <c r="C451" s="21" t="s">
        <v>3</v>
      </c>
      <c r="D451" s="21" t="s">
        <v>296</v>
      </c>
      <c r="E451" s="22">
        <v>8</v>
      </c>
      <c r="F451" s="22">
        <v>2</v>
      </c>
      <c r="G451">
        <f t="shared" si="14"/>
        <v>2</v>
      </c>
      <c r="H451">
        <f t="shared" si="15"/>
        <v>2</v>
      </c>
    </row>
    <row r="452" spans="1:8" ht="15" customHeight="1" x14ac:dyDescent="0.35">
      <c r="A452" s="21" t="s">
        <v>635</v>
      </c>
      <c r="B452" s="21" t="s">
        <v>964</v>
      </c>
      <c r="C452" s="21" t="s">
        <v>326</v>
      </c>
      <c r="D452" s="21" t="s">
        <v>297</v>
      </c>
      <c r="E452" s="22">
        <v>97</v>
      </c>
      <c r="F452" s="22">
        <v>24.25</v>
      </c>
      <c r="G452">
        <f t="shared" si="14"/>
        <v>24</v>
      </c>
      <c r="H452">
        <f t="shared" si="15"/>
        <v>24</v>
      </c>
    </row>
    <row r="453" spans="1:8" ht="15" customHeight="1" x14ac:dyDescent="0.35">
      <c r="A453" s="21" t="s">
        <v>1584</v>
      </c>
      <c r="B453" s="21" t="s">
        <v>1583</v>
      </c>
      <c r="C453" s="21" t="s">
        <v>299</v>
      </c>
      <c r="D453" s="21" t="s">
        <v>298</v>
      </c>
      <c r="E453" s="22">
        <v>6</v>
      </c>
      <c r="F453" s="22">
        <v>1.5</v>
      </c>
      <c r="G453">
        <f t="shared" si="14"/>
        <v>1</v>
      </c>
      <c r="H453">
        <f t="shared" si="15"/>
        <v>1</v>
      </c>
    </row>
    <row r="454" spans="1:8" ht="15" customHeight="1" x14ac:dyDescent="0.35">
      <c r="A454" s="21" t="s">
        <v>1141</v>
      </c>
      <c r="B454" s="21" t="s">
        <v>1140</v>
      </c>
      <c r="C454" s="21" t="s">
        <v>649</v>
      </c>
      <c r="D454" s="21" t="s">
        <v>323</v>
      </c>
      <c r="E454" s="22">
        <v>8</v>
      </c>
      <c r="F454" s="22">
        <v>2</v>
      </c>
      <c r="G454">
        <f t="shared" si="14"/>
        <v>2</v>
      </c>
      <c r="H454">
        <f t="shared" si="15"/>
        <v>2</v>
      </c>
    </row>
    <row r="455" spans="1:8" ht="15" customHeight="1" x14ac:dyDescent="0.35">
      <c r="A455" s="21" t="s">
        <v>275</v>
      </c>
      <c r="B455" s="21" t="s">
        <v>384</v>
      </c>
      <c r="C455" s="21" t="s">
        <v>299</v>
      </c>
      <c r="D455" s="21" t="s">
        <v>308</v>
      </c>
      <c r="E455" s="22">
        <v>63</v>
      </c>
      <c r="F455" s="22">
        <v>15.75</v>
      </c>
      <c r="G455">
        <f t="shared" si="14"/>
        <v>15</v>
      </c>
      <c r="H455">
        <f t="shared" si="15"/>
        <v>15</v>
      </c>
    </row>
    <row r="456" spans="1:8" ht="15" customHeight="1" x14ac:dyDescent="0.35">
      <c r="A456" s="21" t="s">
        <v>275</v>
      </c>
      <c r="B456" s="21" t="s">
        <v>1525</v>
      </c>
      <c r="C456" s="21" t="s">
        <v>649</v>
      </c>
      <c r="D456" s="21" t="s">
        <v>309</v>
      </c>
      <c r="E456" s="22">
        <v>37</v>
      </c>
      <c r="F456" s="22">
        <v>9.25</v>
      </c>
      <c r="G456">
        <f t="shared" si="14"/>
        <v>9</v>
      </c>
      <c r="H456">
        <f t="shared" si="15"/>
        <v>9</v>
      </c>
    </row>
    <row r="457" spans="1:8" ht="15" customHeight="1" x14ac:dyDescent="0.35">
      <c r="A457" s="21" t="s">
        <v>1228</v>
      </c>
      <c r="B457" s="21" t="s">
        <v>47</v>
      </c>
      <c r="C457" s="21" t="s">
        <v>649</v>
      </c>
      <c r="D457" s="21" t="s">
        <v>316</v>
      </c>
      <c r="E457" s="22">
        <v>15</v>
      </c>
      <c r="F457" s="22">
        <v>3.75</v>
      </c>
      <c r="G457">
        <f t="shared" si="14"/>
        <v>3</v>
      </c>
      <c r="H457">
        <f t="shared" si="15"/>
        <v>3</v>
      </c>
    </row>
    <row r="458" spans="1:8" ht="15" customHeight="1" x14ac:dyDescent="0.35">
      <c r="A458" s="21" t="s">
        <v>2008</v>
      </c>
      <c r="B458" s="21" t="s">
        <v>1193</v>
      </c>
      <c r="C458" s="21" t="s">
        <v>649</v>
      </c>
      <c r="D458" s="21" t="s">
        <v>323</v>
      </c>
      <c r="E458" s="22">
        <v>6</v>
      </c>
      <c r="F458" s="22">
        <v>1.5</v>
      </c>
      <c r="G458">
        <f t="shared" si="14"/>
        <v>1</v>
      </c>
      <c r="H458">
        <f t="shared" si="15"/>
        <v>1</v>
      </c>
    </row>
    <row r="459" spans="1:8" ht="15" customHeight="1" x14ac:dyDescent="0.35">
      <c r="A459" s="21" t="s">
        <v>423</v>
      </c>
      <c r="B459" s="21" t="s">
        <v>153</v>
      </c>
      <c r="C459" s="21" t="s">
        <v>649</v>
      </c>
      <c r="D459" s="21" t="s">
        <v>302</v>
      </c>
      <c r="E459" s="22">
        <v>17</v>
      </c>
      <c r="F459" s="22">
        <v>4.25</v>
      </c>
      <c r="G459">
        <f t="shared" si="14"/>
        <v>4</v>
      </c>
      <c r="H459">
        <f t="shared" si="15"/>
        <v>4</v>
      </c>
    </row>
    <row r="460" spans="1:8" ht="15" customHeight="1" x14ac:dyDescent="0.35">
      <c r="A460" s="21" t="s">
        <v>491</v>
      </c>
      <c r="B460" s="21" t="s">
        <v>144</v>
      </c>
      <c r="C460" s="21" t="s">
        <v>649</v>
      </c>
      <c r="D460" s="21" t="s">
        <v>306</v>
      </c>
      <c r="E460" s="22">
        <v>4</v>
      </c>
      <c r="F460" s="22">
        <v>1</v>
      </c>
      <c r="G460">
        <f t="shared" si="14"/>
        <v>1</v>
      </c>
      <c r="H460">
        <f t="shared" si="15"/>
        <v>1</v>
      </c>
    </row>
    <row r="461" spans="1:8" ht="15" customHeight="1" x14ac:dyDescent="0.35">
      <c r="A461" s="21" t="s">
        <v>177</v>
      </c>
      <c r="B461" s="21" t="s">
        <v>62</v>
      </c>
      <c r="C461" s="21" t="s">
        <v>2</v>
      </c>
      <c r="D461" s="21" t="s">
        <v>314</v>
      </c>
      <c r="E461" s="22">
        <v>63</v>
      </c>
      <c r="F461" s="22">
        <v>15.75</v>
      </c>
      <c r="G461">
        <f t="shared" si="14"/>
        <v>15</v>
      </c>
      <c r="H461">
        <f t="shared" si="15"/>
        <v>15</v>
      </c>
    </row>
    <row r="462" spans="1:8" ht="15" customHeight="1" x14ac:dyDescent="0.35">
      <c r="A462" s="21" t="s">
        <v>1361</v>
      </c>
      <c r="B462" s="21" t="s">
        <v>169</v>
      </c>
      <c r="C462" s="21" t="s">
        <v>299</v>
      </c>
      <c r="D462" s="21" t="s">
        <v>295</v>
      </c>
      <c r="E462" s="22">
        <v>4</v>
      </c>
      <c r="F462" s="22">
        <v>1</v>
      </c>
      <c r="G462">
        <f t="shared" si="14"/>
        <v>1</v>
      </c>
      <c r="H462">
        <f t="shared" si="15"/>
        <v>1</v>
      </c>
    </row>
    <row r="463" spans="1:8" ht="15" customHeight="1" x14ac:dyDescent="0.35">
      <c r="A463" s="21" t="s">
        <v>1842</v>
      </c>
      <c r="B463" s="21" t="s">
        <v>1841</v>
      </c>
      <c r="C463" s="21" t="s">
        <v>299</v>
      </c>
      <c r="D463" s="21" t="s">
        <v>303</v>
      </c>
      <c r="E463" s="22">
        <v>17</v>
      </c>
      <c r="F463" s="22">
        <v>4.25</v>
      </c>
      <c r="G463">
        <f t="shared" si="14"/>
        <v>4</v>
      </c>
      <c r="H463">
        <f t="shared" si="15"/>
        <v>4</v>
      </c>
    </row>
    <row r="464" spans="1:8" ht="15" customHeight="1" x14ac:dyDescent="0.35">
      <c r="A464" s="21" t="s">
        <v>2006</v>
      </c>
      <c r="B464" s="21" t="s">
        <v>129</v>
      </c>
      <c r="C464" s="21" t="s">
        <v>2</v>
      </c>
      <c r="D464" s="21" t="s">
        <v>303</v>
      </c>
      <c r="E464" s="22">
        <v>6</v>
      </c>
      <c r="F464" s="22">
        <v>1.5</v>
      </c>
      <c r="G464">
        <f t="shared" si="14"/>
        <v>1</v>
      </c>
      <c r="H464">
        <f t="shared" si="15"/>
        <v>1</v>
      </c>
    </row>
    <row r="465" spans="1:8" ht="15" customHeight="1" x14ac:dyDescent="0.35">
      <c r="A465" s="21" t="s">
        <v>414</v>
      </c>
      <c r="B465" s="21" t="s">
        <v>415</v>
      </c>
      <c r="C465" s="21" t="s">
        <v>649</v>
      </c>
      <c r="D465" s="21" t="s">
        <v>320</v>
      </c>
      <c r="E465" s="22">
        <v>14</v>
      </c>
      <c r="F465" s="22">
        <v>3.5</v>
      </c>
      <c r="G465">
        <f t="shared" si="14"/>
        <v>3</v>
      </c>
      <c r="H465">
        <f t="shared" si="15"/>
        <v>3</v>
      </c>
    </row>
    <row r="466" spans="1:8" ht="15" customHeight="1" x14ac:dyDescent="0.35">
      <c r="A466" s="21" t="s">
        <v>1688</v>
      </c>
      <c r="B466" s="21" t="s">
        <v>1450</v>
      </c>
      <c r="C466" s="21" t="s">
        <v>299</v>
      </c>
      <c r="D466" s="21" t="s">
        <v>323</v>
      </c>
      <c r="E466" s="22">
        <v>29</v>
      </c>
      <c r="F466" s="22">
        <v>7.25</v>
      </c>
      <c r="G466">
        <f t="shared" si="14"/>
        <v>7</v>
      </c>
      <c r="H466">
        <f t="shared" si="15"/>
        <v>7</v>
      </c>
    </row>
    <row r="467" spans="1:8" ht="15" customHeight="1" x14ac:dyDescent="0.35">
      <c r="A467" s="21" t="s">
        <v>1688</v>
      </c>
      <c r="B467" s="21" t="s">
        <v>1737</v>
      </c>
      <c r="C467" s="21" t="s">
        <v>299</v>
      </c>
      <c r="D467" s="21" t="s">
        <v>316</v>
      </c>
      <c r="E467" s="22">
        <v>6</v>
      </c>
      <c r="F467" s="22">
        <v>1.5</v>
      </c>
      <c r="G467">
        <f t="shared" si="14"/>
        <v>1</v>
      </c>
      <c r="H467">
        <f t="shared" si="15"/>
        <v>1</v>
      </c>
    </row>
    <row r="468" spans="1:8" ht="15" customHeight="1" x14ac:dyDescent="0.35">
      <c r="A468" s="21" t="s">
        <v>2010</v>
      </c>
      <c r="B468" s="21" t="s">
        <v>79</v>
      </c>
      <c r="C468" s="21" t="s">
        <v>649</v>
      </c>
      <c r="D468" s="21" t="s">
        <v>296</v>
      </c>
      <c r="E468" s="22">
        <v>5</v>
      </c>
      <c r="F468" s="22">
        <v>1.25</v>
      </c>
      <c r="G468">
        <f t="shared" si="14"/>
        <v>1</v>
      </c>
      <c r="H468">
        <f t="shared" si="15"/>
        <v>1</v>
      </c>
    </row>
    <row r="469" spans="1:8" ht="15" customHeight="1" x14ac:dyDescent="0.35">
      <c r="A469" s="21" t="s">
        <v>1303</v>
      </c>
      <c r="B469" s="21" t="s">
        <v>1302</v>
      </c>
      <c r="C469" s="21" t="s">
        <v>2</v>
      </c>
      <c r="D469" s="21" t="s">
        <v>304</v>
      </c>
      <c r="E469" s="22">
        <v>56</v>
      </c>
      <c r="F469" s="22">
        <v>14</v>
      </c>
      <c r="G469">
        <f t="shared" si="14"/>
        <v>14</v>
      </c>
      <c r="H469">
        <f t="shared" si="15"/>
        <v>14</v>
      </c>
    </row>
    <row r="470" spans="1:8" ht="15" customHeight="1" x14ac:dyDescent="0.35">
      <c r="A470" s="21" t="s">
        <v>929</v>
      </c>
      <c r="B470" s="21" t="s">
        <v>753</v>
      </c>
      <c r="C470" s="21" t="s">
        <v>299</v>
      </c>
      <c r="D470" s="21" t="s">
        <v>298</v>
      </c>
      <c r="E470" s="22">
        <v>100</v>
      </c>
      <c r="F470" s="22">
        <v>25</v>
      </c>
      <c r="G470">
        <f t="shared" si="14"/>
        <v>25</v>
      </c>
      <c r="H470">
        <f t="shared" si="15"/>
        <v>25</v>
      </c>
    </row>
    <row r="471" spans="1:8" ht="15" customHeight="1" x14ac:dyDescent="0.35">
      <c r="A471" s="21" t="s">
        <v>897</v>
      </c>
      <c r="B471" s="21" t="s">
        <v>200</v>
      </c>
      <c r="C471" s="21" t="s">
        <v>1</v>
      </c>
      <c r="D471" s="21" t="s">
        <v>298</v>
      </c>
      <c r="E471" s="22">
        <v>20</v>
      </c>
      <c r="F471" s="22">
        <v>5</v>
      </c>
      <c r="G471">
        <f t="shared" si="14"/>
        <v>5</v>
      </c>
      <c r="H471">
        <f t="shared" si="15"/>
        <v>5</v>
      </c>
    </row>
    <row r="472" spans="1:8" ht="15" customHeight="1" x14ac:dyDescent="0.35">
      <c r="A472" s="21" t="s">
        <v>179</v>
      </c>
      <c r="B472" s="21" t="s">
        <v>39</v>
      </c>
      <c r="C472" s="21" t="s">
        <v>3</v>
      </c>
      <c r="D472" s="21" t="s">
        <v>318</v>
      </c>
      <c r="E472" s="22">
        <v>125</v>
      </c>
      <c r="F472" s="22">
        <v>31.25</v>
      </c>
      <c r="G472">
        <f t="shared" si="14"/>
        <v>31</v>
      </c>
      <c r="H472">
        <f t="shared" si="15"/>
        <v>31</v>
      </c>
    </row>
    <row r="473" spans="1:8" ht="15" customHeight="1" x14ac:dyDescent="0.35">
      <c r="A473" s="21" t="s">
        <v>179</v>
      </c>
      <c r="B473" s="21" t="s">
        <v>1702</v>
      </c>
      <c r="C473" s="21" t="s">
        <v>299</v>
      </c>
      <c r="D473" s="21" t="s">
        <v>363</v>
      </c>
      <c r="E473" s="22">
        <v>53</v>
      </c>
      <c r="F473" s="22">
        <v>13.25</v>
      </c>
      <c r="G473">
        <f t="shared" si="14"/>
        <v>13</v>
      </c>
      <c r="H473">
        <f t="shared" si="15"/>
        <v>13</v>
      </c>
    </row>
    <row r="474" spans="1:8" ht="15" customHeight="1" x14ac:dyDescent="0.35">
      <c r="A474" s="21" t="s">
        <v>181</v>
      </c>
      <c r="B474" s="21" t="s">
        <v>935</v>
      </c>
      <c r="C474" s="21" t="s">
        <v>649</v>
      </c>
      <c r="D474" s="21" t="s">
        <v>295</v>
      </c>
      <c r="E474" s="22">
        <v>57</v>
      </c>
      <c r="F474" s="22">
        <v>14.25</v>
      </c>
      <c r="G474">
        <f t="shared" si="14"/>
        <v>14</v>
      </c>
      <c r="H474">
        <f t="shared" si="15"/>
        <v>14</v>
      </c>
    </row>
    <row r="475" spans="1:8" ht="15" customHeight="1" x14ac:dyDescent="0.35">
      <c r="A475" s="21" t="s">
        <v>181</v>
      </c>
      <c r="B475" s="21" t="s">
        <v>174</v>
      </c>
      <c r="C475" s="21" t="s">
        <v>3</v>
      </c>
      <c r="D475" s="21" t="s">
        <v>305</v>
      </c>
      <c r="E475" s="22">
        <v>6</v>
      </c>
      <c r="F475" s="22">
        <v>1.5</v>
      </c>
      <c r="G475">
        <f t="shared" si="14"/>
        <v>1</v>
      </c>
      <c r="H475">
        <f t="shared" si="15"/>
        <v>1</v>
      </c>
    </row>
    <row r="476" spans="1:8" ht="15" customHeight="1" x14ac:dyDescent="0.35">
      <c r="A476" s="21" t="s">
        <v>1848</v>
      </c>
      <c r="B476" s="21" t="s">
        <v>55</v>
      </c>
      <c r="C476" s="21" t="s">
        <v>649</v>
      </c>
      <c r="D476" s="21" t="s">
        <v>308</v>
      </c>
      <c r="E476" s="22">
        <v>9</v>
      </c>
      <c r="F476" s="22">
        <v>2.25</v>
      </c>
      <c r="G476">
        <f t="shared" si="14"/>
        <v>2</v>
      </c>
      <c r="H476">
        <f t="shared" si="15"/>
        <v>2</v>
      </c>
    </row>
    <row r="477" spans="1:8" ht="15" customHeight="1" x14ac:dyDescent="0.35">
      <c r="A477" s="21" t="s">
        <v>458</v>
      </c>
      <c r="B477" s="21" t="s">
        <v>527</v>
      </c>
      <c r="C477" s="21" t="s">
        <v>299</v>
      </c>
      <c r="D477" s="21" t="s">
        <v>317</v>
      </c>
      <c r="E477" s="22">
        <v>36</v>
      </c>
      <c r="F477" s="22">
        <v>9</v>
      </c>
      <c r="G477">
        <f t="shared" si="14"/>
        <v>9</v>
      </c>
      <c r="H477">
        <f t="shared" si="15"/>
        <v>9</v>
      </c>
    </row>
    <row r="478" spans="1:8" ht="15" customHeight="1" x14ac:dyDescent="0.35">
      <c r="A478" s="21" t="s">
        <v>526</v>
      </c>
      <c r="B478" s="21" t="s">
        <v>327</v>
      </c>
      <c r="C478" s="21" t="s">
        <v>649</v>
      </c>
      <c r="D478" s="21" t="s">
        <v>298</v>
      </c>
      <c r="E478" s="22">
        <v>15</v>
      </c>
      <c r="F478" s="22">
        <v>3.75</v>
      </c>
      <c r="G478">
        <f t="shared" si="14"/>
        <v>3</v>
      </c>
      <c r="H478">
        <f t="shared" si="15"/>
        <v>3</v>
      </c>
    </row>
    <row r="479" spans="1:8" ht="15" customHeight="1" x14ac:dyDescent="0.35">
      <c r="A479" s="21" t="s">
        <v>601</v>
      </c>
      <c r="B479" s="21" t="s">
        <v>127</v>
      </c>
      <c r="C479" s="21" t="s">
        <v>649</v>
      </c>
      <c r="D479" s="21" t="s">
        <v>308</v>
      </c>
      <c r="E479" s="22">
        <v>4</v>
      </c>
      <c r="F479" s="22">
        <v>1</v>
      </c>
      <c r="G479">
        <f t="shared" si="14"/>
        <v>1</v>
      </c>
      <c r="H479">
        <f t="shared" si="15"/>
        <v>1</v>
      </c>
    </row>
    <row r="480" spans="1:8" ht="15" customHeight="1" x14ac:dyDescent="0.35">
      <c r="A480" s="21" t="s">
        <v>819</v>
      </c>
      <c r="B480" s="21" t="s">
        <v>66</v>
      </c>
      <c r="C480" s="21" t="s">
        <v>2</v>
      </c>
      <c r="D480" s="21" t="s">
        <v>316</v>
      </c>
      <c r="E480" s="22">
        <v>34</v>
      </c>
      <c r="F480" s="22">
        <v>8.5</v>
      </c>
      <c r="G480">
        <f t="shared" si="14"/>
        <v>8</v>
      </c>
      <c r="H480">
        <f t="shared" si="15"/>
        <v>8</v>
      </c>
    </row>
    <row r="481" spans="1:8" ht="15" customHeight="1" x14ac:dyDescent="0.35">
      <c r="A481" s="21" t="s">
        <v>183</v>
      </c>
      <c r="B481" s="21" t="s">
        <v>197</v>
      </c>
      <c r="C481" s="21" t="s">
        <v>649</v>
      </c>
      <c r="D481" s="21" t="s">
        <v>313</v>
      </c>
      <c r="E481" s="22">
        <v>4</v>
      </c>
      <c r="F481" s="22">
        <v>1</v>
      </c>
      <c r="G481">
        <f t="shared" si="14"/>
        <v>1</v>
      </c>
      <c r="H481">
        <f t="shared" si="15"/>
        <v>1</v>
      </c>
    </row>
    <row r="482" spans="1:8" ht="15" customHeight="1" x14ac:dyDescent="0.35">
      <c r="A482" s="21" t="s">
        <v>184</v>
      </c>
      <c r="B482" s="21" t="s">
        <v>174</v>
      </c>
      <c r="C482" s="21" t="s">
        <v>649</v>
      </c>
      <c r="D482" s="21" t="s">
        <v>302</v>
      </c>
      <c r="E482" s="22">
        <v>61</v>
      </c>
      <c r="F482" s="22">
        <v>15.25</v>
      </c>
      <c r="G482">
        <f t="shared" si="14"/>
        <v>15</v>
      </c>
      <c r="H482">
        <f t="shared" si="15"/>
        <v>15</v>
      </c>
    </row>
    <row r="483" spans="1:8" ht="15" customHeight="1" x14ac:dyDescent="0.35">
      <c r="A483" s="21" t="s">
        <v>1532</v>
      </c>
      <c r="B483" s="21" t="s">
        <v>104</v>
      </c>
      <c r="C483" s="21" t="s">
        <v>1</v>
      </c>
      <c r="D483" s="21" t="s">
        <v>315</v>
      </c>
      <c r="E483" s="22">
        <v>64</v>
      </c>
      <c r="F483" s="22">
        <v>16</v>
      </c>
      <c r="G483">
        <f t="shared" si="14"/>
        <v>16</v>
      </c>
      <c r="H483">
        <f t="shared" si="15"/>
        <v>16</v>
      </c>
    </row>
    <row r="484" spans="1:8" ht="15" customHeight="1" x14ac:dyDescent="0.35">
      <c r="A484" s="21" t="s">
        <v>658</v>
      </c>
      <c r="B484" s="21" t="s">
        <v>131</v>
      </c>
      <c r="C484" s="21" t="s">
        <v>3</v>
      </c>
      <c r="D484" s="21" t="s">
        <v>320</v>
      </c>
      <c r="E484" s="22">
        <v>58</v>
      </c>
      <c r="F484" s="22">
        <v>14.5</v>
      </c>
      <c r="G484">
        <f t="shared" si="14"/>
        <v>14</v>
      </c>
      <c r="H484">
        <f t="shared" si="15"/>
        <v>14</v>
      </c>
    </row>
    <row r="485" spans="1:8" ht="15" customHeight="1" x14ac:dyDescent="0.35">
      <c r="A485" s="21" t="s">
        <v>1754</v>
      </c>
      <c r="B485" s="21" t="s">
        <v>57</v>
      </c>
      <c r="C485" s="21" t="s">
        <v>2</v>
      </c>
      <c r="D485" s="21" t="s">
        <v>300</v>
      </c>
      <c r="E485" s="22">
        <v>12</v>
      </c>
      <c r="F485" s="22">
        <v>3</v>
      </c>
      <c r="G485">
        <f t="shared" si="14"/>
        <v>3</v>
      </c>
      <c r="H485">
        <f t="shared" si="15"/>
        <v>3</v>
      </c>
    </row>
    <row r="486" spans="1:8" ht="15" customHeight="1" x14ac:dyDescent="0.35">
      <c r="A486" s="21" t="s">
        <v>1065</v>
      </c>
      <c r="B486" s="21" t="s">
        <v>1540</v>
      </c>
      <c r="C486" s="21" t="s">
        <v>2</v>
      </c>
      <c r="D486" s="21" t="s">
        <v>298</v>
      </c>
      <c r="E486" s="22">
        <v>12</v>
      </c>
      <c r="F486" s="22">
        <v>3</v>
      </c>
      <c r="G486">
        <f t="shared" si="14"/>
        <v>3</v>
      </c>
      <c r="H486">
        <f t="shared" si="15"/>
        <v>3</v>
      </c>
    </row>
    <row r="487" spans="1:8" ht="15" customHeight="1" x14ac:dyDescent="0.35">
      <c r="A487" s="21" t="s">
        <v>186</v>
      </c>
      <c r="B487" s="21" t="s">
        <v>866</v>
      </c>
      <c r="C487" s="21" t="s">
        <v>3</v>
      </c>
      <c r="D487" s="21" t="s">
        <v>305</v>
      </c>
      <c r="E487" s="22">
        <v>4</v>
      </c>
      <c r="F487" s="22">
        <v>1</v>
      </c>
      <c r="G487">
        <f t="shared" si="14"/>
        <v>1</v>
      </c>
      <c r="H487">
        <f t="shared" si="15"/>
        <v>1</v>
      </c>
    </row>
    <row r="488" spans="1:8" ht="15" customHeight="1" x14ac:dyDescent="0.35">
      <c r="A488" s="21" t="s">
        <v>1865</v>
      </c>
      <c r="B488" s="21" t="s">
        <v>1864</v>
      </c>
      <c r="C488" s="21" t="s">
        <v>299</v>
      </c>
      <c r="D488" s="21" t="s">
        <v>296</v>
      </c>
      <c r="E488" s="22">
        <v>4</v>
      </c>
      <c r="F488" s="22">
        <v>1</v>
      </c>
      <c r="G488">
        <f t="shared" si="14"/>
        <v>1</v>
      </c>
      <c r="H488">
        <f t="shared" si="15"/>
        <v>1</v>
      </c>
    </row>
    <row r="489" spans="1:8" ht="15" customHeight="1" x14ac:dyDescent="0.35">
      <c r="A489" s="21" t="s">
        <v>330</v>
      </c>
      <c r="B489" s="21" t="s">
        <v>66</v>
      </c>
      <c r="C489" s="21" t="s">
        <v>649</v>
      </c>
      <c r="D489" s="21" t="s">
        <v>314</v>
      </c>
      <c r="E489" s="22">
        <v>48</v>
      </c>
      <c r="F489" s="22">
        <v>12</v>
      </c>
      <c r="G489">
        <f t="shared" si="14"/>
        <v>12</v>
      </c>
      <c r="H489">
        <f t="shared" si="15"/>
        <v>12</v>
      </c>
    </row>
    <row r="490" spans="1:8" ht="15" customHeight="1" x14ac:dyDescent="0.35">
      <c r="A490" s="21" t="s">
        <v>1596</v>
      </c>
      <c r="B490" s="21" t="s">
        <v>1595</v>
      </c>
      <c r="C490" s="21" t="s">
        <v>299</v>
      </c>
      <c r="D490" s="21" t="s">
        <v>311</v>
      </c>
      <c r="E490" s="22">
        <v>4</v>
      </c>
      <c r="F490" s="22">
        <v>1</v>
      </c>
      <c r="G490">
        <f t="shared" si="14"/>
        <v>1</v>
      </c>
      <c r="H490">
        <f t="shared" si="15"/>
        <v>1</v>
      </c>
    </row>
    <row r="491" spans="1:8" ht="15" customHeight="1" x14ac:dyDescent="0.35">
      <c r="A491" s="21" t="s">
        <v>483</v>
      </c>
      <c r="B491" s="21" t="s">
        <v>156</v>
      </c>
      <c r="C491" s="21" t="s">
        <v>649</v>
      </c>
      <c r="D491" s="21" t="s">
        <v>298</v>
      </c>
      <c r="E491" s="22">
        <v>21</v>
      </c>
      <c r="F491" s="22">
        <v>5.25</v>
      </c>
      <c r="G491">
        <f t="shared" si="14"/>
        <v>5</v>
      </c>
      <c r="H491">
        <f t="shared" si="15"/>
        <v>5</v>
      </c>
    </row>
    <row r="492" spans="1:8" ht="15" customHeight="1" x14ac:dyDescent="0.35">
      <c r="A492" s="21" t="s">
        <v>1182</v>
      </c>
      <c r="B492" s="21" t="s">
        <v>1181</v>
      </c>
      <c r="C492" s="21" t="s">
        <v>2</v>
      </c>
      <c r="D492" s="21" t="s">
        <v>318</v>
      </c>
      <c r="E492" s="22">
        <v>32</v>
      </c>
      <c r="F492" s="22">
        <v>8</v>
      </c>
      <c r="G492">
        <f t="shared" si="14"/>
        <v>8</v>
      </c>
      <c r="H492">
        <f t="shared" si="15"/>
        <v>8</v>
      </c>
    </row>
    <row r="493" spans="1:8" ht="15" customHeight="1" x14ac:dyDescent="0.35">
      <c r="A493" s="21" t="s">
        <v>1731</v>
      </c>
      <c r="B493" s="21" t="s">
        <v>1068</v>
      </c>
      <c r="C493" s="21" t="s">
        <v>649</v>
      </c>
      <c r="D493" s="21" t="s">
        <v>319</v>
      </c>
      <c r="E493" s="22">
        <v>14</v>
      </c>
      <c r="F493" s="22">
        <v>3.5</v>
      </c>
      <c r="G493">
        <f t="shared" si="14"/>
        <v>3</v>
      </c>
      <c r="H493">
        <f t="shared" si="15"/>
        <v>3</v>
      </c>
    </row>
    <row r="494" spans="1:8" ht="15" customHeight="1" x14ac:dyDescent="0.35">
      <c r="A494" s="21" t="s">
        <v>636</v>
      </c>
      <c r="B494" s="21" t="s">
        <v>193</v>
      </c>
      <c r="C494" s="21" t="s">
        <v>2</v>
      </c>
      <c r="D494" s="21" t="s">
        <v>304</v>
      </c>
      <c r="E494" s="22">
        <v>9</v>
      </c>
      <c r="F494" s="22">
        <v>2.25</v>
      </c>
      <c r="G494">
        <f t="shared" si="14"/>
        <v>2</v>
      </c>
      <c r="H494">
        <f t="shared" si="15"/>
        <v>2</v>
      </c>
    </row>
    <row r="495" spans="1:8" ht="15" customHeight="1" x14ac:dyDescent="0.35">
      <c r="A495" s="21" t="s">
        <v>187</v>
      </c>
      <c r="B495" s="21" t="s">
        <v>53</v>
      </c>
      <c r="C495" s="21" t="s">
        <v>649</v>
      </c>
      <c r="D495" s="21" t="s">
        <v>298</v>
      </c>
      <c r="E495" s="22">
        <v>96</v>
      </c>
      <c r="F495" s="22">
        <v>24</v>
      </c>
      <c r="G495">
        <f t="shared" si="14"/>
        <v>24</v>
      </c>
      <c r="H495">
        <f t="shared" si="15"/>
        <v>24</v>
      </c>
    </row>
    <row r="496" spans="1:8" ht="15" customHeight="1" x14ac:dyDescent="0.35">
      <c r="A496" s="21" t="s">
        <v>187</v>
      </c>
      <c r="B496" s="21" t="s">
        <v>1215</v>
      </c>
      <c r="C496" s="21" t="s">
        <v>1</v>
      </c>
      <c r="D496" s="21" t="s">
        <v>302</v>
      </c>
      <c r="E496" s="22">
        <v>12</v>
      </c>
      <c r="F496" s="22">
        <v>3</v>
      </c>
      <c r="G496">
        <f t="shared" si="14"/>
        <v>3</v>
      </c>
      <c r="H496">
        <f t="shared" si="15"/>
        <v>3</v>
      </c>
    </row>
    <row r="497" spans="1:8" ht="15" customHeight="1" x14ac:dyDescent="0.35">
      <c r="A497" s="21" t="s">
        <v>187</v>
      </c>
      <c r="B497" s="21" t="s">
        <v>1574</v>
      </c>
      <c r="C497" s="21" t="s">
        <v>649</v>
      </c>
      <c r="D497" s="21" t="s">
        <v>318</v>
      </c>
      <c r="E497" s="22">
        <v>8</v>
      </c>
      <c r="F497" s="22">
        <v>2</v>
      </c>
      <c r="G497">
        <f t="shared" si="14"/>
        <v>2</v>
      </c>
      <c r="H497">
        <f t="shared" si="15"/>
        <v>2</v>
      </c>
    </row>
    <row r="498" spans="1:8" ht="15" customHeight="1" x14ac:dyDescent="0.35">
      <c r="A498" s="21" t="s">
        <v>187</v>
      </c>
      <c r="B498" s="21" t="s">
        <v>101</v>
      </c>
      <c r="C498" s="21" t="s">
        <v>299</v>
      </c>
      <c r="D498" s="21" t="s">
        <v>295</v>
      </c>
      <c r="E498" s="22">
        <v>6</v>
      </c>
      <c r="F498" s="22">
        <v>1.5</v>
      </c>
      <c r="G498">
        <f t="shared" si="14"/>
        <v>1</v>
      </c>
      <c r="H498">
        <f t="shared" si="15"/>
        <v>1</v>
      </c>
    </row>
    <row r="499" spans="1:8" ht="15" customHeight="1" x14ac:dyDescent="0.35">
      <c r="A499" s="21" t="s">
        <v>279</v>
      </c>
      <c r="B499" s="21" t="s">
        <v>102</v>
      </c>
      <c r="C499" s="21" t="s">
        <v>299</v>
      </c>
      <c r="D499" s="21" t="s">
        <v>309</v>
      </c>
      <c r="E499" s="22">
        <v>11</v>
      </c>
      <c r="F499" s="22">
        <v>2.75</v>
      </c>
      <c r="G499">
        <f t="shared" si="14"/>
        <v>2</v>
      </c>
      <c r="H499">
        <f t="shared" si="15"/>
        <v>2</v>
      </c>
    </row>
    <row r="500" spans="1:8" ht="15" customHeight="1" x14ac:dyDescent="0.35">
      <c r="A500" s="21" t="s">
        <v>428</v>
      </c>
      <c r="B500" s="21" t="s">
        <v>61</v>
      </c>
      <c r="C500" s="21" t="s">
        <v>2</v>
      </c>
      <c r="D500" s="21" t="s">
        <v>311</v>
      </c>
      <c r="E500" s="22">
        <v>20</v>
      </c>
      <c r="F500" s="22">
        <v>5</v>
      </c>
      <c r="G500">
        <f t="shared" si="14"/>
        <v>5</v>
      </c>
      <c r="H500">
        <f t="shared" si="15"/>
        <v>5</v>
      </c>
    </row>
    <row r="501" spans="1:8" ht="15" customHeight="1" x14ac:dyDescent="0.35">
      <c r="A501" s="21" t="s">
        <v>428</v>
      </c>
      <c r="B501" s="21" t="s">
        <v>661</v>
      </c>
      <c r="C501" s="21" t="s">
        <v>649</v>
      </c>
      <c r="D501" s="21" t="s">
        <v>317</v>
      </c>
      <c r="E501" s="22">
        <v>14</v>
      </c>
      <c r="F501" s="22">
        <v>3.5</v>
      </c>
      <c r="G501">
        <f t="shared" si="14"/>
        <v>3</v>
      </c>
      <c r="H501">
        <f t="shared" si="15"/>
        <v>3</v>
      </c>
    </row>
    <row r="502" spans="1:8" ht="15" customHeight="1" x14ac:dyDescent="0.35">
      <c r="A502" s="21" t="s">
        <v>428</v>
      </c>
      <c r="B502" s="21" t="s">
        <v>42</v>
      </c>
      <c r="C502" s="21" t="s">
        <v>2</v>
      </c>
      <c r="D502" s="21" t="s">
        <v>308</v>
      </c>
      <c r="E502" s="22">
        <v>11</v>
      </c>
      <c r="F502" s="22">
        <v>2.75</v>
      </c>
      <c r="G502">
        <f t="shared" si="14"/>
        <v>2</v>
      </c>
      <c r="H502">
        <f t="shared" si="15"/>
        <v>2</v>
      </c>
    </row>
    <row r="503" spans="1:8" ht="15" customHeight="1" x14ac:dyDescent="0.35">
      <c r="A503" s="21" t="s">
        <v>898</v>
      </c>
      <c r="B503" s="21" t="s">
        <v>148</v>
      </c>
      <c r="C503" s="21" t="s">
        <v>649</v>
      </c>
      <c r="D503" s="21" t="s">
        <v>1523</v>
      </c>
      <c r="E503" s="22">
        <v>86</v>
      </c>
      <c r="F503" s="22">
        <v>21.5</v>
      </c>
      <c r="G503">
        <f t="shared" si="14"/>
        <v>21</v>
      </c>
      <c r="H503">
        <f t="shared" si="15"/>
        <v>21</v>
      </c>
    </row>
    <row r="504" spans="1:8" ht="15" customHeight="1" x14ac:dyDescent="0.35">
      <c r="A504" s="21" t="s">
        <v>1067</v>
      </c>
      <c r="B504" s="21" t="s">
        <v>104</v>
      </c>
      <c r="C504" s="21" t="s">
        <v>299</v>
      </c>
      <c r="D504" s="21" t="s">
        <v>314</v>
      </c>
      <c r="E504" s="22">
        <v>9</v>
      </c>
      <c r="F504" s="22">
        <v>2.25</v>
      </c>
      <c r="G504">
        <f t="shared" si="14"/>
        <v>2</v>
      </c>
      <c r="H504">
        <f t="shared" si="15"/>
        <v>2</v>
      </c>
    </row>
    <row r="505" spans="1:8" ht="15" customHeight="1" x14ac:dyDescent="0.35">
      <c r="A505" s="21" t="s">
        <v>349</v>
      </c>
      <c r="B505" s="21" t="s">
        <v>730</v>
      </c>
      <c r="C505" s="21" t="s">
        <v>3</v>
      </c>
      <c r="D505" s="21" t="s">
        <v>315</v>
      </c>
      <c r="E505" s="22">
        <v>17</v>
      </c>
      <c r="F505" s="22">
        <v>4.25</v>
      </c>
      <c r="G505">
        <f t="shared" si="14"/>
        <v>4</v>
      </c>
      <c r="H505">
        <f t="shared" si="15"/>
        <v>4</v>
      </c>
    </row>
    <row r="506" spans="1:8" ht="15" customHeight="1" x14ac:dyDescent="0.35">
      <c r="A506" s="21" t="s">
        <v>192</v>
      </c>
      <c r="B506" s="21" t="s">
        <v>722</v>
      </c>
      <c r="C506" s="21" t="s">
        <v>299</v>
      </c>
      <c r="D506" s="21" t="s">
        <v>325</v>
      </c>
      <c r="E506" s="22">
        <v>27</v>
      </c>
      <c r="F506" s="22">
        <v>6.75</v>
      </c>
      <c r="G506">
        <f t="shared" si="14"/>
        <v>6</v>
      </c>
      <c r="H506">
        <f t="shared" si="15"/>
        <v>6</v>
      </c>
    </row>
    <row r="507" spans="1:8" ht="15" customHeight="1" x14ac:dyDescent="0.35">
      <c r="A507" s="21" t="s">
        <v>192</v>
      </c>
      <c r="B507" s="21" t="s">
        <v>1210</v>
      </c>
      <c r="C507" s="21" t="s">
        <v>649</v>
      </c>
      <c r="D507" s="21" t="s">
        <v>363</v>
      </c>
      <c r="E507" s="22">
        <v>14</v>
      </c>
      <c r="F507" s="22">
        <v>3.5</v>
      </c>
      <c r="G507">
        <f t="shared" si="14"/>
        <v>3</v>
      </c>
      <c r="H507">
        <f t="shared" si="15"/>
        <v>3</v>
      </c>
    </row>
    <row r="508" spans="1:8" ht="15" customHeight="1" x14ac:dyDescent="0.35">
      <c r="A508" s="21" t="s">
        <v>2009</v>
      </c>
      <c r="B508" s="21" t="s">
        <v>966</v>
      </c>
      <c r="C508" s="21" t="s">
        <v>1</v>
      </c>
      <c r="D508" s="21" t="s">
        <v>300</v>
      </c>
      <c r="E508" s="22">
        <v>6</v>
      </c>
      <c r="F508" s="22">
        <v>1.5</v>
      </c>
      <c r="G508">
        <f t="shared" si="14"/>
        <v>1</v>
      </c>
      <c r="H508">
        <f t="shared" si="15"/>
        <v>1</v>
      </c>
    </row>
    <row r="509" spans="1:8" ht="15" customHeight="1" x14ac:dyDescent="0.35">
      <c r="A509" s="21" t="s">
        <v>1697</v>
      </c>
      <c r="B509" s="21" t="s">
        <v>1226</v>
      </c>
      <c r="C509" s="21" t="s">
        <v>299</v>
      </c>
      <c r="D509" s="21" t="s">
        <v>311</v>
      </c>
      <c r="E509" s="22">
        <v>14</v>
      </c>
      <c r="F509" s="22">
        <v>3.5</v>
      </c>
      <c r="G509">
        <f t="shared" si="14"/>
        <v>3</v>
      </c>
      <c r="H509">
        <f t="shared" si="15"/>
        <v>3</v>
      </c>
    </row>
    <row r="510" spans="1:8" ht="15" customHeight="1" x14ac:dyDescent="0.35">
      <c r="A510" s="21" t="s">
        <v>972</v>
      </c>
      <c r="B510" s="21" t="s">
        <v>971</v>
      </c>
      <c r="C510" s="21" t="s">
        <v>299</v>
      </c>
      <c r="D510" s="21" t="s">
        <v>305</v>
      </c>
      <c r="E510" s="22">
        <v>53</v>
      </c>
      <c r="F510" s="22">
        <v>13.25</v>
      </c>
      <c r="G510">
        <f t="shared" si="14"/>
        <v>13</v>
      </c>
      <c r="H510">
        <f t="shared" si="15"/>
        <v>13</v>
      </c>
    </row>
    <row r="511" spans="1:8" ht="15" customHeight="1" x14ac:dyDescent="0.35">
      <c r="A511" s="21" t="s">
        <v>1570</v>
      </c>
      <c r="B511" s="21" t="s">
        <v>244</v>
      </c>
      <c r="C511" s="21" t="s">
        <v>2</v>
      </c>
      <c r="D511" s="21" t="s">
        <v>303</v>
      </c>
      <c r="E511" s="22">
        <v>16</v>
      </c>
      <c r="F511" s="22">
        <v>4</v>
      </c>
      <c r="G511">
        <f t="shared" si="14"/>
        <v>4</v>
      </c>
      <c r="H511">
        <f t="shared" si="15"/>
        <v>4</v>
      </c>
    </row>
    <row r="512" spans="1:8" ht="15" customHeight="1" x14ac:dyDescent="0.35">
      <c r="A512" s="21" t="s">
        <v>1432</v>
      </c>
      <c r="B512" s="21" t="s">
        <v>129</v>
      </c>
      <c r="C512" s="21" t="s">
        <v>299</v>
      </c>
      <c r="D512" s="21" t="s">
        <v>312</v>
      </c>
      <c r="E512" s="22">
        <v>6</v>
      </c>
      <c r="F512" s="22">
        <v>1.5</v>
      </c>
      <c r="G512">
        <f t="shared" si="14"/>
        <v>1</v>
      </c>
      <c r="H512">
        <f t="shared" si="15"/>
        <v>1</v>
      </c>
    </row>
    <row r="513" spans="1:8" ht="15" customHeight="1" x14ac:dyDescent="0.35">
      <c r="A513" s="21" t="s">
        <v>194</v>
      </c>
      <c r="B513" s="21" t="s">
        <v>101</v>
      </c>
      <c r="C513" s="21" t="s">
        <v>649</v>
      </c>
      <c r="D513" s="21" t="s">
        <v>307</v>
      </c>
      <c r="E513" s="22">
        <v>41</v>
      </c>
      <c r="F513" s="22">
        <v>10.25</v>
      </c>
      <c r="G513">
        <f t="shared" si="14"/>
        <v>10</v>
      </c>
      <c r="H513">
        <f t="shared" si="15"/>
        <v>10</v>
      </c>
    </row>
    <row r="514" spans="1:8" ht="15" customHeight="1" x14ac:dyDescent="0.35">
      <c r="A514" s="21" t="s">
        <v>194</v>
      </c>
      <c r="B514" s="21" t="s">
        <v>437</v>
      </c>
      <c r="C514" s="21" t="s">
        <v>299</v>
      </c>
      <c r="D514" s="21" t="s">
        <v>316</v>
      </c>
      <c r="E514" s="22">
        <v>12</v>
      </c>
      <c r="F514" s="22">
        <v>3</v>
      </c>
      <c r="G514">
        <f t="shared" ref="G514:G577" si="16">ROUNDDOWN(F514,0)</f>
        <v>3</v>
      </c>
      <c r="H514">
        <f t="shared" ref="H514:H577" si="17">IF(G514&lt;1,1,G514)</f>
        <v>3</v>
      </c>
    </row>
    <row r="515" spans="1:8" ht="15" customHeight="1" x14ac:dyDescent="0.35">
      <c r="A515" s="21" t="s">
        <v>194</v>
      </c>
      <c r="B515" s="21" t="s">
        <v>1435</v>
      </c>
      <c r="C515" s="21" t="s">
        <v>299</v>
      </c>
      <c r="D515" s="21" t="s">
        <v>315</v>
      </c>
      <c r="E515" s="22">
        <v>4</v>
      </c>
      <c r="F515" s="22">
        <v>1</v>
      </c>
      <c r="G515">
        <f t="shared" si="16"/>
        <v>1</v>
      </c>
      <c r="H515">
        <f t="shared" si="17"/>
        <v>1</v>
      </c>
    </row>
    <row r="516" spans="1:8" ht="15" customHeight="1" x14ac:dyDescent="0.35">
      <c r="A516" s="21" t="s">
        <v>1571</v>
      </c>
      <c r="B516" s="21" t="s">
        <v>260</v>
      </c>
      <c r="C516" s="21" t="s">
        <v>2</v>
      </c>
      <c r="D516" s="21" t="s">
        <v>363</v>
      </c>
      <c r="E516" s="22">
        <v>22</v>
      </c>
      <c r="F516" s="22">
        <v>5.5</v>
      </c>
      <c r="G516">
        <f t="shared" si="16"/>
        <v>5</v>
      </c>
      <c r="H516">
        <f t="shared" si="17"/>
        <v>5</v>
      </c>
    </row>
    <row r="517" spans="1:8" ht="15" customHeight="1" x14ac:dyDescent="0.35">
      <c r="A517" s="21" t="s">
        <v>198</v>
      </c>
      <c r="B517" s="21" t="s">
        <v>43</v>
      </c>
      <c r="C517" s="21" t="s">
        <v>1</v>
      </c>
      <c r="D517" s="21" t="s">
        <v>297</v>
      </c>
      <c r="E517" s="22">
        <v>34</v>
      </c>
      <c r="F517" s="22">
        <v>8.5</v>
      </c>
      <c r="G517">
        <f t="shared" si="16"/>
        <v>8</v>
      </c>
      <c r="H517">
        <f t="shared" si="17"/>
        <v>8</v>
      </c>
    </row>
    <row r="518" spans="1:8" ht="15" customHeight="1" x14ac:dyDescent="0.35">
      <c r="A518" s="21" t="s">
        <v>746</v>
      </c>
      <c r="B518" s="21" t="s">
        <v>284</v>
      </c>
      <c r="C518" s="21" t="s">
        <v>649</v>
      </c>
      <c r="D518" s="21" t="s">
        <v>307</v>
      </c>
      <c r="E518" s="22">
        <v>9</v>
      </c>
      <c r="F518" s="22">
        <v>2.25</v>
      </c>
      <c r="G518">
        <f t="shared" si="16"/>
        <v>2</v>
      </c>
      <c r="H518">
        <f t="shared" si="17"/>
        <v>2</v>
      </c>
    </row>
    <row r="519" spans="1:8" ht="15" customHeight="1" x14ac:dyDescent="0.35">
      <c r="A519" s="21" t="s">
        <v>1468</v>
      </c>
      <c r="B519" s="21" t="s">
        <v>182</v>
      </c>
      <c r="C519" s="21" t="s">
        <v>1</v>
      </c>
      <c r="D519" s="21" t="s">
        <v>296</v>
      </c>
      <c r="E519" s="22">
        <v>64</v>
      </c>
      <c r="F519" s="22">
        <v>16</v>
      </c>
      <c r="G519">
        <f t="shared" si="16"/>
        <v>16</v>
      </c>
      <c r="H519">
        <f t="shared" si="17"/>
        <v>16</v>
      </c>
    </row>
    <row r="520" spans="1:8" ht="15" customHeight="1" x14ac:dyDescent="0.35">
      <c r="A520" s="21" t="s">
        <v>1410</v>
      </c>
      <c r="B520" s="21" t="s">
        <v>48</v>
      </c>
      <c r="C520" s="21" t="s">
        <v>2</v>
      </c>
      <c r="D520" s="21" t="s">
        <v>295</v>
      </c>
      <c r="E520" s="22">
        <v>22</v>
      </c>
      <c r="F520" s="22">
        <v>5.5</v>
      </c>
      <c r="G520">
        <f t="shared" si="16"/>
        <v>5</v>
      </c>
      <c r="H520">
        <f t="shared" si="17"/>
        <v>5</v>
      </c>
    </row>
    <row r="521" spans="1:8" ht="15" customHeight="1" x14ac:dyDescent="0.35">
      <c r="A521" s="21" t="s">
        <v>1533</v>
      </c>
      <c r="B521" s="21" t="s">
        <v>85</v>
      </c>
      <c r="C521" s="21" t="s">
        <v>2</v>
      </c>
      <c r="D521" s="21" t="s">
        <v>318</v>
      </c>
      <c r="E521" s="22">
        <v>17</v>
      </c>
      <c r="F521" s="22">
        <v>4.25</v>
      </c>
      <c r="G521">
        <f t="shared" si="16"/>
        <v>4</v>
      </c>
      <c r="H521">
        <f t="shared" si="17"/>
        <v>4</v>
      </c>
    </row>
    <row r="522" spans="1:8" ht="15" customHeight="1" x14ac:dyDescent="0.35">
      <c r="A522" s="21" t="s">
        <v>1466</v>
      </c>
      <c r="B522" s="21" t="s">
        <v>82</v>
      </c>
      <c r="C522" s="21" t="s">
        <v>2</v>
      </c>
      <c r="D522" s="21" t="s">
        <v>307</v>
      </c>
      <c r="E522" s="22">
        <v>21</v>
      </c>
      <c r="F522" s="22">
        <v>5.25</v>
      </c>
      <c r="G522">
        <f t="shared" si="16"/>
        <v>5</v>
      </c>
      <c r="H522">
        <f t="shared" si="17"/>
        <v>5</v>
      </c>
    </row>
    <row r="523" spans="1:8" ht="15" customHeight="1" x14ac:dyDescent="0.35">
      <c r="A523" s="21" t="s">
        <v>1526</v>
      </c>
      <c r="B523" s="21" t="s">
        <v>283</v>
      </c>
      <c r="C523" s="21" t="s">
        <v>2</v>
      </c>
      <c r="D523" s="21" t="s">
        <v>315</v>
      </c>
      <c r="E523" s="22">
        <v>13</v>
      </c>
      <c r="F523" s="22">
        <v>3.25</v>
      </c>
      <c r="G523">
        <f t="shared" si="16"/>
        <v>3</v>
      </c>
      <c r="H523">
        <f t="shared" si="17"/>
        <v>3</v>
      </c>
    </row>
    <row r="524" spans="1:8" ht="15" customHeight="1" x14ac:dyDescent="0.35">
      <c r="A524" s="21" t="s">
        <v>1554</v>
      </c>
      <c r="B524" s="21" t="s">
        <v>80</v>
      </c>
      <c r="C524" s="21" t="s">
        <v>2</v>
      </c>
      <c r="D524" s="21" t="s">
        <v>320</v>
      </c>
      <c r="E524" s="22">
        <v>7</v>
      </c>
      <c r="F524" s="22">
        <v>1.75</v>
      </c>
      <c r="G524">
        <f t="shared" si="16"/>
        <v>1</v>
      </c>
      <c r="H524">
        <f t="shared" si="17"/>
        <v>1</v>
      </c>
    </row>
    <row r="525" spans="1:8" ht="15" customHeight="1" x14ac:dyDescent="0.35">
      <c r="A525" s="21" t="s">
        <v>532</v>
      </c>
      <c r="B525" s="21" t="s">
        <v>49</v>
      </c>
      <c r="C525" s="21" t="s">
        <v>324</v>
      </c>
      <c r="D525" s="21" t="s">
        <v>317</v>
      </c>
      <c r="E525" s="22">
        <v>102</v>
      </c>
      <c r="F525" s="22">
        <v>25.5</v>
      </c>
      <c r="G525">
        <f t="shared" si="16"/>
        <v>25</v>
      </c>
      <c r="H525">
        <f t="shared" si="17"/>
        <v>25</v>
      </c>
    </row>
    <row r="526" spans="1:8" ht="15" customHeight="1" x14ac:dyDescent="0.35">
      <c r="A526" s="21" t="s">
        <v>73</v>
      </c>
      <c r="B526" s="21" t="s">
        <v>156</v>
      </c>
      <c r="C526" s="21" t="s">
        <v>649</v>
      </c>
      <c r="D526" s="21" t="s">
        <v>303</v>
      </c>
      <c r="E526" s="22">
        <v>33</v>
      </c>
      <c r="F526" s="22">
        <v>8.25</v>
      </c>
      <c r="G526">
        <f t="shared" si="16"/>
        <v>8</v>
      </c>
      <c r="H526">
        <f t="shared" si="17"/>
        <v>8</v>
      </c>
    </row>
    <row r="527" spans="1:8" ht="15" customHeight="1" x14ac:dyDescent="0.35">
      <c r="A527" s="21" t="s">
        <v>372</v>
      </c>
      <c r="B527" s="21" t="s">
        <v>118</v>
      </c>
      <c r="C527" s="21" t="s">
        <v>326</v>
      </c>
      <c r="D527" s="21" t="s">
        <v>306</v>
      </c>
      <c r="E527" s="22">
        <v>73</v>
      </c>
      <c r="F527" s="22">
        <v>18.25</v>
      </c>
      <c r="G527">
        <f t="shared" si="16"/>
        <v>18</v>
      </c>
      <c r="H527">
        <f t="shared" si="17"/>
        <v>18</v>
      </c>
    </row>
    <row r="528" spans="1:8" ht="15" customHeight="1" x14ac:dyDescent="0.35">
      <c r="A528" s="21" t="s">
        <v>1861</v>
      </c>
      <c r="B528" s="21" t="s">
        <v>284</v>
      </c>
      <c r="C528" s="21" t="s">
        <v>3</v>
      </c>
      <c r="D528" s="21" t="s">
        <v>304</v>
      </c>
      <c r="E528" s="22">
        <v>12</v>
      </c>
      <c r="F528" s="22">
        <v>3</v>
      </c>
      <c r="G528">
        <f t="shared" si="16"/>
        <v>3</v>
      </c>
      <c r="H528">
        <f t="shared" si="17"/>
        <v>3</v>
      </c>
    </row>
    <row r="529" spans="1:8" ht="15" customHeight="1" x14ac:dyDescent="0.35">
      <c r="A529" s="21" t="s">
        <v>419</v>
      </c>
      <c r="B529" s="21" t="s">
        <v>209</v>
      </c>
      <c r="C529" s="21" t="s">
        <v>2</v>
      </c>
      <c r="D529" s="21" t="s">
        <v>314</v>
      </c>
      <c r="E529" s="22">
        <v>66</v>
      </c>
      <c r="F529" s="22">
        <v>16.5</v>
      </c>
      <c r="G529">
        <f t="shared" si="16"/>
        <v>16</v>
      </c>
      <c r="H529">
        <f t="shared" si="17"/>
        <v>16</v>
      </c>
    </row>
    <row r="530" spans="1:8" ht="15" customHeight="1" x14ac:dyDescent="0.35">
      <c r="A530" s="21" t="s">
        <v>1863</v>
      </c>
      <c r="B530" s="21" t="s">
        <v>1246</v>
      </c>
      <c r="C530" s="21" t="s">
        <v>299</v>
      </c>
      <c r="D530" s="21" t="s">
        <v>314</v>
      </c>
      <c r="E530" s="22">
        <v>5</v>
      </c>
      <c r="F530" s="22">
        <v>1.25</v>
      </c>
      <c r="G530">
        <f t="shared" si="16"/>
        <v>1</v>
      </c>
      <c r="H530">
        <f t="shared" si="17"/>
        <v>1</v>
      </c>
    </row>
    <row r="531" spans="1:8" ht="15" customHeight="1" x14ac:dyDescent="0.35">
      <c r="A531" s="21" t="s">
        <v>1768</v>
      </c>
      <c r="B531" s="21" t="s">
        <v>23</v>
      </c>
      <c r="C531" s="21" t="s">
        <v>1</v>
      </c>
      <c r="D531" s="21" t="s">
        <v>293</v>
      </c>
      <c r="E531" s="22">
        <v>4</v>
      </c>
      <c r="F531" s="22">
        <v>1</v>
      </c>
      <c r="G531">
        <f t="shared" si="16"/>
        <v>1</v>
      </c>
      <c r="H531">
        <f t="shared" si="17"/>
        <v>1</v>
      </c>
    </row>
    <row r="532" spans="1:8" ht="15" customHeight="1" x14ac:dyDescent="0.35">
      <c r="A532" s="21" t="s">
        <v>382</v>
      </c>
      <c r="B532" s="21" t="s">
        <v>88</v>
      </c>
      <c r="C532" s="21" t="s">
        <v>3</v>
      </c>
      <c r="D532" s="21" t="s">
        <v>310</v>
      </c>
      <c r="E532" s="22">
        <v>28</v>
      </c>
      <c r="F532" s="22">
        <v>7</v>
      </c>
      <c r="G532">
        <f t="shared" si="16"/>
        <v>7</v>
      </c>
      <c r="H532">
        <f t="shared" si="17"/>
        <v>7</v>
      </c>
    </row>
    <row r="533" spans="1:8" ht="15" customHeight="1" x14ac:dyDescent="0.35">
      <c r="A533" s="21" t="s">
        <v>924</v>
      </c>
      <c r="B533" s="21" t="s">
        <v>860</v>
      </c>
      <c r="C533" s="21" t="s">
        <v>649</v>
      </c>
      <c r="D533" s="21" t="s">
        <v>313</v>
      </c>
      <c r="E533" s="22">
        <v>44</v>
      </c>
      <c r="F533" s="22">
        <v>11</v>
      </c>
      <c r="G533">
        <f t="shared" si="16"/>
        <v>11</v>
      </c>
      <c r="H533">
        <f t="shared" si="17"/>
        <v>11</v>
      </c>
    </row>
    <row r="534" spans="1:8" ht="15" customHeight="1" x14ac:dyDescent="0.35">
      <c r="A534" s="21" t="s">
        <v>937</v>
      </c>
      <c r="B534" s="21" t="s">
        <v>249</v>
      </c>
      <c r="C534" s="21" t="s">
        <v>326</v>
      </c>
      <c r="D534" s="21" t="s">
        <v>315</v>
      </c>
      <c r="E534" s="22">
        <v>4</v>
      </c>
      <c r="F534" s="22">
        <v>1</v>
      </c>
      <c r="G534">
        <f t="shared" si="16"/>
        <v>1</v>
      </c>
      <c r="H534">
        <f t="shared" si="17"/>
        <v>1</v>
      </c>
    </row>
    <row r="535" spans="1:8" ht="15" customHeight="1" x14ac:dyDescent="0.35">
      <c r="A535" s="21" t="s">
        <v>1289</v>
      </c>
      <c r="B535" s="21" t="s">
        <v>34</v>
      </c>
      <c r="C535" s="21" t="s">
        <v>649</v>
      </c>
      <c r="D535" s="21" t="s">
        <v>311</v>
      </c>
      <c r="E535" s="22">
        <v>8</v>
      </c>
      <c r="F535" s="22">
        <v>2</v>
      </c>
      <c r="G535">
        <f t="shared" si="16"/>
        <v>2</v>
      </c>
      <c r="H535">
        <f t="shared" si="17"/>
        <v>2</v>
      </c>
    </row>
    <row r="536" spans="1:8" ht="15" customHeight="1" x14ac:dyDescent="0.35">
      <c r="A536" s="21" t="s">
        <v>1855</v>
      </c>
      <c r="B536" s="21" t="s">
        <v>1278</v>
      </c>
      <c r="C536" s="21" t="s">
        <v>649</v>
      </c>
      <c r="D536" s="21" t="s">
        <v>302</v>
      </c>
      <c r="E536" s="22">
        <v>4</v>
      </c>
      <c r="F536" s="22">
        <v>1</v>
      </c>
      <c r="G536">
        <f t="shared" si="16"/>
        <v>1</v>
      </c>
      <c r="H536">
        <f t="shared" si="17"/>
        <v>1</v>
      </c>
    </row>
    <row r="537" spans="1:8" ht="15" customHeight="1" x14ac:dyDescent="0.35">
      <c r="A537" s="21" t="s">
        <v>1345</v>
      </c>
      <c r="B537" s="21" t="s">
        <v>1708</v>
      </c>
      <c r="C537" s="21" t="s">
        <v>649</v>
      </c>
      <c r="D537" s="21" t="s">
        <v>293</v>
      </c>
      <c r="E537" s="22">
        <v>46</v>
      </c>
      <c r="F537" s="22">
        <v>11.5</v>
      </c>
      <c r="G537">
        <f t="shared" si="16"/>
        <v>11</v>
      </c>
      <c r="H537">
        <f t="shared" si="17"/>
        <v>11</v>
      </c>
    </row>
    <row r="538" spans="1:8" ht="15" customHeight="1" x14ac:dyDescent="0.35">
      <c r="A538" s="21" t="s">
        <v>745</v>
      </c>
      <c r="B538" s="21" t="s">
        <v>39</v>
      </c>
      <c r="C538" s="21" t="s">
        <v>649</v>
      </c>
      <c r="D538" s="21" t="s">
        <v>296</v>
      </c>
      <c r="E538" s="22">
        <v>8</v>
      </c>
      <c r="F538" s="22">
        <v>2</v>
      </c>
      <c r="G538">
        <f t="shared" si="16"/>
        <v>2</v>
      </c>
      <c r="H538">
        <f t="shared" si="17"/>
        <v>2</v>
      </c>
    </row>
    <row r="539" spans="1:8" ht="15" customHeight="1" x14ac:dyDescent="0.35">
      <c r="A539" s="21" t="s">
        <v>702</v>
      </c>
      <c r="B539" s="21" t="s">
        <v>131</v>
      </c>
      <c r="C539" s="21" t="s">
        <v>649</v>
      </c>
      <c r="D539" s="21" t="s">
        <v>309</v>
      </c>
      <c r="E539" s="22">
        <v>7</v>
      </c>
      <c r="F539" s="22">
        <v>1.75</v>
      </c>
      <c r="G539">
        <f t="shared" si="16"/>
        <v>1</v>
      </c>
      <c r="H539">
        <f t="shared" si="17"/>
        <v>1</v>
      </c>
    </row>
    <row r="540" spans="1:8" ht="15" customHeight="1" x14ac:dyDescent="0.35">
      <c r="A540" s="21" t="s">
        <v>202</v>
      </c>
      <c r="B540" s="21" t="s">
        <v>185</v>
      </c>
      <c r="C540" s="21" t="s">
        <v>299</v>
      </c>
      <c r="D540" s="21" t="s">
        <v>311</v>
      </c>
      <c r="E540" s="22">
        <v>58</v>
      </c>
      <c r="F540" s="22">
        <v>14.5</v>
      </c>
      <c r="G540">
        <f t="shared" si="16"/>
        <v>14</v>
      </c>
      <c r="H540">
        <f t="shared" si="17"/>
        <v>14</v>
      </c>
    </row>
    <row r="541" spans="1:8" ht="15" customHeight="1" x14ac:dyDescent="0.35">
      <c r="A541" s="21" t="s">
        <v>202</v>
      </c>
      <c r="B541" s="21" t="s">
        <v>42</v>
      </c>
      <c r="C541" s="21" t="s">
        <v>1</v>
      </c>
      <c r="D541" s="21" t="s">
        <v>306</v>
      </c>
      <c r="E541" s="22">
        <v>46</v>
      </c>
      <c r="F541" s="22">
        <v>11.5</v>
      </c>
      <c r="G541">
        <f t="shared" si="16"/>
        <v>11</v>
      </c>
      <c r="H541">
        <f t="shared" si="17"/>
        <v>11</v>
      </c>
    </row>
    <row r="542" spans="1:8" ht="15" customHeight="1" x14ac:dyDescent="0.35">
      <c r="A542" s="21" t="s">
        <v>202</v>
      </c>
      <c r="B542" s="21" t="s">
        <v>965</v>
      </c>
      <c r="C542" s="21" t="s">
        <v>1</v>
      </c>
      <c r="D542" s="21" t="s">
        <v>297</v>
      </c>
      <c r="E542" s="22">
        <v>32</v>
      </c>
      <c r="F542" s="22">
        <v>8</v>
      </c>
      <c r="G542">
        <f t="shared" si="16"/>
        <v>8</v>
      </c>
      <c r="H542">
        <f t="shared" si="17"/>
        <v>8</v>
      </c>
    </row>
    <row r="543" spans="1:8" ht="15" customHeight="1" x14ac:dyDescent="0.35">
      <c r="A543" s="21" t="s">
        <v>202</v>
      </c>
      <c r="B543" s="21" t="s">
        <v>488</v>
      </c>
      <c r="C543" s="21" t="s">
        <v>649</v>
      </c>
      <c r="D543" s="21" t="s">
        <v>312</v>
      </c>
      <c r="E543" s="22">
        <v>29</v>
      </c>
      <c r="F543" s="22">
        <v>7.25</v>
      </c>
      <c r="G543">
        <f t="shared" si="16"/>
        <v>7</v>
      </c>
      <c r="H543">
        <f t="shared" si="17"/>
        <v>7</v>
      </c>
    </row>
    <row r="544" spans="1:8" ht="15" customHeight="1" x14ac:dyDescent="0.35">
      <c r="A544" s="21" t="s">
        <v>202</v>
      </c>
      <c r="B544" s="21" t="s">
        <v>602</v>
      </c>
      <c r="C544" s="21" t="s">
        <v>1</v>
      </c>
      <c r="D544" s="21" t="s">
        <v>320</v>
      </c>
      <c r="E544" s="22">
        <v>15</v>
      </c>
      <c r="F544" s="22">
        <v>3.75</v>
      </c>
      <c r="G544">
        <f t="shared" si="16"/>
        <v>3</v>
      </c>
      <c r="H544">
        <f t="shared" si="17"/>
        <v>3</v>
      </c>
    </row>
    <row r="545" spans="1:8" ht="15" customHeight="1" x14ac:dyDescent="0.35">
      <c r="A545" s="21" t="s">
        <v>1300</v>
      </c>
      <c r="B545" s="21" t="s">
        <v>70</v>
      </c>
      <c r="C545" s="21" t="s">
        <v>1</v>
      </c>
      <c r="D545" s="21" t="s">
        <v>1523</v>
      </c>
      <c r="E545" s="22">
        <v>67</v>
      </c>
      <c r="F545" s="22">
        <v>16.75</v>
      </c>
      <c r="G545">
        <f t="shared" si="16"/>
        <v>16</v>
      </c>
      <c r="H545">
        <f t="shared" si="17"/>
        <v>16</v>
      </c>
    </row>
    <row r="546" spans="1:8" ht="15" customHeight="1" x14ac:dyDescent="0.35">
      <c r="A546" s="21" t="s">
        <v>1550</v>
      </c>
      <c r="B546" s="21" t="s">
        <v>99</v>
      </c>
      <c r="C546" s="21" t="s">
        <v>1</v>
      </c>
      <c r="D546" s="21" t="s">
        <v>304</v>
      </c>
      <c r="E546" s="22">
        <v>7</v>
      </c>
      <c r="F546" s="22">
        <v>1.75</v>
      </c>
      <c r="G546">
        <f t="shared" si="16"/>
        <v>1</v>
      </c>
      <c r="H546">
        <f t="shared" si="17"/>
        <v>1</v>
      </c>
    </row>
    <row r="547" spans="1:8" ht="15" customHeight="1" x14ac:dyDescent="0.35">
      <c r="A547" s="21" t="s">
        <v>410</v>
      </c>
      <c r="B547" s="21" t="s">
        <v>856</v>
      </c>
      <c r="C547" s="21" t="s">
        <v>1</v>
      </c>
      <c r="D547" s="21" t="s">
        <v>306</v>
      </c>
      <c r="E547" s="22">
        <v>5</v>
      </c>
      <c r="F547" s="22">
        <v>1.25</v>
      </c>
      <c r="G547">
        <f t="shared" si="16"/>
        <v>1</v>
      </c>
      <c r="H547">
        <f t="shared" si="17"/>
        <v>1</v>
      </c>
    </row>
    <row r="548" spans="1:8" ht="15" customHeight="1" x14ac:dyDescent="0.35">
      <c r="A548" s="21" t="s">
        <v>466</v>
      </c>
      <c r="B548" s="21" t="s">
        <v>62</v>
      </c>
      <c r="C548" s="21" t="s">
        <v>649</v>
      </c>
      <c r="D548" s="21" t="s">
        <v>296</v>
      </c>
      <c r="E548" s="22">
        <v>30</v>
      </c>
      <c r="F548" s="22">
        <v>7.5</v>
      </c>
      <c r="G548">
        <f t="shared" si="16"/>
        <v>7</v>
      </c>
      <c r="H548">
        <f t="shared" si="17"/>
        <v>7</v>
      </c>
    </row>
    <row r="549" spans="1:8" ht="15" customHeight="1" x14ac:dyDescent="0.35">
      <c r="A549" s="21" t="s">
        <v>1989</v>
      </c>
      <c r="B549" s="21" t="s">
        <v>1988</v>
      </c>
      <c r="C549" s="21" t="s">
        <v>2</v>
      </c>
      <c r="D549" s="21" t="s">
        <v>313</v>
      </c>
      <c r="E549" s="22">
        <v>19</v>
      </c>
      <c r="F549" s="22">
        <v>4.75</v>
      </c>
      <c r="G549">
        <f t="shared" si="16"/>
        <v>4</v>
      </c>
      <c r="H549">
        <f t="shared" si="17"/>
        <v>4</v>
      </c>
    </row>
    <row r="550" spans="1:8" ht="15" customHeight="1" x14ac:dyDescent="0.35">
      <c r="A550" s="21" t="s">
        <v>653</v>
      </c>
      <c r="B550" s="21" t="s">
        <v>1233</v>
      </c>
      <c r="C550" s="21" t="s">
        <v>1</v>
      </c>
      <c r="D550" s="21" t="s">
        <v>323</v>
      </c>
      <c r="E550" s="22">
        <v>35</v>
      </c>
      <c r="F550" s="22">
        <v>8.75</v>
      </c>
      <c r="G550">
        <f t="shared" si="16"/>
        <v>8</v>
      </c>
      <c r="H550">
        <f t="shared" si="17"/>
        <v>8</v>
      </c>
    </row>
    <row r="551" spans="1:8" ht="15" customHeight="1" x14ac:dyDescent="0.35">
      <c r="A551" s="21" t="s">
        <v>653</v>
      </c>
      <c r="B551" s="21" t="s">
        <v>672</v>
      </c>
      <c r="C551" s="21" t="s">
        <v>2</v>
      </c>
      <c r="D551" s="21" t="s">
        <v>317</v>
      </c>
      <c r="E551" s="22">
        <v>20</v>
      </c>
      <c r="F551" s="22">
        <v>5</v>
      </c>
      <c r="G551">
        <f t="shared" si="16"/>
        <v>5</v>
      </c>
      <c r="H551">
        <f t="shared" si="17"/>
        <v>5</v>
      </c>
    </row>
    <row r="552" spans="1:8" ht="15" customHeight="1" x14ac:dyDescent="0.35">
      <c r="A552" s="21" t="s">
        <v>204</v>
      </c>
      <c r="B552" s="21" t="s">
        <v>103</v>
      </c>
      <c r="C552" s="21" t="s">
        <v>649</v>
      </c>
      <c r="D552" s="21" t="s">
        <v>314</v>
      </c>
      <c r="E552" s="22">
        <v>138</v>
      </c>
      <c r="F552" s="22">
        <v>34.5</v>
      </c>
      <c r="G552">
        <f t="shared" si="16"/>
        <v>34</v>
      </c>
      <c r="H552">
        <f t="shared" si="17"/>
        <v>34</v>
      </c>
    </row>
    <row r="553" spans="1:8" ht="15" customHeight="1" x14ac:dyDescent="0.35">
      <c r="A553" s="21" t="s">
        <v>398</v>
      </c>
      <c r="B553" s="21" t="s">
        <v>143</v>
      </c>
      <c r="C553" s="21" t="s">
        <v>649</v>
      </c>
      <c r="D553" s="21" t="s">
        <v>307</v>
      </c>
      <c r="E553" s="22">
        <v>94</v>
      </c>
      <c r="F553" s="22">
        <v>23.5</v>
      </c>
      <c r="G553">
        <f t="shared" si="16"/>
        <v>23</v>
      </c>
      <c r="H553">
        <f t="shared" si="17"/>
        <v>23</v>
      </c>
    </row>
    <row r="554" spans="1:8" ht="15" customHeight="1" x14ac:dyDescent="0.35">
      <c r="A554" s="21" t="s">
        <v>205</v>
      </c>
      <c r="B554" s="21" t="s">
        <v>383</v>
      </c>
      <c r="C554" s="21" t="s">
        <v>649</v>
      </c>
      <c r="D554" s="21" t="s">
        <v>315</v>
      </c>
      <c r="E554" s="22">
        <v>38</v>
      </c>
      <c r="F554" s="22">
        <v>9.5</v>
      </c>
      <c r="G554">
        <f t="shared" si="16"/>
        <v>9</v>
      </c>
      <c r="H554">
        <f t="shared" si="17"/>
        <v>9</v>
      </c>
    </row>
    <row r="555" spans="1:8" ht="15" customHeight="1" x14ac:dyDescent="0.35">
      <c r="A555" s="21" t="s">
        <v>1176</v>
      </c>
      <c r="B555" s="21" t="s">
        <v>523</v>
      </c>
      <c r="C555" s="21" t="s">
        <v>1</v>
      </c>
      <c r="D555" s="21" t="s">
        <v>301</v>
      </c>
      <c r="E555" s="22">
        <v>48</v>
      </c>
      <c r="F555" s="22">
        <v>12</v>
      </c>
      <c r="G555">
        <f t="shared" si="16"/>
        <v>12</v>
      </c>
      <c r="H555">
        <f t="shared" si="17"/>
        <v>12</v>
      </c>
    </row>
    <row r="556" spans="1:8" ht="15" customHeight="1" x14ac:dyDescent="0.35">
      <c r="A556" s="21" t="s">
        <v>1130</v>
      </c>
      <c r="B556" s="21" t="s">
        <v>54</v>
      </c>
      <c r="C556" s="21" t="s">
        <v>2</v>
      </c>
      <c r="D556" s="21" t="s">
        <v>1523</v>
      </c>
      <c r="E556" s="22">
        <v>4</v>
      </c>
      <c r="F556" s="22">
        <v>1</v>
      </c>
      <c r="G556">
        <f t="shared" si="16"/>
        <v>1</v>
      </c>
      <c r="H556">
        <f t="shared" si="17"/>
        <v>1</v>
      </c>
    </row>
    <row r="557" spans="1:8" ht="15" customHeight="1" x14ac:dyDescent="0.35">
      <c r="A557" s="21" t="s">
        <v>565</v>
      </c>
      <c r="B557" s="21" t="s">
        <v>70</v>
      </c>
      <c r="C557" s="21" t="s">
        <v>299</v>
      </c>
      <c r="D557" s="21" t="s">
        <v>301</v>
      </c>
      <c r="E557" s="22">
        <v>29</v>
      </c>
      <c r="F557" s="22">
        <v>7.25</v>
      </c>
      <c r="G557">
        <f t="shared" si="16"/>
        <v>7</v>
      </c>
      <c r="H557">
        <f t="shared" si="17"/>
        <v>7</v>
      </c>
    </row>
    <row r="558" spans="1:8" ht="15" customHeight="1" x14ac:dyDescent="0.35">
      <c r="A558" s="21" t="s">
        <v>749</v>
      </c>
      <c r="B558" s="21" t="s">
        <v>753</v>
      </c>
      <c r="C558" s="21" t="s">
        <v>649</v>
      </c>
      <c r="D558" s="21" t="s">
        <v>309</v>
      </c>
      <c r="E558" s="22">
        <v>4</v>
      </c>
      <c r="F558" s="22">
        <v>1</v>
      </c>
      <c r="G558">
        <f t="shared" si="16"/>
        <v>1</v>
      </c>
      <c r="H558">
        <f t="shared" si="17"/>
        <v>1</v>
      </c>
    </row>
    <row r="559" spans="1:8" ht="15" customHeight="1" x14ac:dyDescent="0.35">
      <c r="A559" s="21" t="s">
        <v>206</v>
      </c>
      <c r="B559" s="21" t="s">
        <v>578</v>
      </c>
      <c r="C559" s="21" t="s">
        <v>1</v>
      </c>
      <c r="D559" s="21" t="s">
        <v>301</v>
      </c>
      <c r="E559" s="22">
        <v>40</v>
      </c>
      <c r="F559" s="22">
        <v>10</v>
      </c>
      <c r="G559">
        <f t="shared" si="16"/>
        <v>10</v>
      </c>
      <c r="H559">
        <f t="shared" si="17"/>
        <v>10</v>
      </c>
    </row>
    <row r="560" spans="1:8" ht="15" customHeight="1" x14ac:dyDescent="0.35">
      <c r="A560" s="21" t="s">
        <v>570</v>
      </c>
      <c r="B560" s="21" t="s">
        <v>77</v>
      </c>
      <c r="C560" s="21" t="s">
        <v>326</v>
      </c>
      <c r="D560" s="21" t="s">
        <v>304</v>
      </c>
      <c r="E560" s="22">
        <v>54</v>
      </c>
      <c r="F560" s="22">
        <v>13.5</v>
      </c>
      <c r="G560">
        <f t="shared" si="16"/>
        <v>13</v>
      </c>
      <c r="H560">
        <f t="shared" si="17"/>
        <v>13</v>
      </c>
    </row>
    <row r="561" spans="1:8" ht="15" customHeight="1" x14ac:dyDescent="0.35">
      <c r="A561" s="21" t="s">
        <v>1103</v>
      </c>
      <c r="B561" s="21" t="s">
        <v>1102</v>
      </c>
      <c r="C561" s="21" t="s">
        <v>2</v>
      </c>
      <c r="D561" s="21" t="s">
        <v>317</v>
      </c>
      <c r="E561" s="22">
        <v>60</v>
      </c>
      <c r="F561" s="22">
        <v>15</v>
      </c>
      <c r="G561">
        <f t="shared" si="16"/>
        <v>15</v>
      </c>
      <c r="H561">
        <f t="shared" si="17"/>
        <v>15</v>
      </c>
    </row>
    <row r="562" spans="1:8" ht="15" customHeight="1" x14ac:dyDescent="0.35">
      <c r="A562" s="21" t="s">
        <v>1137</v>
      </c>
      <c r="B562" s="21" t="s">
        <v>49</v>
      </c>
      <c r="C562" s="21" t="s">
        <v>649</v>
      </c>
      <c r="D562" s="21" t="s">
        <v>363</v>
      </c>
      <c r="E562" s="22">
        <v>58</v>
      </c>
      <c r="F562" s="22">
        <v>14.5</v>
      </c>
      <c r="G562">
        <f t="shared" si="16"/>
        <v>14</v>
      </c>
      <c r="H562">
        <f t="shared" si="17"/>
        <v>14</v>
      </c>
    </row>
    <row r="563" spans="1:8" ht="15" customHeight="1" x14ac:dyDescent="0.35">
      <c r="A563" s="21" t="s">
        <v>814</v>
      </c>
      <c r="B563" s="21" t="s">
        <v>657</v>
      </c>
      <c r="C563" s="21" t="s">
        <v>649</v>
      </c>
      <c r="D563" s="21" t="s">
        <v>307</v>
      </c>
      <c r="E563" s="22">
        <v>18</v>
      </c>
      <c r="F563" s="22">
        <v>4.5</v>
      </c>
      <c r="G563">
        <f t="shared" si="16"/>
        <v>4</v>
      </c>
      <c r="H563">
        <f t="shared" si="17"/>
        <v>4</v>
      </c>
    </row>
    <row r="564" spans="1:8" ht="15" customHeight="1" x14ac:dyDescent="0.35">
      <c r="A564" s="21" t="s">
        <v>207</v>
      </c>
      <c r="B564" s="21" t="s">
        <v>139</v>
      </c>
      <c r="C564" s="21" t="s">
        <v>324</v>
      </c>
      <c r="D564" s="21" t="s">
        <v>317</v>
      </c>
      <c r="E564" s="22">
        <v>6</v>
      </c>
      <c r="F564" s="22">
        <v>1.5</v>
      </c>
      <c r="G564">
        <f t="shared" si="16"/>
        <v>1</v>
      </c>
      <c r="H564">
        <f t="shared" si="17"/>
        <v>1</v>
      </c>
    </row>
    <row r="565" spans="1:8" ht="15" customHeight="1" x14ac:dyDescent="0.35">
      <c r="A565" s="21" t="s">
        <v>451</v>
      </c>
      <c r="B565" s="21" t="s">
        <v>392</v>
      </c>
      <c r="C565" s="21" t="s">
        <v>3</v>
      </c>
      <c r="D565" s="21" t="s">
        <v>301</v>
      </c>
      <c r="E565" s="22">
        <v>63</v>
      </c>
      <c r="F565" s="22">
        <v>15.75</v>
      </c>
      <c r="G565">
        <f t="shared" si="16"/>
        <v>15</v>
      </c>
      <c r="H565">
        <f t="shared" si="17"/>
        <v>15</v>
      </c>
    </row>
    <row r="566" spans="1:8" ht="15" customHeight="1" x14ac:dyDescent="0.35">
      <c r="A566" s="21" t="s">
        <v>1106</v>
      </c>
      <c r="B566" s="21" t="s">
        <v>108</v>
      </c>
      <c r="C566" s="21" t="s">
        <v>299</v>
      </c>
      <c r="D566" s="21" t="s">
        <v>300</v>
      </c>
      <c r="E566" s="22">
        <v>4</v>
      </c>
      <c r="F566" s="22">
        <v>1</v>
      </c>
      <c r="G566">
        <f t="shared" si="16"/>
        <v>1</v>
      </c>
      <c r="H566">
        <f t="shared" si="17"/>
        <v>1</v>
      </c>
    </row>
    <row r="567" spans="1:8" ht="15" customHeight="1" x14ac:dyDescent="0.35">
      <c r="A567" s="21" t="s">
        <v>2005</v>
      </c>
      <c r="B567" s="21" t="s">
        <v>85</v>
      </c>
      <c r="C567" s="21" t="s">
        <v>299</v>
      </c>
      <c r="D567" s="21" t="s">
        <v>295</v>
      </c>
      <c r="E567" s="22">
        <v>6</v>
      </c>
      <c r="F567" s="22">
        <v>1.5</v>
      </c>
      <c r="G567">
        <f t="shared" si="16"/>
        <v>1</v>
      </c>
      <c r="H567">
        <f t="shared" si="17"/>
        <v>1</v>
      </c>
    </row>
    <row r="568" spans="1:8" ht="15" customHeight="1" x14ac:dyDescent="0.35">
      <c r="A568" s="21" t="s">
        <v>1204</v>
      </c>
      <c r="B568" s="21" t="s">
        <v>81</v>
      </c>
      <c r="C568" s="21" t="s">
        <v>649</v>
      </c>
      <c r="D568" s="21" t="s">
        <v>311</v>
      </c>
      <c r="E568" s="22">
        <v>4</v>
      </c>
      <c r="F568" s="22">
        <v>1</v>
      </c>
      <c r="G568">
        <f t="shared" si="16"/>
        <v>1</v>
      </c>
      <c r="H568">
        <f t="shared" si="17"/>
        <v>1</v>
      </c>
    </row>
    <row r="569" spans="1:8" ht="15" customHeight="1" x14ac:dyDescent="0.35">
      <c r="A569" s="21" t="s">
        <v>208</v>
      </c>
      <c r="B569" s="21" t="s">
        <v>1115</v>
      </c>
      <c r="C569" s="21" t="s">
        <v>649</v>
      </c>
      <c r="D569" s="21" t="s">
        <v>310</v>
      </c>
      <c r="E569" s="22">
        <v>70</v>
      </c>
      <c r="F569" s="22">
        <v>17.5</v>
      </c>
      <c r="G569">
        <f t="shared" si="16"/>
        <v>17</v>
      </c>
      <c r="H569">
        <f t="shared" si="17"/>
        <v>17</v>
      </c>
    </row>
    <row r="570" spans="1:8" ht="15" customHeight="1" x14ac:dyDescent="0.35">
      <c r="A570" s="21" t="s">
        <v>603</v>
      </c>
      <c r="B570" s="21" t="s">
        <v>604</v>
      </c>
      <c r="C570" s="21" t="s">
        <v>326</v>
      </c>
      <c r="D570" s="21" t="s">
        <v>310</v>
      </c>
      <c r="E570" s="22">
        <v>56</v>
      </c>
      <c r="F570" s="22">
        <v>14</v>
      </c>
      <c r="G570">
        <f t="shared" si="16"/>
        <v>14</v>
      </c>
      <c r="H570">
        <f t="shared" si="17"/>
        <v>14</v>
      </c>
    </row>
    <row r="571" spans="1:8" ht="15" customHeight="1" x14ac:dyDescent="0.35">
      <c r="A571" s="21" t="s">
        <v>1543</v>
      </c>
      <c r="B571" s="21" t="s">
        <v>596</v>
      </c>
      <c r="C571" s="21" t="s">
        <v>326</v>
      </c>
      <c r="D571" s="21" t="s">
        <v>309</v>
      </c>
      <c r="E571" s="22">
        <v>12</v>
      </c>
      <c r="F571" s="22">
        <v>3</v>
      </c>
      <c r="G571">
        <f t="shared" si="16"/>
        <v>3</v>
      </c>
      <c r="H571">
        <f t="shared" si="17"/>
        <v>3</v>
      </c>
    </row>
    <row r="572" spans="1:8" ht="15" customHeight="1" x14ac:dyDescent="0.35">
      <c r="A572" s="21" t="s">
        <v>739</v>
      </c>
      <c r="B572" s="21" t="s">
        <v>221</v>
      </c>
      <c r="C572" s="21" t="s">
        <v>649</v>
      </c>
      <c r="D572" s="21" t="s">
        <v>313</v>
      </c>
      <c r="E572" s="22">
        <v>102</v>
      </c>
      <c r="F572" s="22">
        <v>25.5</v>
      </c>
      <c r="G572">
        <f t="shared" si="16"/>
        <v>25</v>
      </c>
      <c r="H572">
        <f t="shared" si="17"/>
        <v>25</v>
      </c>
    </row>
    <row r="573" spans="1:8" ht="15" customHeight="1" x14ac:dyDescent="0.35">
      <c r="A573" s="21" t="s">
        <v>695</v>
      </c>
      <c r="B573" s="21" t="s">
        <v>34</v>
      </c>
      <c r="C573" s="21" t="s">
        <v>649</v>
      </c>
      <c r="D573" s="21" t="s">
        <v>314</v>
      </c>
      <c r="E573" s="22">
        <v>24</v>
      </c>
      <c r="F573" s="22">
        <v>6</v>
      </c>
      <c r="G573">
        <f t="shared" si="16"/>
        <v>6</v>
      </c>
      <c r="H573">
        <f t="shared" si="17"/>
        <v>6</v>
      </c>
    </row>
    <row r="574" spans="1:8" ht="15" customHeight="1" x14ac:dyDescent="0.35">
      <c r="A574" s="21" t="s">
        <v>926</v>
      </c>
      <c r="B574" s="21" t="s">
        <v>925</v>
      </c>
      <c r="C574" s="21" t="s">
        <v>649</v>
      </c>
      <c r="D574" s="21" t="s">
        <v>305</v>
      </c>
      <c r="E574" s="22">
        <v>9</v>
      </c>
      <c r="F574" s="22">
        <v>2.25</v>
      </c>
      <c r="G574">
        <f t="shared" si="16"/>
        <v>2</v>
      </c>
      <c r="H574">
        <f t="shared" si="17"/>
        <v>2</v>
      </c>
    </row>
    <row r="575" spans="1:8" ht="15" customHeight="1" x14ac:dyDescent="0.35">
      <c r="A575" s="21" t="s">
        <v>1744</v>
      </c>
      <c r="B575" s="21" t="s">
        <v>253</v>
      </c>
      <c r="C575" s="21" t="s">
        <v>1</v>
      </c>
      <c r="D575" s="21" t="s">
        <v>297</v>
      </c>
      <c r="E575" s="22">
        <v>15</v>
      </c>
      <c r="F575" s="22">
        <v>3.75</v>
      </c>
      <c r="G575">
        <f t="shared" si="16"/>
        <v>3</v>
      </c>
      <c r="H575">
        <f t="shared" si="17"/>
        <v>3</v>
      </c>
    </row>
    <row r="576" spans="1:8" ht="15" customHeight="1" x14ac:dyDescent="0.35">
      <c r="A576" s="21" t="s">
        <v>232</v>
      </c>
      <c r="B576" s="21" t="s">
        <v>750</v>
      </c>
      <c r="C576" s="21" t="s">
        <v>649</v>
      </c>
      <c r="D576" s="21" t="s">
        <v>314</v>
      </c>
      <c r="E576" s="22">
        <v>17</v>
      </c>
      <c r="F576" s="22">
        <v>4.25</v>
      </c>
      <c r="G576">
        <f t="shared" si="16"/>
        <v>4</v>
      </c>
      <c r="H576">
        <f t="shared" si="17"/>
        <v>4</v>
      </c>
    </row>
    <row r="577" spans="1:8" ht="15" customHeight="1" x14ac:dyDescent="0.35">
      <c r="A577" s="21" t="s">
        <v>232</v>
      </c>
      <c r="B577" s="21" t="s">
        <v>64</v>
      </c>
      <c r="C577" s="21" t="s">
        <v>649</v>
      </c>
      <c r="D577" s="21" t="s">
        <v>296</v>
      </c>
      <c r="E577" s="22">
        <v>10</v>
      </c>
      <c r="F577" s="22">
        <v>2.5</v>
      </c>
      <c r="G577">
        <f t="shared" si="16"/>
        <v>2</v>
      </c>
      <c r="H577">
        <f t="shared" si="17"/>
        <v>2</v>
      </c>
    </row>
    <row r="578" spans="1:8" ht="15" customHeight="1" x14ac:dyDescent="0.35">
      <c r="A578" s="21" t="s">
        <v>232</v>
      </c>
      <c r="B578" s="21" t="s">
        <v>54</v>
      </c>
      <c r="C578" s="21" t="s">
        <v>649</v>
      </c>
      <c r="D578" s="21" t="s">
        <v>323</v>
      </c>
      <c r="E578" s="22">
        <v>6</v>
      </c>
      <c r="F578" s="22">
        <v>1.5</v>
      </c>
      <c r="G578">
        <f t="shared" ref="G578:G641" si="18">ROUNDDOWN(F578,0)</f>
        <v>1</v>
      </c>
      <c r="H578">
        <f t="shared" ref="H578:H641" si="19">IF(G578&lt;1,1,G578)</f>
        <v>1</v>
      </c>
    </row>
    <row r="579" spans="1:8" ht="15" customHeight="1" x14ac:dyDescent="0.35">
      <c r="A579" s="21" t="s">
        <v>232</v>
      </c>
      <c r="B579" s="21" t="s">
        <v>1191</v>
      </c>
      <c r="C579" s="21" t="s">
        <v>649</v>
      </c>
      <c r="D579" s="21" t="s">
        <v>313</v>
      </c>
      <c r="E579" s="22">
        <v>4</v>
      </c>
      <c r="F579" s="22">
        <v>1</v>
      </c>
      <c r="G579">
        <f t="shared" si="18"/>
        <v>1</v>
      </c>
      <c r="H579">
        <f t="shared" si="19"/>
        <v>1</v>
      </c>
    </row>
    <row r="580" spans="1:8" ht="15" customHeight="1" x14ac:dyDescent="0.35">
      <c r="A580" s="21" t="s">
        <v>1730</v>
      </c>
      <c r="B580" s="21" t="s">
        <v>49</v>
      </c>
      <c r="C580" s="21" t="s">
        <v>299</v>
      </c>
      <c r="D580" s="21" t="s">
        <v>323</v>
      </c>
      <c r="E580" s="22">
        <v>32</v>
      </c>
      <c r="F580" s="22">
        <v>8</v>
      </c>
      <c r="G580">
        <f t="shared" si="18"/>
        <v>8</v>
      </c>
      <c r="H580">
        <f t="shared" si="19"/>
        <v>8</v>
      </c>
    </row>
    <row r="581" spans="1:8" ht="15" customHeight="1" x14ac:dyDescent="0.35">
      <c r="A581" s="21" t="s">
        <v>605</v>
      </c>
      <c r="B581" s="21" t="s">
        <v>606</v>
      </c>
      <c r="C581" s="21" t="s">
        <v>1</v>
      </c>
      <c r="D581" s="21" t="s">
        <v>306</v>
      </c>
      <c r="E581" s="22">
        <v>14</v>
      </c>
      <c r="F581" s="22">
        <v>3.5</v>
      </c>
      <c r="G581">
        <f t="shared" si="18"/>
        <v>3</v>
      </c>
      <c r="H581">
        <f t="shared" si="19"/>
        <v>3</v>
      </c>
    </row>
    <row r="582" spans="1:8" ht="15" customHeight="1" x14ac:dyDescent="0.35">
      <c r="A582" s="21" t="s">
        <v>1309</v>
      </c>
      <c r="B582" s="21" t="s">
        <v>39</v>
      </c>
      <c r="C582" s="21" t="s">
        <v>3</v>
      </c>
      <c r="D582" s="21" t="s">
        <v>325</v>
      </c>
      <c r="E582" s="22">
        <v>15</v>
      </c>
      <c r="F582" s="22">
        <v>3.75</v>
      </c>
      <c r="G582">
        <f t="shared" si="18"/>
        <v>3</v>
      </c>
      <c r="H582">
        <f t="shared" si="19"/>
        <v>3</v>
      </c>
    </row>
    <row r="583" spans="1:8" ht="15" customHeight="1" x14ac:dyDescent="0.35">
      <c r="A583" s="21" t="s">
        <v>1593</v>
      </c>
      <c r="B583" s="21" t="s">
        <v>390</v>
      </c>
      <c r="C583" s="21" t="s">
        <v>649</v>
      </c>
      <c r="D583" s="21" t="s">
        <v>296</v>
      </c>
      <c r="E583" s="22">
        <v>11</v>
      </c>
      <c r="F583" s="22">
        <v>2.75</v>
      </c>
      <c r="G583">
        <f t="shared" si="18"/>
        <v>2</v>
      </c>
      <c r="H583">
        <f t="shared" si="19"/>
        <v>2</v>
      </c>
    </row>
    <row r="584" spans="1:8" ht="15" customHeight="1" x14ac:dyDescent="0.35">
      <c r="A584" s="21" t="s">
        <v>719</v>
      </c>
      <c r="B584" s="21" t="s">
        <v>88</v>
      </c>
      <c r="C584" s="21" t="s">
        <v>299</v>
      </c>
      <c r="D584" s="21" t="s">
        <v>304</v>
      </c>
      <c r="E584" s="22">
        <v>10</v>
      </c>
      <c r="F584" s="22">
        <v>2.5</v>
      </c>
      <c r="G584">
        <f t="shared" si="18"/>
        <v>2</v>
      </c>
      <c r="H584">
        <f t="shared" si="19"/>
        <v>2</v>
      </c>
    </row>
    <row r="585" spans="1:8" ht="15" customHeight="1" x14ac:dyDescent="0.35">
      <c r="A585" s="21" t="s">
        <v>244</v>
      </c>
      <c r="B585" s="21" t="s">
        <v>725</v>
      </c>
      <c r="C585" s="21" t="s">
        <v>649</v>
      </c>
      <c r="D585" s="21" t="s">
        <v>308</v>
      </c>
      <c r="E585" s="22">
        <v>27</v>
      </c>
      <c r="F585" s="22">
        <v>6.75</v>
      </c>
      <c r="G585">
        <f t="shared" si="18"/>
        <v>6</v>
      </c>
      <c r="H585">
        <f t="shared" si="19"/>
        <v>6</v>
      </c>
    </row>
    <row r="586" spans="1:8" ht="15" customHeight="1" x14ac:dyDescent="0.35">
      <c r="A586" s="21" t="s">
        <v>244</v>
      </c>
      <c r="B586" s="21" t="s">
        <v>1073</v>
      </c>
      <c r="C586" s="21" t="s">
        <v>649</v>
      </c>
      <c r="D586" s="21" t="s">
        <v>297</v>
      </c>
      <c r="E586" s="22">
        <v>25</v>
      </c>
      <c r="F586" s="22">
        <v>6.25</v>
      </c>
      <c r="G586">
        <f t="shared" si="18"/>
        <v>6</v>
      </c>
      <c r="H586">
        <f t="shared" si="19"/>
        <v>6</v>
      </c>
    </row>
    <row r="587" spans="1:8" ht="15" customHeight="1" x14ac:dyDescent="0.35">
      <c r="A587" s="21" t="s">
        <v>244</v>
      </c>
      <c r="B587" s="21" t="s">
        <v>1324</v>
      </c>
      <c r="C587" s="21" t="s">
        <v>649</v>
      </c>
      <c r="D587" s="21" t="s">
        <v>1523</v>
      </c>
      <c r="E587" s="22">
        <v>11</v>
      </c>
      <c r="F587" s="22">
        <v>2.75</v>
      </c>
      <c r="G587">
        <f t="shared" si="18"/>
        <v>2</v>
      </c>
      <c r="H587">
        <f t="shared" si="19"/>
        <v>2</v>
      </c>
    </row>
    <row r="588" spans="1:8" ht="15" customHeight="1" x14ac:dyDescent="0.35">
      <c r="A588" s="21" t="s">
        <v>244</v>
      </c>
      <c r="B588" s="21" t="s">
        <v>1866</v>
      </c>
      <c r="C588" s="21" t="s">
        <v>649</v>
      </c>
      <c r="D588" s="21" t="s">
        <v>298</v>
      </c>
      <c r="E588" s="22">
        <v>7</v>
      </c>
      <c r="F588" s="22">
        <v>1.75</v>
      </c>
      <c r="G588">
        <f t="shared" si="18"/>
        <v>1</v>
      </c>
      <c r="H588">
        <f t="shared" si="19"/>
        <v>1</v>
      </c>
    </row>
    <row r="589" spans="1:8" ht="15" customHeight="1" x14ac:dyDescent="0.35">
      <c r="A589" s="21" t="s">
        <v>1209</v>
      </c>
      <c r="B589" s="21" t="s">
        <v>54</v>
      </c>
      <c r="C589" s="21" t="s">
        <v>1</v>
      </c>
      <c r="D589" s="21" t="s">
        <v>301</v>
      </c>
      <c r="E589" s="22">
        <v>12</v>
      </c>
      <c r="F589" s="22">
        <v>3</v>
      </c>
      <c r="G589">
        <f t="shared" si="18"/>
        <v>3</v>
      </c>
      <c r="H589">
        <f t="shared" si="19"/>
        <v>3</v>
      </c>
    </row>
    <row r="590" spans="1:8" ht="15" customHeight="1" x14ac:dyDescent="0.35">
      <c r="A590" s="21" t="s">
        <v>1851</v>
      </c>
      <c r="B590" s="21" t="s">
        <v>70</v>
      </c>
      <c r="C590" s="21" t="s">
        <v>649</v>
      </c>
      <c r="D590" s="21" t="s">
        <v>308</v>
      </c>
      <c r="E590" s="22">
        <v>8</v>
      </c>
      <c r="F590" s="22">
        <v>2</v>
      </c>
      <c r="G590">
        <f t="shared" si="18"/>
        <v>2</v>
      </c>
      <c r="H590">
        <f t="shared" si="19"/>
        <v>2</v>
      </c>
    </row>
    <row r="591" spans="1:8" ht="15" customHeight="1" x14ac:dyDescent="0.35">
      <c r="A591" s="21" t="s">
        <v>985</v>
      </c>
      <c r="B591" s="21" t="s">
        <v>523</v>
      </c>
      <c r="C591" s="21" t="s">
        <v>1</v>
      </c>
      <c r="D591" s="21" t="s">
        <v>309</v>
      </c>
      <c r="E591" s="22">
        <v>60</v>
      </c>
      <c r="F591" s="22">
        <v>15</v>
      </c>
      <c r="G591">
        <f t="shared" si="18"/>
        <v>15</v>
      </c>
      <c r="H591">
        <f t="shared" si="19"/>
        <v>15</v>
      </c>
    </row>
    <row r="592" spans="1:8" ht="15" customHeight="1" x14ac:dyDescent="0.35">
      <c r="A592" s="21" t="s">
        <v>921</v>
      </c>
      <c r="B592" s="21" t="s">
        <v>453</v>
      </c>
      <c r="C592" s="21" t="s">
        <v>1</v>
      </c>
      <c r="D592" s="21" t="s">
        <v>308</v>
      </c>
      <c r="E592" s="22">
        <v>16</v>
      </c>
      <c r="F592" s="22">
        <v>4</v>
      </c>
      <c r="G592">
        <f t="shared" si="18"/>
        <v>4</v>
      </c>
      <c r="H592">
        <f t="shared" si="19"/>
        <v>4</v>
      </c>
    </row>
    <row r="593" spans="1:8" ht="15" customHeight="1" x14ac:dyDescent="0.35">
      <c r="A593" s="21" t="s">
        <v>704</v>
      </c>
      <c r="B593" s="21" t="s">
        <v>66</v>
      </c>
      <c r="C593" s="21" t="s">
        <v>299</v>
      </c>
      <c r="D593" s="21" t="s">
        <v>314</v>
      </c>
      <c r="E593" s="22">
        <v>17</v>
      </c>
      <c r="F593" s="22">
        <v>4.25</v>
      </c>
      <c r="G593">
        <f t="shared" si="18"/>
        <v>4</v>
      </c>
      <c r="H593">
        <f t="shared" si="19"/>
        <v>4</v>
      </c>
    </row>
    <row r="594" spans="1:8" ht="15" customHeight="1" x14ac:dyDescent="0.35">
      <c r="A594" s="21" t="s">
        <v>210</v>
      </c>
      <c r="B594" s="21" t="s">
        <v>683</v>
      </c>
      <c r="C594" s="21" t="s">
        <v>2</v>
      </c>
      <c r="D594" s="21" t="s">
        <v>309</v>
      </c>
      <c r="E594" s="22">
        <v>72</v>
      </c>
      <c r="F594" s="22">
        <v>18</v>
      </c>
      <c r="G594">
        <f t="shared" si="18"/>
        <v>18</v>
      </c>
      <c r="H594">
        <f t="shared" si="19"/>
        <v>18</v>
      </c>
    </row>
    <row r="595" spans="1:8" ht="15" customHeight="1" x14ac:dyDescent="0.35">
      <c r="A595" s="21" t="s">
        <v>210</v>
      </c>
      <c r="B595" s="21" t="s">
        <v>174</v>
      </c>
      <c r="C595" s="21" t="s">
        <v>649</v>
      </c>
      <c r="D595" s="21" t="s">
        <v>303</v>
      </c>
      <c r="E595" s="22">
        <v>6</v>
      </c>
      <c r="F595" s="22">
        <v>1.5</v>
      </c>
      <c r="G595">
        <f t="shared" si="18"/>
        <v>1</v>
      </c>
      <c r="H595">
        <f t="shared" si="19"/>
        <v>1</v>
      </c>
    </row>
    <row r="596" spans="1:8" ht="15" customHeight="1" x14ac:dyDescent="0.35">
      <c r="A596" s="21" t="s">
        <v>1200</v>
      </c>
      <c r="B596" s="21" t="s">
        <v>1199</v>
      </c>
      <c r="C596" s="21" t="s">
        <v>326</v>
      </c>
      <c r="D596" s="21" t="s">
        <v>300</v>
      </c>
      <c r="E596" s="22">
        <v>50</v>
      </c>
      <c r="F596" s="22">
        <v>12.5</v>
      </c>
      <c r="G596">
        <f t="shared" si="18"/>
        <v>12</v>
      </c>
      <c r="H596">
        <f t="shared" si="19"/>
        <v>12</v>
      </c>
    </row>
    <row r="597" spans="1:8" ht="15" customHeight="1" x14ac:dyDescent="0.35">
      <c r="A597" s="21" t="s">
        <v>892</v>
      </c>
      <c r="B597" s="21" t="s">
        <v>232</v>
      </c>
      <c r="C597" s="21" t="s">
        <v>649</v>
      </c>
      <c r="D597" s="21" t="s">
        <v>312</v>
      </c>
      <c r="E597" s="22">
        <v>4</v>
      </c>
      <c r="F597" s="22">
        <v>1</v>
      </c>
      <c r="G597">
        <f t="shared" si="18"/>
        <v>1</v>
      </c>
      <c r="H597">
        <f t="shared" si="19"/>
        <v>1</v>
      </c>
    </row>
    <row r="598" spans="1:8" ht="15" customHeight="1" x14ac:dyDescent="0.35">
      <c r="A598" s="21" t="s">
        <v>1069</v>
      </c>
      <c r="B598" s="21" t="s">
        <v>1068</v>
      </c>
      <c r="C598" s="21" t="s">
        <v>326</v>
      </c>
      <c r="D598" s="21" t="s">
        <v>300</v>
      </c>
      <c r="E598" s="22">
        <v>4</v>
      </c>
      <c r="F598" s="22">
        <v>1</v>
      </c>
      <c r="G598">
        <f t="shared" si="18"/>
        <v>1</v>
      </c>
      <c r="H598">
        <f t="shared" si="19"/>
        <v>1</v>
      </c>
    </row>
    <row r="599" spans="1:8" ht="15" customHeight="1" x14ac:dyDescent="0.35">
      <c r="A599" s="21" t="s">
        <v>741</v>
      </c>
      <c r="B599" s="21" t="s">
        <v>39</v>
      </c>
      <c r="C599" s="21" t="s">
        <v>299</v>
      </c>
      <c r="D599" s="21" t="s">
        <v>301</v>
      </c>
      <c r="E599" s="22">
        <v>19</v>
      </c>
      <c r="F599" s="22">
        <v>4.75</v>
      </c>
      <c r="G599">
        <f t="shared" si="18"/>
        <v>4</v>
      </c>
      <c r="H599">
        <f t="shared" si="19"/>
        <v>4</v>
      </c>
    </row>
    <row r="600" spans="1:8" ht="15" customHeight="1" x14ac:dyDescent="0.35">
      <c r="A600" s="21" t="s">
        <v>1301</v>
      </c>
      <c r="B600" s="21" t="s">
        <v>335</v>
      </c>
      <c r="C600" s="21" t="s">
        <v>3</v>
      </c>
      <c r="D600" s="21" t="s">
        <v>302</v>
      </c>
      <c r="E600" s="22">
        <v>34</v>
      </c>
      <c r="F600" s="22">
        <v>8.5</v>
      </c>
      <c r="G600">
        <f t="shared" si="18"/>
        <v>8</v>
      </c>
      <c r="H600">
        <f t="shared" si="19"/>
        <v>8</v>
      </c>
    </row>
    <row r="601" spans="1:8" ht="15" customHeight="1" x14ac:dyDescent="0.35">
      <c r="A601" s="21" t="s">
        <v>990</v>
      </c>
      <c r="B601" s="21" t="s">
        <v>989</v>
      </c>
      <c r="C601" s="21" t="s">
        <v>299</v>
      </c>
      <c r="D601" s="21" t="s">
        <v>320</v>
      </c>
      <c r="E601" s="22">
        <v>4</v>
      </c>
      <c r="F601" s="22">
        <v>1</v>
      </c>
      <c r="G601">
        <f t="shared" si="18"/>
        <v>1</v>
      </c>
      <c r="H601">
        <f t="shared" si="19"/>
        <v>1</v>
      </c>
    </row>
    <row r="602" spans="1:8" ht="15" customHeight="1" x14ac:dyDescent="0.35">
      <c r="A602" s="21" t="s">
        <v>373</v>
      </c>
      <c r="B602" s="21" t="s">
        <v>34</v>
      </c>
      <c r="C602" s="21" t="s">
        <v>649</v>
      </c>
      <c r="D602" s="21" t="s">
        <v>296</v>
      </c>
      <c r="E602" s="22">
        <v>48</v>
      </c>
      <c r="F602" s="22">
        <v>12</v>
      </c>
      <c r="G602">
        <f t="shared" si="18"/>
        <v>12</v>
      </c>
      <c r="H602">
        <f t="shared" si="19"/>
        <v>12</v>
      </c>
    </row>
    <row r="603" spans="1:8" ht="15" customHeight="1" x14ac:dyDescent="0.35">
      <c r="A603" s="21" t="s">
        <v>404</v>
      </c>
      <c r="B603" s="21" t="s">
        <v>49</v>
      </c>
      <c r="C603" s="21" t="s">
        <v>649</v>
      </c>
      <c r="D603" s="21" t="s">
        <v>311</v>
      </c>
      <c r="E603" s="22">
        <v>108</v>
      </c>
      <c r="F603" s="22">
        <v>27</v>
      </c>
      <c r="G603">
        <f t="shared" si="18"/>
        <v>27</v>
      </c>
      <c r="H603">
        <f t="shared" si="19"/>
        <v>27</v>
      </c>
    </row>
    <row r="604" spans="1:8" ht="15" customHeight="1" x14ac:dyDescent="0.35">
      <c r="A604" s="21" t="s">
        <v>1192</v>
      </c>
      <c r="B604" s="21" t="s">
        <v>609</v>
      </c>
      <c r="C604" s="21" t="s">
        <v>2</v>
      </c>
      <c r="D604" s="21" t="s">
        <v>316</v>
      </c>
      <c r="E604" s="22">
        <v>71</v>
      </c>
      <c r="F604" s="22">
        <v>17.75</v>
      </c>
      <c r="G604">
        <f t="shared" si="18"/>
        <v>17</v>
      </c>
      <c r="H604">
        <f t="shared" si="19"/>
        <v>17</v>
      </c>
    </row>
    <row r="605" spans="1:8" ht="15" customHeight="1" x14ac:dyDescent="0.35">
      <c r="A605" s="21" t="s">
        <v>345</v>
      </c>
      <c r="B605" s="21" t="s">
        <v>542</v>
      </c>
      <c r="C605" s="21" t="s">
        <v>326</v>
      </c>
      <c r="D605" s="21" t="s">
        <v>317</v>
      </c>
      <c r="E605" s="22">
        <v>87</v>
      </c>
      <c r="F605" s="22">
        <v>21.75</v>
      </c>
      <c r="G605">
        <f t="shared" si="18"/>
        <v>21</v>
      </c>
      <c r="H605">
        <f t="shared" si="19"/>
        <v>21</v>
      </c>
    </row>
    <row r="606" spans="1:8" ht="15" customHeight="1" x14ac:dyDescent="0.35">
      <c r="A606" s="21" t="s">
        <v>345</v>
      </c>
      <c r="B606" s="21" t="s">
        <v>158</v>
      </c>
      <c r="C606" s="21" t="s">
        <v>1</v>
      </c>
      <c r="D606" s="21" t="s">
        <v>310</v>
      </c>
      <c r="E606" s="22">
        <v>7</v>
      </c>
      <c r="F606" s="22">
        <v>1.75</v>
      </c>
      <c r="G606">
        <f t="shared" si="18"/>
        <v>1</v>
      </c>
      <c r="H606">
        <f t="shared" si="19"/>
        <v>1</v>
      </c>
    </row>
    <row r="607" spans="1:8" ht="15" customHeight="1" x14ac:dyDescent="0.35">
      <c r="A607" s="21" t="s">
        <v>639</v>
      </c>
      <c r="B607" s="21" t="s">
        <v>68</v>
      </c>
      <c r="C607" s="21" t="s">
        <v>2</v>
      </c>
      <c r="D607" s="21" t="s">
        <v>303</v>
      </c>
      <c r="E607" s="22">
        <v>21</v>
      </c>
      <c r="F607" s="22">
        <v>5.25</v>
      </c>
      <c r="G607">
        <f t="shared" si="18"/>
        <v>5</v>
      </c>
      <c r="H607">
        <f t="shared" si="19"/>
        <v>5</v>
      </c>
    </row>
    <row r="608" spans="1:8" ht="15" customHeight="1" x14ac:dyDescent="0.35">
      <c r="A608" s="21" t="s">
        <v>639</v>
      </c>
      <c r="B608" s="21" t="s">
        <v>66</v>
      </c>
      <c r="C608" s="21" t="s">
        <v>2</v>
      </c>
      <c r="D608" s="21" t="s">
        <v>1523</v>
      </c>
      <c r="E608" s="22">
        <v>10</v>
      </c>
      <c r="F608" s="22">
        <v>2.5</v>
      </c>
      <c r="G608">
        <f t="shared" si="18"/>
        <v>2</v>
      </c>
      <c r="H608">
        <f t="shared" si="19"/>
        <v>2</v>
      </c>
    </row>
    <row r="609" spans="1:8" ht="15" customHeight="1" x14ac:dyDescent="0.35">
      <c r="A609" s="21" t="s">
        <v>470</v>
      </c>
      <c r="B609" s="21" t="s">
        <v>246</v>
      </c>
      <c r="C609" s="21" t="s">
        <v>3</v>
      </c>
      <c r="D609" s="21" t="s">
        <v>319</v>
      </c>
      <c r="E609" s="22">
        <v>11</v>
      </c>
      <c r="F609" s="22">
        <v>2.75</v>
      </c>
      <c r="G609">
        <f t="shared" si="18"/>
        <v>2</v>
      </c>
      <c r="H609">
        <f t="shared" si="19"/>
        <v>2</v>
      </c>
    </row>
    <row r="610" spans="1:8" ht="15" customHeight="1" x14ac:dyDescent="0.35">
      <c r="A610" s="21" t="s">
        <v>640</v>
      </c>
      <c r="B610" s="21" t="s">
        <v>1185</v>
      </c>
      <c r="C610" s="21" t="s">
        <v>1</v>
      </c>
      <c r="D610" s="21" t="s">
        <v>302</v>
      </c>
      <c r="E610" s="22">
        <v>14</v>
      </c>
      <c r="F610" s="22">
        <v>3.5</v>
      </c>
      <c r="G610">
        <f t="shared" si="18"/>
        <v>3</v>
      </c>
      <c r="H610">
        <f t="shared" si="19"/>
        <v>3</v>
      </c>
    </row>
    <row r="611" spans="1:8" ht="15" customHeight="1" x14ac:dyDescent="0.35">
      <c r="A611" s="21" t="s">
        <v>640</v>
      </c>
      <c r="B611" s="21" t="s">
        <v>2003</v>
      </c>
      <c r="C611" s="21" t="s">
        <v>649</v>
      </c>
      <c r="D611" s="21" t="s">
        <v>302</v>
      </c>
      <c r="E611" s="22">
        <v>7</v>
      </c>
      <c r="F611" s="22">
        <v>1.75</v>
      </c>
      <c r="G611">
        <f t="shared" si="18"/>
        <v>1</v>
      </c>
      <c r="H611">
        <f t="shared" si="19"/>
        <v>1</v>
      </c>
    </row>
    <row r="612" spans="1:8" ht="15" customHeight="1" x14ac:dyDescent="0.35">
      <c r="A612" s="21" t="s">
        <v>2007</v>
      </c>
      <c r="B612" s="21" t="s">
        <v>27</v>
      </c>
      <c r="C612" s="21" t="s">
        <v>299</v>
      </c>
      <c r="D612" s="21" t="s">
        <v>307</v>
      </c>
      <c r="E612" s="22">
        <v>6</v>
      </c>
      <c r="F612" s="22">
        <v>1.5</v>
      </c>
      <c r="G612">
        <f t="shared" si="18"/>
        <v>1</v>
      </c>
      <c r="H612">
        <f t="shared" si="19"/>
        <v>1</v>
      </c>
    </row>
    <row r="613" spans="1:8" ht="15" customHeight="1" x14ac:dyDescent="0.35">
      <c r="A613" s="21" t="s">
        <v>1859</v>
      </c>
      <c r="B613" s="21" t="s">
        <v>143</v>
      </c>
      <c r="C613" s="21" t="s">
        <v>324</v>
      </c>
      <c r="D613" s="21" t="s">
        <v>318</v>
      </c>
      <c r="E613" s="22">
        <v>27</v>
      </c>
      <c r="F613" s="22">
        <v>6.75</v>
      </c>
      <c r="G613">
        <f t="shared" si="18"/>
        <v>6</v>
      </c>
      <c r="H613">
        <f t="shared" si="19"/>
        <v>6</v>
      </c>
    </row>
    <row r="614" spans="1:8" ht="15" customHeight="1" x14ac:dyDescent="0.35">
      <c r="A614" s="21" t="s">
        <v>286</v>
      </c>
      <c r="B614" s="21" t="s">
        <v>61</v>
      </c>
      <c r="C614" s="21" t="s">
        <v>1</v>
      </c>
      <c r="D614" s="21" t="s">
        <v>323</v>
      </c>
      <c r="E614" s="22">
        <v>57</v>
      </c>
      <c r="F614" s="22">
        <v>14.25</v>
      </c>
      <c r="G614">
        <f t="shared" si="18"/>
        <v>14</v>
      </c>
      <c r="H614">
        <f t="shared" si="19"/>
        <v>14</v>
      </c>
    </row>
    <row r="615" spans="1:8" ht="15" customHeight="1" x14ac:dyDescent="0.35">
      <c r="A615" s="21" t="s">
        <v>286</v>
      </c>
      <c r="B615" s="21" t="s">
        <v>681</v>
      </c>
      <c r="C615" s="21" t="s">
        <v>2</v>
      </c>
      <c r="D615" s="21" t="s">
        <v>297</v>
      </c>
      <c r="E615" s="22">
        <v>12</v>
      </c>
      <c r="F615" s="22">
        <v>3</v>
      </c>
      <c r="G615">
        <f t="shared" si="18"/>
        <v>3</v>
      </c>
      <c r="H615">
        <f t="shared" si="19"/>
        <v>3</v>
      </c>
    </row>
    <row r="616" spans="1:8" ht="15" customHeight="1" x14ac:dyDescent="0.35">
      <c r="A616" s="21" t="s">
        <v>939</v>
      </c>
      <c r="B616" s="21" t="s">
        <v>938</v>
      </c>
      <c r="C616" s="21" t="s">
        <v>649</v>
      </c>
      <c r="D616" s="21" t="s">
        <v>307</v>
      </c>
      <c r="E616" s="22">
        <v>51</v>
      </c>
      <c r="F616" s="22">
        <v>12.75</v>
      </c>
      <c r="G616">
        <f t="shared" si="18"/>
        <v>12</v>
      </c>
      <c r="H616">
        <f t="shared" si="19"/>
        <v>12</v>
      </c>
    </row>
    <row r="617" spans="1:8" ht="15" customHeight="1" x14ac:dyDescent="0.35">
      <c r="A617" s="21" t="s">
        <v>920</v>
      </c>
      <c r="B617" s="21" t="s">
        <v>162</v>
      </c>
      <c r="C617" s="21" t="s">
        <v>1</v>
      </c>
      <c r="D617" s="21" t="s">
        <v>316</v>
      </c>
      <c r="E617" s="22">
        <v>50</v>
      </c>
      <c r="F617" s="22">
        <v>12.5</v>
      </c>
      <c r="G617">
        <f t="shared" si="18"/>
        <v>12</v>
      </c>
      <c r="H617">
        <f t="shared" si="19"/>
        <v>12</v>
      </c>
    </row>
    <row r="618" spans="1:8" ht="15" customHeight="1" x14ac:dyDescent="0.35">
      <c r="A618" s="21" t="s">
        <v>287</v>
      </c>
      <c r="B618" s="21" t="s">
        <v>332</v>
      </c>
      <c r="C618" s="21" t="s">
        <v>299</v>
      </c>
      <c r="D618" s="21" t="s">
        <v>319</v>
      </c>
      <c r="E618" s="22">
        <v>6</v>
      </c>
      <c r="F618" s="22">
        <v>1.5</v>
      </c>
      <c r="G618">
        <f t="shared" si="18"/>
        <v>1</v>
      </c>
      <c r="H618">
        <f t="shared" si="19"/>
        <v>1</v>
      </c>
    </row>
    <row r="619" spans="1:8" ht="15" customHeight="1" x14ac:dyDescent="0.35">
      <c r="A619" s="21" t="s">
        <v>287</v>
      </c>
      <c r="B619" s="21" t="s">
        <v>66</v>
      </c>
      <c r="C619" s="21" t="s">
        <v>3</v>
      </c>
      <c r="D619" s="21" t="s">
        <v>305</v>
      </c>
      <c r="E619" s="22">
        <v>4</v>
      </c>
      <c r="F619" s="22">
        <v>1</v>
      </c>
      <c r="G619">
        <f t="shared" si="18"/>
        <v>1</v>
      </c>
      <c r="H619">
        <f t="shared" si="19"/>
        <v>1</v>
      </c>
    </row>
    <row r="620" spans="1:8" ht="15" customHeight="1" x14ac:dyDescent="0.35">
      <c r="A620" s="21" t="s">
        <v>1785</v>
      </c>
      <c r="B620" s="21" t="s">
        <v>464</v>
      </c>
      <c r="C620" s="21" t="s">
        <v>649</v>
      </c>
      <c r="D620" s="21" t="s">
        <v>300</v>
      </c>
      <c r="E620" s="22">
        <v>12</v>
      </c>
      <c r="F620" s="22">
        <v>3</v>
      </c>
      <c r="G620">
        <f t="shared" si="18"/>
        <v>3</v>
      </c>
      <c r="H620">
        <f t="shared" si="19"/>
        <v>3</v>
      </c>
    </row>
    <row r="621" spans="1:8" ht="15" customHeight="1" x14ac:dyDescent="0.35">
      <c r="A621" s="21" t="s">
        <v>740</v>
      </c>
      <c r="B621" s="21" t="s">
        <v>79</v>
      </c>
      <c r="C621" s="21" t="s">
        <v>324</v>
      </c>
      <c r="D621" s="21" t="s">
        <v>303</v>
      </c>
      <c r="E621" s="22">
        <v>9</v>
      </c>
      <c r="F621" s="22">
        <v>2.25</v>
      </c>
      <c r="G621">
        <f t="shared" si="18"/>
        <v>2</v>
      </c>
      <c r="H621">
        <f t="shared" si="19"/>
        <v>2</v>
      </c>
    </row>
    <row r="622" spans="1:8" ht="15" customHeight="1" x14ac:dyDescent="0.35">
      <c r="A622" s="21" t="s">
        <v>607</v>
      </c>
      <c r="B622" s="21" t="s">
        <v>33</v>
      </c>
      <c r="C622" s="21" t="s">
        <v>649</v>
      </c>
      <c r="D622" s="21" t="s">
        <v>320</v>
      </c>
      <c r="E622" s="22">
        <v>9</v>
      </c>
      <c r="F622" s="22">
        <v>2.25</v>
      </c>
      <c r="G622">
        <f t="shared" si="18"/>
        <v>2</v>
      </c>
      <c r="H622">
        <f t="shared" si="19"/>
        <v>2</v>
      </c>
    </row>
    <row r="623" spans="1:8" ht="15" customHeight="1" x14ac:dyDescent="0.35">
      <c r="A623" s="21" t="s">
        <v>1135</v>
      </c>
      <c r="B623" s="21" t="s">
        <v>84</v>
      </c>
      <c r="C623" s="21" t="s">
        <v>3</v>
      </c>
      <c r="D623" s="21" t="s">
        <v>314</v>
      </c>
      <c r="E623" s="22">
        <v>41</v>
      </c>
      <c r="F623" s="22">
        <v>10.25</v>
      </c>
      <c r="G623">
        <f t="shared" si="18"/>
        <v>10</v>
      </c>
      <c r="H623">
        <f t="shared" si="19"/>
        <v>10</v>
      </c>
    </row>
    <row r="624" spans="1:8" ht="15" customHeight="1" x14ac:dyDescent="0.35">
      <c r="A624" s="21" t="s">
        <v>1064</v>
      </c>
      <c r="B624" s="21" t="s">
        <v>88</v>
      </c>
      <c r="C624" s="21" t="s">
        <v>649</v>
      </c>
      <c r="D624" s="21" t="s">
        <v>309</v>
      </c>
      <c r="E624" s="22">
        <v>17</v>
      </c>
      <c r="F624" s="22">
        <v>4.25</v>
      </c>
      <c r="G624">
        <f t="shared" si="18"/>
        <v>4</v>
      </c>
      <c r="H624">
        <f t="shared" si="19"/>
        <v>4</v>
      </c>
    </row>
    <row r="625" spans="1:8" ht="15" customHeight="1" x14ac:dyDescent="0.35">
      <c r="A625" s="21" t="s">
        <v>1129</v>
      </c>
      <c r="B625" s="21" t="s">
        <v>57</v>
      </c>
      <c r="C625" s="21" t="s">
        <v>649</v>
      </c>
      <c r="D625" s="21" t="s">
        <v>293</v>
      </c>
      <c r="E625" s="22">
        <v>6</v>
      </c>
      <c r="F625" s="22">
        <v>1.5</v>
      </c>
      <c r="G625">
        <f t="shared" si="18"/>
        <v>1</v>
      </c>
      <c r="H625">
        <f t="shared" si="19"/>
        <v>1</v>
      </c>
    </row>
    <row r="626" spans="1:8" ht="15" customHeight="1" x14ac:dyDescent="0.35">
      <c r="A626" s="21" t="s">
        <v>403</v>
      </c>
      <c r="B626" s="21" t="s">
        <v>83</v>
      </c>
      <c r="C626" s="21" t="s">
        <v>1</v>
      </c>
      <c r="D626" s="21" t="s">
        <v>295</v>
      </c>
      <c r="E626" s="22">
        <v>4</v>
      </c>
      <c r="F626" s="22">
        <v>1</v>
      </c>
      <c r="G626">
        <f t="shared" si="18"/>
        <v>1</v>
      </c>
      <c r="H626">
        <f t="shared" si="19"/>
        <v>1</v>
      </c>
    </row>
    <row r="627" spans="1:8" ht="15" customHeight="1" x14ac:dyDescent="0.35">
      <c r="A627" s="21" t="s">
        <v>1747</v>
      </c>
      <c r="B627" s="21" t="s">
        <v>1746</v>
      </c>
      <c r="C627" s="21" t="s">
        <v>2</v>
      </c>
      <c r="D627" s="21" t="s">
        <v>315</v>
      </c>
      <c r="E627" s="22">
        <v>12</v>
      </c>
      <c r="F627" s="22">
        <v>3</v>
      </c>
      <c r="G627">
        <f t="shared" si="18"/>
        <v>3</v>
      </c>
      <c r="H627">
        <f t="shared" si="19"/>
        <v>3</v>
      </c>
    </row>
    <row r="628" spans="1:8" ht="15" customHeight="1" x14ac:dyDescent="0.35">
      <c r="A628" s="21" t="s">
        <v>1179</v>
      </c>
      <c r="B628" s="21" t="s">
        <v>284</v>
      </c>
      <c r="C628" s="21" t="s">
        <v>326</v>
      </c>
      <c r="D628" s="21" t="s">
        <v>315</v>
      </c>
      <c r="E628" s="22">
        <v>38</v>
      </c>
      <c r="F628" s="22">
        <v>9.5</v>
      </c>
      <c r="G628">
        <f t="shared" si="18"/>
        <v>9</v>
      </c>
      <c r="H628">
        <f t="shared" si="19"/>
        <v>9</v>
      </c>
    </row>
    <row r="629" spans="1:8" ht="15" customHeight="1" x14ac:dyDescent="0.35">
      <c r="A629" s="21" t="s">
        <v>242</v>
      </c>
      <c r="B629" s="21" t="s">
        <v>689</v>
      </c>
      <c r="C629" s="21" t="s">
        <v>1</v>
      </c>
      <c r="D629" s="21" t="s">
        <v>323</v>
      </c>
      <c r="E629" s="22">
        <v>10</v>
      </c>
      <c r="F629" s="22">
        <v>2.5</v>
      </c>
      <c r="G629">
        <f t="shared" si="18"/>
        <v>2</v>
      </c>
      <c r="H629">
        <f t="shared" si="19"/>
        <v>2</v>
      </c>
    </row>
    <row r="630" spans="1:8" ht="15" customHeight="1" x14ac:dyDescent="0.35">
      <c r="A630" s="21" t="s">
        <v>242</v>
      </c>
      <c r="B630" s="21" t="s">
        <v>70</v>
      </c>
      <c r="C630" s="21" t="s">
        <v>649</v>
      </c>
      <c r="D630" s="21" t="s">
        <v>306</v>
      </c>
      <c r="E630" s="22">
        <v>6</v>
      </c>
      <c r="F630" s="22">
        <v>1.5</v>
      </c>
      <c r="G630">
        <f t="shared" si="18"/>
        <v>1</v>
      </c>
      <c r="H630">
        <f t="shared" si="19"/>
        <v>1</v>
      </c>
    </row>
    <row r="631" spans="1:8" ht="15" customHeight="1" x14ac:dyDescent="0.35">
      <c r="A631" s="21" t="s">
        <v>1551</v>
      </c>
      <c r="B631" s="21" t="s">
        <v>125</v>
      </c>
      <c r="C631" s="21" t="s">
        <v>1</v>
      </c>
      <c r="D631" s="21" t="s">
        <v>319</v>
      </c>
      <c r="E631" s="22">
        <v>22</v>
      </c>
      <c r="F631" s="22">
        <v>5.5</v>
      </c>
      <c r="G631">
        <f t="shared" si="18"/>
        <v>5</v>
      </c>
      <c r="H631">
        <f t="shared" si="19"/>
        <v>5</v>
      </c>
    </row>
    <row r="632" spans="1:8" ht="15" customHeight="1" x14ac:dyDescent="0.35">
      <c r="A632" s="21" t="s">
        <v>1544</v>
      </c>
      <c r="B632" s="21" t="s">
        <v>185</v>
      </c>
      <c r="C632" s="21" t="s">
        <v>3</v>
      </c>
      <c r="D632" s="21" t="s">
        <v>313</v>
      </c>
      <c r="E632" s="22">
        <v>12</v>
      </c>
      <c r="F632" s="22">
        <v>3</v>
      </c>
      <c r="G632">
        <f t="shared" si="18"/>
        <v>3</v>
      </c>
      <c r="H632">
        <f t="shared" si="19"/>
        <v>3</v>
      </c>
    </row>
    <row r="633" spans="1:8" ht="15" customHeight="1" x14ac:dyDescent="0.35">
      <c r="A633" s="21" t="s">
        <v>1991</v>
      </c>
      <c r="B633" s="21" t="s">
        <v>57</v>
      </c>
      <c r="C633" s="21" t="s">
        <v>649</v>
      </c>
      <c r="D633" s="21" t="s">
        <v>297</v>
      </c>
      <c r="E633" s="22">
        <v>10</v>
      </c>
      <c r="F633" s="22">
        <v>2.5</v>
      </c>
      <c r="G633">
        <f t="shared" si="18"/>
        <v>2</v>
      </c>
      <c r="H633">
        <f t="shared" si="19"/>
        <v>2</v>
      </c>
    </row>
    <row r="634" spans="1:8" ht="15" customHeight="1" x14ac:dyDescent="0.35">
      <c r="A634" s="21" t="s">
        <v>213</v>
      </c>
      <c r="B634" s="21" t="s">
        <v>332</v>
      </c>
      <c r="C634" s="21" t="s">
        <v>1</v>
      </c>
      <c r="D634" s="21" t="s">
        <v>312</v>
      </c>
      <c r="E634" s="22">
        <v>53</v>
      </c>
      <c r="F634" s="22">
        <v>13.25</v>
      </c>
      <c r="G634">
        <f t="shared" si="18"/>
        <v>13</v>
      </c>
      <c r="H634">
        <f t="shared" si="19"/>
        <v>13</v>
      </c>
    </row>
    <row r="635" spans="1:8" ht="15" customHeight="1" x14ac:dyDescent="0.35">
      <c r="A635" s="21" t="s">
        <v>213</v>
      </c>
      <c r="B635" s="21" t="s">
        <v>262</v>
      </c>
      <c r="C635" s="21" t="s">
        <v>649</v>
      </c>
      <c r="D635" s="21" t="s">
        <v>303</v>
      </c>
      <c r="E635" s="22">
        <v>28</v>
      </c>
      <c r="F635" s="22">
        <v>7</v>
      </c>
      <c r="G635">
        <f t="shared" si="18"/>
        <v>7</v>
      </c>
      <c r="H635">
        <f t="shared" si="19"/>
        <v>7</v>
      </c>
    </row>
    <row r="636" spans="1:8" ht="15" customHeight="1" x14ac:dyDescent="0.35">
      <c r="A636" s="21" t="s">
        <v>1990</v>
      </c>
      <c r="B636" s="21" t="s">
        <v>230</v>
      </c>
      <c r="C636" s="21" t="s">
        <v>299</v>
      </c>
      <c r="D636" s="21" t="s">
        <v>1523</v>
      </c>
      <c r="E636" s="22">
        <v>10</v>
      </c>
      <c r="F636" s="22">
        <v>2.5</v>
      </c>
      <c r="G636">
        <f t="shared" si="18"/>
        <v>2</v>
      </c>
      <c r="H636">
        <f t="shared" si="19"/>
        <v>2</v>
      </c>
    </row>
    <row r="637" spans="1:8" ht="15" customHeight="1" x14ac:dyDescent="0.35">
      <c r="A637" s="21" t="s">
        <v>1216</v>
      </c>
      <c r="B637" s="21" t="s">
        <v>88</v>
      </c>
      <c r="C637" s="21" t="s">
        <v>649</v>
      </c>
      <c r="D637" s="21" t="s">
        <v>319</v>
      </c>
      <c r="E637" s="22">
        <v>37</v>
      </c>
      <c r="F637" s="22">
        <v>9.25</v>
      </c>
      <c r="G637">
        <f t="shared" si="18"/>
        <v>9</v>
      </c>
      <c r="H637">
        <f t="shared" si="19"/>
        <v>9</v>
      </c>
    </row>
    <row r="638" spans="1:8" ht="15" customHeight="1" x14ac:dyDescent="0.35">
      <c r="A638" s="21" t="s">
        <v>973</v>
      </c>
      <c r="B638" s="21" t="s">
        <v>232</v>
      </c>
      <c r="C638" s="21" t="s">
        <v>326</v>
      </c>
      <c r="D638" s="21" t="s">
        <v>293</v>
      </c>
      <c r="E638" s="22">
        <v>20</v>
      </c>
      <c r="F638" s="22">
        <v>5</v>
      </c>
      <c r="G638">
        <f t="shared" si="18"/>
        <v>5</v>
      </c>
      <c r="H638">
        <f t="shared" si="19"/>
        <v>5</v>
      </c>
    </row>
    <row r="639" spans="1:8" ht="15" customHeight="1" x14ac:dyDescent="0.35">
      <c r="A639" s="21" t="s">
        <v>1578</v>
      </c>
      <c r="B639" s="21" t="s">
        <v>856</v>
      </c>
      <c r="C639" s="21" t="s">
        <v>2</v>
      </c>
      <c r="D639" s="21" t="s">
        <v>296</v>
      </c>
      <c r="E639" s="22">
        <v>4</v>
      </c>
      <c r="F639" s="22">
        <v>1</v>
      </c>
      <c r="G639">
        <f t="shared" si="18"/>
        <v>1</v>
      </c>
      <c r="H639">
        <f t="shared" si="19"/>
        <v>1</v>
      </c>
    </row>
    <row r="640" spans="1:8" ht="15" customHeight="1" x14ac:dyDescent="0.35">
      <c r="A640" s="21" t="s">
        <v>650</v>
      </c>
      <c r="B640" s="21" t="s">
        <v>232</v>
      </c>
      <c r="C640" s="21" t="s">
        <v>649</v>
      </c>
      <c r="D640" s="21" t="s">
        <v>305</v>
      </c>
      <c r="E640" s="22">
        <v>71</v>
      </c>
      <c r="F640" s="22">
        <v>17.75</v>
      </c>
      <c r="G640">
        <f t="shared" si="18"/>
        <v>17</v>
      </c>
      <c r="H640">
        <f t="shared" si="19"/>
        <v>17</v>
      </c>
    </row>
    <row r="641" spans="1:8" ht="15" customHeight="1" x14ac:dyDescent="0.35">
      <c r="A641" s="21" t="s">
        <v>650</v>
      </c>
      <c r="B641" s="21" t="s">
        <v>57</v>
      </c>
      <c r="C641" s="21" t="s">
        <v>649</v>
      </c>
      <c r="D641" s="21" t="s">
        <v>311</v>
      </c>
      <c r="E641" s="22">
        <v>8</v>
      </c>
      <c r="F641" s="22">
        <v>2</v>
      </c>
      <c r="G641">
        <f t="shared" si="18"/>
        <v>2</v>
      </c>
      <c r="H641">
        <f t="shared" si="19"/>
        <v>2</v>
      </c>
    </row>
    <row r="642" spans="1:8" ht="15" customHeight="1" x14ac:dyDescent="0.35">
      <c r="A642" s="21" t="s">
        <v>922</v>
      </c>
      <c r="B642" s="21" t="s">
        <v>90</v>
      </c>
      <c r="C642" s="21" t="s">
        <v>649</v>
      </c>
      <c r="D642" s="21" t="s">
        <v>308</v>
      </c>
      <c r="E642" s="22">
        <v>11</v>
      </c>
      <c r="F642" s="22">
        <v>2.75</v>
      </c>
      <c r="G642">
        <f t="shared" ref="G642:G705" si="20">ROUNDDOWN(F642,0)</f>
        <v>2</v>
      </c>
      <c r="H642">
        <f t="shared" ref="H642:H705" si="21">IF(G642&lt;1,1,G642)</f>
        <v>2</v>
      </c>
    </row>
    <row r="643" spans="1:8" ht="15" customHeight="1" x14ac:dyDescent="0.35">
      <c r="A643" s="21" t="s">
        <v>1009</v>
      </c>
      <c r="B643" s="21" t="s">
        <v>131</v>
      </c>
      <c r="C643" s="21" t="s">
        <v>299</v>
      </c>
      <c r="D643" s="21" t="s">
        <v>315</v>
      </c>
      <c r="E643" s="22">
        <v>37</v>
      </c>
      <c r="F643" s="22">
        <v>9.25</v>
      </c>
      <c r="G643">
        <f t="shared" si="20"/>
        <v>9</v>
      </c>
      <c r="H643">
        <f t="shared" si="21"/>
        <v>9</v>
      </c>
    </row>
    <row r="644" spans="1:8" ht="15" customHeight="1" x14ac:dyDescent="0.35">
      <c r="A644" s="21" t="s">
        <v>1178</v>
      </c>
      <c r="B644" s="21" t="s">
        <v>262</v>
      </c>
      <c r="C644" s="21" t="s">
        <v>3</v>
      </c>
      <c r="D644" s="21" t="s">
        <v>305</v>
      </c>
      <c r="E644" s="22">
        <v>39</v>
      </c>
      <c r="F644" s="22">
        <v>9.75</v>
      </c>
      <c r="G644">
        <f t="shared" si="20"/>
        <v>9</v>
      </c>
      <c r="H644">
        <f t="shared" si="21"/>
        <v>9</v>
      </c>
    </row>
    <row r="645" spans="1:8" ht="15" customHeight="1" x14ac:dyDescent="0.35">
      <c r="A645" s="21" t="s">
        <v>1986</v>
      </c>
      <c r="B645" s="21" t="s">
        <v>1725</v>
      </c>
      <c r="C645" s="21" t="s">
        <v>326</v>
      </c>
      <c r="D645" s="21" t="s">
        <v>2224</v>
      </c>
      <c r="E645" s="22">
        <v>34</v>
      </c>
      <c r="F645" s="22">
        <v>8.5</v>
      </c>
      <c r="G645">
        <f t="shared" si="20"/>
        <v>8</v>
      </c>
      <c r="H645">
        <f t="shared" si="21"/>
        <v>8</v>
      </c>
    </row>
    <row r="646" spans="1:8" ht="15" customHeight="1" x14ac:dyDescent="0.35">
      <c r="A646" s="21" t="s">
        <v>1565</v>
      </c>
      <c r="B646" s="21" t="s">
        <v>1564</v>
      </c>
      <c r="C646" s="21" t="s">
        <v>2</v>
      </c>
      <c r="D646" s="21" t="s">
        <v>312</v>
      </c>
      <c r="E646" s="22">
        <v>6</v>
      </c>
      <c r="F646" s="22">
        <v>1.5</v>
      </c>
      <c r="G646">
        <f t="shared" si="20"/>
        <v>1</v>
      </c>
      <c r="H646">
        <f t="shared" si="21"/>
        <v>1</v>
      </c>
    </row>
    <row r="647" spans="1:8" ht="15" customHeight="1" x14ac:dyDescent="0.35">
      <c r="A647" s="21" t="s">
        <v>641</v>
      </c>
      <c r="B647" s="21" t="s">
        <v>735</v>
      </c>
      <c r="C647" s="21" t="s">
        <v>649</v>
      </c>
      <c r="D647" s="21" t="s">
        <v>320</v>
      </c>
      <c r="E647" s="22">
        <v>15</v>
      </c>
      <c r="F647" s="22">
        <v>3.75</v>
      </c>
      <c r="G647">
        <f t="shared" si="20"/>
        <v>3</v>
      </c>
      <c r="H647">
        <f t="shared" si="21"/>
        <v>3</v>
      </c>
    </row>
    <row r="648" spans="1:8" ht="15" customHeight="1" x14ac:dyDescent="0.35">
      <c r="A648" s="21" t="s">
        <v>1295</v>
      </c>
      <c r="B648" s="21" t="s">
        <v>212</v>
      </c>
      <c r="C648" s="21" t="s">
        <v>649</v>
      </c>
      <c r="D648" s="21" t="s">
        <v>325</v>
      </c>
      <c r="E648" s="22">
        <v>9</v>
      </c>
      <c r="F648" s="22">
        <v>2.25</v>
      </c>
      <c r="G648">
        <f t="shared" si="20"/>
        <v>2</v>
      </c>
      <c r="H648">
        <f t="shared" si="21"/>
        <v>2</v>
      </c>
    </row>
    <row r="649" spans="1:8" ht="15" customHeight="1" x14ac:dyDescent="0.35">
      <c r="A649" s="21" t="s">
        <v>351</v>
      </c>
      <c r="B649" s="21" t="s">
        <v>393</v>
      </c>
      <c r="C649" s="21" t="s">
        <v>326</v>
      </c>
      <c r="D649" s="21" t="s">
        <v>293</v>
      </c>
      <c r="E649" s="22">
        <v>16</v>
      </c>
      <c r="F649" s="22">
        <v>4</v>
      </c>
      <c r="G649">
        <f t="shared" si="20"/>
        <v>4</v>
      </c>
      <c r="H649">
        <f t="shared" si="21"/>
        <v>4</v>
      </c>
    </row>
    <row r="650" spans="1:8" ht="15" customHeight="1" x14ac:dyDescent="0.35">
      <c r="A650" s="21" t="s">
        <v>351</v>
      </c>
      <c r="B650" s="21" t="s">
        <v>200</v>
      </c>
      <c r="C650" s="21" t="s">
        <v>326</v>
      </c>
      <c r="D650" s="21" t="s">
        <v>320</v>
      </c>
      <c r="E650" s="22">
        <v>9</v>
      </c>
      <c r="F650" s="22">
        <v>2.25</v>
      </c>
      <c r="G650">
        <f t="shared" si="20"/>
        <v>2</v>
      </c>
      <c r="H650">
        <f t="shared" si="21"/>
        <v>2</v>
      </c>
    </row>
    <row r="651" spans="1:8" ht="15" customHeight="1" x14ac:dyDescent="0.35">
      <c r="A651" s="21" t="s">
        <v>351</v>
      </c>
      <c r="B651" s="21" t="s">
        <v>1765</v>
      </c>
      <c r="C651" s="21" t="s">
        <v>326</v>
      </c>
      <c r="D651" s="21" t="s">
        <v>316</v>
      </c>
      <c r="E651" s="22">
        <v>8</v>
      </c>
      <c r="F651" s="22">
        <v>2</v>
      </c>
      <c r="G651">
        <f t="shared" si="20"/>
        <v>2</v>
      </c>
      <c r="H651">
        <f t="shared" si="21"/>
        <v>2</v>
      </c>
    </row>
    <row r="652" spans="1:8" ht="15" customHeight="1" x14ac:dyDescent="0.35">
      <c r="A652" s="21" t="s">
        <v>1148</v>
      </c>
      <c r="B652" s="21" t="s">
        <v>104</v>
      </c>
      <c r="C652" s="21" t="s">
        <v>3</v>
      </c>
      <c r="D652" s="21" t="s">
        <v>293</v>
      </c>
      <c r="E652" s="22">
        <v>17</v>
      </c>
      <c r="F652" s="22">
        <v>4.25</v>
      </c>
      <c r="G652">
        <f t="shared" si="20"/>
        <v>4</v>
      </c>
      <c r="H652">
        <f t="shared" si="21"/>
        <v>4</v>
      </c>
    </row>
    <row r="653" spans="1:8" ht="15" customHeight="1" x14ac:dyDescent="0.35">
      <c r="A653" s="21" t="s">
        <v>46</v>
      </c>
      <c r="B653" s="21" t="s">
        <v>396</v>
      </c>
      <c r="C653" s="21" t="s">
        <v>326</v>
      </c>
      <c r="D653" s="21" t="s">
        <v>1523</v>
      </c>
      <c r="E653" s="22">
        <v>74</v>
      </c>
      <c r="F653" s="22">
        <v>18.5</v>
      </c>
      <c r="G653">
        <f t="shared" si="20"/>
        <v>18</v>
      </c>
      <c r="H653">
        <f t="shared" si="21"/>
        <v>18</v>
      </c>
    </row>
    <row r="654" spans="1:8" ht="15" customHeight="1" x14ac:dyDescent="0.35">
      <c r="A654" s="21" t="s">
        <v>46</v>
      </c>
      <c r="B654" s="21" t="s">
        <v>1412</v>
      </c>
      <c r="C654" s="21" t="s">
        <v>649</v>
      </c>
      <c r="D654" s="21" t="s">
        <v>305</v>
      </c>
      <c r="E654" s="22">
        <v>4</v>
      </c>
      <c r="F654" s="22">
        <v>1</v>
      </c>
      <c r="G654">
        <f t="shared" si="20"/>
        <v>1</v>
      </c>
      <c r="H654">
        <f t="shared" si="21"/>
        <v>1</v>
      </c>
    </row>
    <row r="655" spans="1:8" ht="15" customHeight="1" x14ac:dyDescent="0.35">
      <c r="A655" s="21" t="s">
        <v>46</v>
      </c>
      <c r="B655" s="21" t="s">
        <v>185</v>
      </c>
      <c r="C655" s="21" t="s">
        <v>2</v>
      </c>
      <c r="D655" s="21" t="s">
        <v>298</v>
      </c>
      <c r="E655" s="22">
        <v>4</v>
      </c>
      <c r="F655" s="22">
        <v>1</v>
      </c>
      <c r="G655">
        <f t="shared" si="20"/>
        <v>1</v>
      </c>
      <c r="H655">
        <f t="shared" si="21"/>
        <v>1</v>
      </c>
    </row>
    <row r="656" spans="1:8" ht="15" customHeight="1" x14ac:dyDescent="0.35">
      <c r="A656" s="21" t="s">
        <v>499</v>
      </c>
      <c r="B656" s="21" t="s">
        <v>241</v>
      </c>
      <c r="C656" s="21" t="s">
        <v>324</v>
      </c>
      <c r="D656" s="21" t="s">
        <v>314</v>
      </c>
      <c r="E656" s="22">
        <v>12</v>
      </c>
      <c r="F656" s="22">
        <v>3</v>
      </c>
      <c r="G656">
        <f t="shared" si="20"/>
        <v>3</v>
      </c>
      <c r="H656">
        <f t="shared" si="21"/>
        <v>3</v>
      </c>
    </row>
    <row r="657" spans="1:8" ht="15" customHeight="1" x14ac:dyDescent="0.35">
      <c r="A657" s="21" t="s">
        <v>1867</v>
      </c>
      <c r="B657" s="21" t="s">
        <v>81</v>
      </c>
      <c r="C657" s="21" t="s">
        <v>2</v>
      </c>
      <c r="D657" s="21" t="s">
        <v>312</v>
      </c>
      <c r="E657" s="22">
        <v>4</v>
      </c>
      <c r="F657" s="22">
        <v>1</v>
      </c>
      <c r="G657">
        <f t="shared" si="20"/>
        <v>1</v>
      </c>
      <c r="H657">
        <f t="shared" si="21"/>
        <v>1</v>
      </c>
    </row>
    <row r="658" spans="1:8" ht="15" customHeight="1" x14ac:dyDescent="0.35">
      <c r="A658" s="21" t="s">
        <v>1152</v>
      </c>
      <c r="B658" s="21" t="s">
        <v>1400</v>
      </c>
      <c r="C658" s="21" t="s">
        <v>326</v>
      </c>
      <c r="D658" s="21" t="s">
        <v>303</v>
      </c>
      <c r="E658" s="22">
        <v>57</v>
      </c>
      <c r="F658" s="22">
        <v>14.25</v>
      </c>
      <c r="G658">
        <f t="shared" si="20"/>
        <v>14</v>
      </c>
      <c r="H658">
        <f t="shared" si="21"/>
        <v>14</v>
      </c>
    </row>
    <row r="659" spans="1:8" ht="15" customHeight="1" x14ac:dyDescent="0.35">
      <c r="A659" s="21" t="s">
        <v>1299</v>
      </c>
      <c r="B659" s="21" t="s">
        <v>108</v>
      </c>
      <c r="C659" s="21" t="s">
        <v>2</v>
      </c>
      <c r="D659" s="21" t="s">
        <v>320</v>
      </c>
      <c r="E659" s="22">
        <v>9</v>
      </c>
      <c r="F659" s="22">
        <v>2.25</v>
      </c>
      <c r="G659">
        <f t="shared" si="20"/>
        <v>2</v>
      </c>
      <c r="H659">
        <f t="shared" si="21"/>
        <v>2</v>
      </c>
    </row>
    <row r="660" spans="1:8" ht="15" customHeight="1" x14ac:dyDescent="0.35">
      <c r="A660" s="21" t="s">
        <v>1099</v>
      </c>
      <c r="B660" s="21" t="s">
        <v>23</v>
      </c>
      <c r="C660" s="21" t="s">
        <v>326</v>
      </c>
      <c r="D660" s="21" t="s">
        <v>308</v>
      </c>
      <c r="E660" s="22">
        <v>116</v>
      </c>
      <c r="F660" s="22">
        <v>29</v>
      </c>
      <c r="G660">
        <f t="shared" si="20"/>
        <v>29</v>
      </c>
      <c r="H660">
        <f t="shared" si="21"/>
        <v>29</v>
      </c>
    </row>
    <row r="661" spans="1:8" ht="15" customHeight="1" x14ac:dyDescent="0.35">
      <c r="A661" s="21" t="s">
        <v>438</v>
      </c>
      <c r="B661" s="21" t="s">
        <v>656</v>
      </c>
      <c r="C661" s="21" t="s">
        <v>299</v>
      </c>
      <c r="D661" s="21" t="s">
        <v>304</v>
      </c>
      <c r="E661" s="22">
        <v>14</v>
      </c>
      <c r="F661" s="22">
        <v>3.5</v>
      </c>
      <c r="G661">
        <f t="shared" si="20"/>
        <v>3</v>
      </c>
      <c r="H661">
        <f t="shared" si="21"/>
        <v>3</v>
      </c>
    </row>
    <row r="662" spans="1:8" ht="15" customHeight="1" x14ac:dyDescent="0.35">
      <c r="A662" s="21" t="s">
        <v>214</v>
      </c>
      <c r="B662" s="21" t="s">
        <v>149</v>
      </c>
      <c r="C662" s="21" t="s">
        <v>649</v>
      </c>
      <c r="D662" s="21" t="s">
        <v>325</v>
      </c>
      <c r="E662" s="22">
        <v>67</v>
      </c>
      <c r="F662" s="22">
        <v>16.75</v>
      </c>
      <c r="G662">
        <f t="shared" si="20"/>
        <v>16</v>
      </c>
      <c r="H662">
        <f t="shared" si="21"/>
        <v>16</v>
      </c>
    </row>
    <row r="663" spans="1:8" ht="15" customHeight="1" x14ac:dyDescent="0.35">
      <c r="A663" s="21" t="s">
        <v>1694</v>
      </c>
      <c r="B663" s="21" t="s">
        <v>1277</v>
      </c>
      <c r="C663" s="21" t="s">
        <v>3</v>
      </c>
      <c r="D663" s="21" t="s">
        <v>309</v>
      </c>
      <c r="E663" s="22">
        <v>4</v>
      </c>
      <c r="F663" s="22">
        <v>1</v>
      </c>
      <c r="G663">
        <f t="shared" si="20"/>
        <v>1</v>
      </c>
      <c r="H663">
        <f t="shared" si="21"/>
        <v>1</v>
      </c>
    </row>
    <row r="664" spans="1:8" ht="15" customHeight="1" x14ac:dyDescent="0.35">
      <c r="A664" s="21" t="s">
        <v>717</v>
      </c>
      <c r="B664" s="21" t="s">
        <v>131</v>
      </c>
      <c r="C664" s="21" t="s">
        <v>299</v>
      </c>
      <c r="D664" s="21" t="s">
        <v>1523</v>
      </c>
      <c r="E664" s="22">
        <v>9</v>
      </c>
      <c r="F664" s="22">
        <v>2.25</v>
      </c>
      <c r="G664">
        <f t="shared" si="20"/>
        <v>2</v>
      </c>
      <c r="H664">
        <f t="shared" si="21"/>
        <v>2</v>
      </c>
    </row>
    <row r="665" spans="1:8" ht="15" customHeight="1" x14ac:dyDescent="0.35">
      <c r="A665" s="21" t="s">
        <v>853</v>
      </c>
      <c r="B665" s="21" t="s">
        <v>34</v>
      </c>
      <c r="C665" s="21" t="s">
        <v>649</v>
      </c>
      <c r="D665" s="21" t="s">
        <v>320</v>
      </c>
      <c r="E665" s="22">
        <v>42</v>
      </c>
      <c r="F665" s="22">
        <v>10.5</v>
      </c>
      <c r="G665">
        <f t="shared" si="20"/>
        <v>10</v>
      </c>
      <c r="H665">
        <f t="shared" si="21"/>
        <v>10</v>
      </c>
    </row>
    <row r="666" spans="1:8" ht="15" customHeight="1" x14ac:dyDescent="0.35">
      <c r="A666" s="21" t="s">
        <v>422</v>
      </c>
      <c r="B666" s="21" t="s">
        <v>332</v>
      </c>
      <c r="C666" s="21" t="s">
        <v>324</v>
      </c>
      <c r="D666" s="21" t="s">
        <v>316</v>
      </c>
      <c r="E666" s="22">
        <v>65</v>
      </c>
      <c r="F666" s="22">
        <v>16.25</v>
      </c>
      <c r="G666">
        <f t="shared" si="20"/>
        <v>16</v>
      </c>
      <c r="H666">
        <f t="shared" si="21"/>
        <v>16</v>
      </c>
    </row>
    <row r="667" spans="1:8" ht="15" customHeight="1" x14ac:dyDescent="0.35">
      <c r="A667" s="21" t="s">
        <v>1562</v>
      </c>
      <c r="B667" s="21" t="s">
        <v>99</v>
      </c>
      <c r="C667" s="21" t="s">
        <v>2</v>
      </c>
      <c r="D667" s="21" t="s">
        <v>302</v>
      </c>
      <c r="E667" s="22">
        <v>12</v>
      </c>
      <c r="F667" s="22">
        <v>3</v>
      </c>
      <c r="G667">
        <f t="shared" si="20"/>
        <v>3</v>
      </c>
      <c r="H667">
        <f t="shared" si="21"/>
        <v>3</v>
      </c>
    </row>
    <row r="668" spans="1:8" ht="15" customHeight="1" x14ac:dyDescent="0.35">
      <c r="A668" s="21" t="s">
        <v>1202</v>
      </c>
      <c r="B668" s="21" t="s">
        <v>1201</v>
      </c>
      <c r="C668" s="21" t="s">
        <v>324</v>
      </c>
      <c r="D668" s="21" t="s">
        <v>304</v>
      </c>
      <c r="E668" s="22">
        <v>23</v>
      </c>
      <c r="F668" s="22">
        <v>5.75</v>
      </c>
      <c r="G668">
        <f t="shared" si="20"/>
        <v>5</v>
      </c>
      <c r="H668">
        <f t="shared" si="21"/>
        <v>5</v>
      </c>
    </row>
    <row r="669" spans="1:8" ht="15" customHeight="1" x14ac:dyDescent="0.35">
      <c r="A669" s="21" t="s">
        <v>216</v>
      </c>
      <c r="B669" s="21" t="s">
        <v>109</v>
      </c>
      <c r="C669" s="21" t="s">
        <v>2</v>
      </c>
      <c r="D669" s="21" t="s">
        <v>298</v>
      </c>
      <c r="E669" s="22">
        <v>25</v>
      </c>
      <c r="F669" s="22">
        <v>6.25</v>
      </c>
      <c r="G669">
        <f t="shared" si="20"/>
        <v>6</v>
      </c>
      <c r="H669">
        <f t="shared" si="21"/>
        <v>6</v>
      </c>
    </row>
    <row r="670" spans="1:8" ht="15" customHeight="1" x14ac:dyDescent="0.35">
      <c r="A670" s="21" t="s">
        <v>216</v>
      </c>
      <c r="B670" s="21" t="s">
        <v>396</v>
      </c>
      <c r="C670" s="21" t="s">
        <v>649</v>
      </c>
      <c r="D670" s="21" t="s">
        <v>325</v>
      </c>
      <c r="E670" s="22">
        <v>23</v>
      </c>
      <c r="F670" s="22">
        <v>5.75</v>
      </c>
      <c r="G670">
        <f t="shared" si="20"/>
        <v>5</v>
      </c>
      <c r="H670">
        <f t="shared" si="21"/>
        <v>5</v>
      </c>
    </row>
    <row r="671" spans="1:8" ht="15" customHeight="1" x14ac:dyDescent="0.35">
      <c r="A671" s="21" t="s">
        <v>216</v>
      </c>
      <c r="B671" s="21" t="s">
        <v>335</v>
      </c>
      <c r="C671" s="21" t="s">
        <v>324</v>
      </c>
      <c r="D671" s="21" t="s">
        <v>314</v>
      </c>
      <c r="E671" s="22">
        <v>12</v>
      </c>
      <c r="F671" s="22">
        <v>3</v>
      </c>
      <c r="G671">
        <f t="shared" si="20"/>
        <v>3</v>
      </c>
      <c r="H671">
        <f t="shared" si="21"/>
        <v>3</v>
      </c>
    </row>
    <row r="672" spans="1:8" ht="15" customHeight="1" x14ac:dyDescent="0.35">
      <c r="A672" s="4"/>
      <c r="B672" s="4"/>
      <c r="C672" s="4"/>
      <c r="D672" s="4"/>
      <c r="E672" s="5"/>
      <c r="F672" s="5"/>
      <c r="G672">
        <f t="shared" si="20"/>
        <v>0</v>
      </c>
      <c r="H672">
        <f t="shared" si="21"/>
        <v>1</v>
      </c>
    </row>
    <row r="673" spans="1:8" ht="15" customHeight="1" x14ac:dyDescent="0.35">
      <c r="A673" s="4"/>
      <c r="B673" s="4"/>
      <c r="C673" s="4"/>
      <c r="D673" s="4"/>
      <c r="E673" s="5"/>
      <c r="F673" s="5"/>
      <c r="G673">
        <f t="shared" si="20"/>
        <v>0</v>
      </c>
      <c r="H673">
        <f t="shared" si="21"/>
        <v>1</v>
      </c>
    </row>
    <row r="674" spans="1:8" ht="15" customHeight="1" x14ac:dyDescent="0.35">
      <c r="A674" s="4"/>
      <c r="B674" s="4"/>
      <c r="C674" s="4"/>
      <c r="D674" s="4"/>
      <c r="E674" s="5"/>
      <c r="F674" s="5"/>
      <c r="G674">
        <f t="shared" si="20"/>
        <v>0</v>
      </c>
      <c r="H674">
        <f t="shared" si="21"/>
        <v>1</v>
      </c>
    </row>
    <row r="675" spans="1:8" ht="15" customHeight="1" x14ac:dyDescent="0.35">
      <c r="A675" s="4"/>
      <c r="B675" s="4"/>
      <c r="C675" s="4"/>
      <c r="D675" s="4"/>
      <c r="E675" s="5"/>
      <c r="F675" s="5"/>
      <c r="G675">
        <f t="shared" si="20"/>
        <v>0</v>
      </c>
      <c r="H675">
        <f t="shared" si="21"/>
        <v>1</v>
      </c>
    </row>
    <row r="676" spans="1:8" ht="15" customHeight="1" x14ac:dyDescent="0.35">
      <c r="A676" s="4"/>
      <c r="B676" s="4"/>
      <c r="C676" s="4"/>
      <c r="D676" s="4"/>
      <c r="E676" s="5"/>
      <c r="F676" s="5"/>
      <c r="G676">
        <f t="shared" si="20"/>
        <v>0</v>
      </c>
      <c r="H676">
        <f t="shared" si="21"/>
        <v>1</v>
      </c>
    </row>
    <row r="677" spans="1:8" ht="15" customHeight="1" x14ac:dyDescent="0.35">
      <c r="A677" s="4"/>
      <c r="B677" s="4"/>
      <c r="C677" s="4"/>
      <c r="D677" s="4"/>
      <c r="E677" s="5"/>
      <c r="F677" s="5"/>
      <c r="G677">
        <f t="shared" si="20"/>
        <v>0</v>
      </c>
      <c r="H677">
        <f t="shared" si="21"/>
        <v>1</v>
      </c>
    </row>
    <row r="678" spans="1:8" ht="15" customHeight="1" x14ac:dyDescent="0.35">
      <c r="A678" s="4"/>
      <c r="B678" s="4"/>
      <c r="C678" s="4"/>
      <c r="D678" s="4"/>
      <c r="E678" s="5"/>
      <c r="F678" s="5"/>
      <c r="G678">
        <f t="shared" si="20"/>
        <v>0</v>
      </c>
      <c r="H678">
        <f t="shared" si="21"/>
        <v>1</v>
      </c>
    </row>
    <row r="679" spans="1:8" ht="15" customHeight="1" x14ac:dyDescent="0.35">
      <c r="A679" s="4"/>
      <c r="B679" s="4"/>
      <c r="C679" s="4"/>
      <c r="D679" s="4"/>
      <c r="E679" s="5"/>
      <c r="F679" s="5"/>
      <c r="G679">
        <f t="shared" si="20"/>
        <v>0</v>
      </c>
      <c r="H679">
        <f t="shared" si="21"/>
        <v>1</v>
      </c>
    </row>
    <row r="680" spans="1:8" ht="15" customHeight="1" x14ac:dyDescent="0.35">
      <c r="A680" s="4"/>
      <c r="B680" s="4"/>
      <c r="C680" s="4"/>
      <c r="D680" s="4"/>
      <c r="E680" s="5"/>
      <c r="F680" s="5"/>
      <c r="G680">
        <f t="shared" si="20"/>
        <v>0</v>
      </c>
      <c r="H680">
        <f t="shared" si="21"/>
        <v>1</v>
      </c>
    </row>
    <row r="681" spans="1:8" ht="15" customHeight="1" x14ac:dyDescent="0.35">
      <c r="A681" s="4"/>
      <c r="B681" s="4"/>
      <c r="C681" s="4"/>
      <c r="D681" s="4"/>
      <c r="E681" s="5"/>
      <c r="F681" s="5"/>
      <c r="G681">
        <f t="shared" si="20"/>
        <v>0</v>
      </c>
      <c r="H681">
        <f t="shared" si="21"/>
        <v>1</v>
      </c>
    </row>
    <row r="682" spans="1:8" ht="15" customHeight="1" x14ac:dyDescent="0.35">
      <c r="A682" s="4"/>
      <c r="B682" s="4"/>
      <c r="C682" s="4"/>
      <c r="D682" s="4"/>
      <c r="E682" s="5"/>
      <c r="F682" s="5"/>
      <c r="G682">
        <f t="shared" si="20"/>
        <v>0</v>
      </c>
      <c r="H682">
        <f t="shared" si="21"/>
        <v>1</v>
      </c>
    </row>
    <row r="683" spans="1:8" ht="15" customHeight="1" x14ac:dyDescent="0.35">
      <c r="A683" s="4"/>
      <c r="B683" s="4"/>
      <c r="C683" s="4"/>
      <c r="D683" s="4"/>
      <c r="E683" s="5"/>
      <c r="F683" s="5"/>
      <c r="G683">
        <f t="shared" si="20"/>
        <v>0</v>
      </c>
      <c r="H683">
        <f t="shared" si="21"/>
        <v>1</v>
      </c>
    </row>
    <row r="684" spans="1:8" ht="15" customHeight="1" x14ac:dyDescent="0.35">
      <c r="A684" s="4"/>
      <c r="B684" s="4"/>
      <c r="C684" s="4"/>
      <c r="D684" s="4"/>
      <c r="E684" s="5"/>
      <c r="F684" s="5"/>
      <c r="G684">
        <f t="shared" si="20"/>
        <v>0</v>
      </c>
      <c r="H684">
        <f t="shared" si="21"/>
        <v>1</v>
      </c>
    </row>
    <row r="685" spans="1:8" ht="15" customHeight="1" x14ac:dyDescent="0.35">
      <c r="A685" s="4"/>
      <c r="B685" s="4"/>
      <c r="C685" s="4"/>
      <c r="D685" s="4"/>
      <c r="E685" s="5"/>
      <c r="F685" s="5"/>
      <c r="G685">
        <f t="shared" si="20"/>
        <v>0</v>
      </c>
      <c r="H685">
        <f t="shared" si="21"/>
        <v>1</v>
      </c>
    </row>
    <row r="686" spans="1:8" ht="15" customHeight="1" x14ac:dyDescent="0.35">
      <c r="A686" s="4"/>
      <c r="B686" s="4"/>
      <c r="C686" s="4"/>
      <c r="D686" s="4"/>
      <c r="E686" s="5"/>
      <c r="F686" s="5"/>
      <c r="G686">
        <f t="shared" si="20"/>
        <v>0</v>
      </c>
      <c r="H686">
        <f t="shared" si="21"/>
        <v>1</v>
      </c>
    </row>
    <row r="687" spans="1:8" ht="15" customHeight="1" x14ac:dyDescent="0.35">
      <c r="A687" s="4"/>
      <c r="B687" s="4"/>
      <c r="C687" s="4"/>
      <c r="D687" s="4"/>
      <c r="E687" s="5"/>
      <c r="F687" s="5"/>
      <c r="G687">
        <f t="shared" si="20"/>
        <v>0</v>
      </c>
      <c r="H687">
        <f t="shared" si="21"/>
        <v>1</v>
      </c>
    </row>
    <row r="688" spans="1:8" ht="15" customHeight="1" x14ac:dyDescent="0.35">
      <c r="A688" s="4"/>
      <c r="B688" s="4"/>
      <c r="C688" s="4"/>
      <c r="D688" s="4"/>
      <c r="E688" s="5"/>
      <c r="F688" s="5"/>
      <c r="G688">
        <f t="shared" si="20"/>
        <v>0</v>
      </c>
      <c r="H688">
        <f t="shared" si="21"/>
        <v>1</v>
      </c>
    </row>
    <row r="689" spans="1:8" ht="15" customHeight="1" x14ac:dyDescent="0.35">
      <c r="A689" s="4"/>
      <c r="B689" s="4"/>
      <c r="C689" s="4"/>
      <c r="D689" s="4"/>
      <c r="E689" s="5"/>
      <c r="F689" s="5"/>
      <c r="G689">
        <f t="shared" si="20"/>
        <v>0</v>
      </c>
      <c r="H689">
        <f t="shared" si="21"/>
        <v>1</v>
      </c>
    </row>
    <row r="690" spans="1:8" ht="15" customHeight="1" x14ac:dyDescent="0.35">
      <c r="A690" s="4"/>
      <c r="B690" s="4"/>
      <c r="C690" s="4"/>
      <c r="D690" s="4"/>
      <c r="E690" s="5"/>
      <c r="F690" s="5"/>
      <c r="G690">
        <f t="shared" si="20"/>
        <v>0</v>
      </c>
      <c r="H690">
        <f t="shared" si="21"/>
        <v>1</v>
      </c>
    </row>
    <row r="691" spans="1:8" ht="15" customHeight="1" x14ac:dyDescent="0.35">
      <c r="A691" s="4"/>
      <c r="B691" s="4"/>
      <c r="C691" s="4"/>
      <c r="D691" s="4"/>
      <c r="E691" s="5"/>
      <c r="F691" s="5"/>
      <c r="G691">
        <f t="shared" si="20"/>
        <v>0</v>
      </c>
      <c r="H691">
        <f t="shared" si="21"/>
        <v>1</v>
      </c>
    </row>
    <row r="692" spans="1:8" ht="15" customHeight="1" x14ac:dyDescent="0.35">
      <c r="A692" s="4"/>
      <c r="B692" s="4"/>
      <c r="C692" s="4"/>
      <c r="D692" s="4"/>
      <c r="E692" s="5"/>
      <c r="F692" s="5"/>
      <c r="G692">
        <f t="shared" si="20"/>
        <v>0</v>
      </c>
      <c r="H692">
        <f t="shared" si="21"/>
        <v>1</v>
      </c>
    </row>
  </sheetData>
  <sortState xmlns:xlrd2="http://schemas.microsoft.com/office/spreadsheetml/2017/richdata2" ref="A2:H692">
    <sortCondition ref="A1:A692"/>
  </sortState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43"/>
  <sheetViews>
    <sheetView topLeftCell="A668" workbookViewId="0">
      <selection activeCell="A675" sqref="A675"/>
    </sheetView>
  </sheetViews>
  <sheetFormatPr defaultRowHeight="15" customHeight="1" x14ac:dyDescent="0.35"/>
  <cols>
    <col min="1" max="1" width="12.81640625" customWidth="1"/>
    <col min="2" max="2" width="12.54296875" customWidth="1"/>
    <col min="5" max="5" width="10.54296875" bestFit="1" customWidth="1"/>
    <col min="6" max="6" width="11.54296875" bestFit="1" customWidth="1"/>
    <col min="7" max="7" width="11.54296875" customWidth="1"/>
  </cols>
  <sheetData>
    <row r="1" spans="1:8" ht="15" customHeight="1" x14ac:dyDescent="0.35">
      <c r="A1" s="23" t="s">
        <v>18</v>
      </c>
      <c r="B1" s="23" t="s">
        <v>19</v>
      </c>
      <c r="C1" s="23" t="s">
        <v>322</v>
      </c>
      <c r="D1" s="23" t="s">
        <v>0</v>
      </c>
      <c r="E1" s="23" t="s">
        <v>528</v>
      </c>
      <c r="F1" s="23" t="s">
        <v>529</v>
      </c>
      <c r="G1" s="1" t="s">
        <v>361</v>
      </c>
      <c r="H1" s="1" t="s">
        <v>360</v>
      </c>
    </row>
    <row r="2" spans="1:8" ht="15" customHeight="1" x14ac:dyDescent="0.35">
      <c r="A2" s="24" t="s">
        <v>1013</v>
      </c>
      <c r="B2" s="24" t="s">
        <v>162</v>
      </c>
      <c r="C2" s="24" t="s">
        <v>355</v>
      </c>
      <c r="D2" s="24" t="s">
        <v>301</v>
      </c>
      <c r="E2" s="25">
        <v>55</v>
      </c>
      <c r="F2" s="25">
        <v>13.75</v>
      </c>
      <c r="G2">
        <f>ROUNDDOWN(F2,0)</f>
        <v>13</v>
      </c>
      <c r="H2">
        <f>IF(G2&lt;1,1,G2)</f>
        <v>13</v>
      </c>
    </row>
    <row r="3" spans="1:8" ht="15" customHeight="1" x14ac:dyDescent="0.35">
      <c r="A3" s="24" t="s">
        <v>1344</v>
      </c>
      <c r="B3" s="24" t="s">
        <v>1343</v>
      </c>
      <c r="C3" s="24" t="s">
        <v>355</v>
      </c>
      <c r="D3" s="24" t="s">
        <v>319</v>
      </c>
      <c r="E3" s="25">
        <v>12</v>
      </c>
      <c r="F3" s="25">
        <v>3</v>
      </c>
      <c r="G3">
        <f>ROUNDDOWN(F3,0)</f>
        <v>3</v>
      </c>
      <c r="H3">
        <f>IF(G3&lt;1,1,G3)</f>
        <v>3</v>
      </c>
    </row>
    <row r="4" spans="1:8" ht="15" customHeight="1" x14ac:dyDescent="0.35">
      <c r="A4" s="24" t="s">
        <v>1472</v>
      </c>
      <c r="B4" s="24" t="s">
        <v>1927</v>
      </c>
      <c r="C4" s="24" t="s">
        <v>356</v>
      </c>
      <c r="D4" s="24" t="s">
        <v>297</v>
      </c>
      <c r="E4" s="25">
        <v>5</v>
      </c>
      <c r="F4" s="25">
        <v>1.25</v>
      </c>
      <c r="G4">
        <f>ROUNDDOWN(F4,0)</f>
        <v>1</v>
      </c>
      <c r="H4">
        <f>IF(G4&lt;1,1,G4)</f>
        <v>1</v>
      </c>
    </row>
    <row r="5" spans="1:8" ht="15" customHeight="1" x14ac:dyDescent="0.35">
      <c r="A5" s="24" t="s">
        <v>22</v>
      </c>
      <c r="B5" s="24" t="s">
        <v>174</v>
      </c>
      <c r="C5" s="24" t="s">
        <v>356</v>
      </c>
      <c r="D5" s="24" t="s">
        <v>312</v>
      </c>
      <c r="E5" s="25">
        <v>52</v>
      </c>
      <c r="F5" s="25">
        <v>13</v>
      </c>
      <c r="G5">
        <f>ROUNDDOWN(F5,0)</f>
        <v>13</v>
      </c>
      <c r="H5">
        <f>IF(G5&lt;1,1,G5)</f>
        <v>13</v>
      </c>
    </row>
    <row r="6" spans="1:8" ht="15" customHeight="1" x14ac:dyDescent="0.35">
      <c r="A6" s="24" t="s">
        <v>1740</v>
      </c>
      <c r="B6" s="24" t="s">
        <v>1978</v>
      </c>
      <c r="C6" s="24" t="s">
        <v>356</v>
      </c>
      <c r="D6" s="24" t="s">
        <v>313</v>
      </c>
      <c r="E6" s="25">
        <v>4</v>
      </c>
      <c r="F6" s="25">
        <v>1</v>
      </c>
      <c r="G6">
        <f>ROUNDDOWN(F6,0)</f>
        <v>1</v>
      </c>
      <c r="H6">
        <f>IF(G6&lt;1,1,G6)</f>
        <v>1</v>
      </c>
    </row>
    <row r="7" spans="1:8" ht="15" customHeight="1" x14ac:dyDescent="0.35">
      <c r="A7" s="24" t="s">
        <v>94</v>
      </c>
      <c r="B7" s="24" t="s">
        <v>37</v>
      </c>
      <c r="C7" s="24" t="s">
        <v>356</v>
      </c>
      <c r="D7" s="24" t="s">
        <v>313</v>
      </c>
      <c r="E7" s="25">
        <v>41</v>
      </c>
      <c r="F7" s="25">
        <v>10.25</v>
      </c>
      <c r="G7">
        <f>ROUNDDOWN(F7,0)</f>
        <v>10</v>
      </c>
      <c r="H7">
        <f>IF(G7&lt;1,1,G7)</f>
        <v>10</v>
      </c>
    </row>
    <row r="8" spans="1:8" ht="15" customHeight="1" x14ac:dyDescent="0.35">
      <c r="A8" s="24" t="s">
        <v>223</v>
      </c>
      <c r="B8" s="24" t="s">
        <v>115</v>
      </c>
      <c r="C8" s="24" t="s">
        <v>356</v>
      </c>
      <c r="D8" s="24" t="s">
        <v>319</v>
      </c>
      <c r="E8" s="25">
        <v>8</v>
      </c>
      <c r="F8" s="25">
        <v>2</v>
      </c>
      <c r="G8">
        <f>ROUNDDOWN(F8,0)</f>
        <v>2</v>
      </c>
      <c r="H8">
        <f>IF(G8&lt;1,1,G8)</f>
        <v>2</v>
      </c>
    </row>
    <row r="9" spans="1:8" ht="15" customHeight="1" x14ac:dyDescent="0.35">
      <c r="A9" s="24" t="s">
        <v>1484</v>
      </c>
      <c r="B9" s="24" t="s">
        <v>546</v>
      </c>
      <c r="C9" s="24" t="s">
        <v>356</v>
      </c>
      <c r="D9" s="24" t="s">
        <v>313</v>
      </c>
      <c r="E9" s="25">
        <v>4</v>
      </c>
      <c r="F9" s="25">
        <v>1</v>
      </c>
      <c r="G9">
        <f>ROUNDDOWN(F9,0)</f>
        <v>1</v>
      </c>
      <c r="H9">
        <f>IF(G9&lt;1,1,G9)</f>
        <v>1</v>
      </c>
    </row>
    <row r="10" spans="1:8" ht="15" customHeight="1" x14ac:dyDescent="0.35">
      <c r="A10" s="24" t="s">
        <v>1724</v>
      </c>
      <c r="B10" s="24" t="s">
        <v>74</v>
      </c>
      <c r="C10" s="24" t="s">
        <v>356</v>
      </c>
      <c r="D10" s="24" t="s">
        <v>300</v>
      </c>
      <c r="E10" s="25">
        <v>5</v>
      </c>
      <c r="F10" s="25">
        <v>1.25</v>
      </c>
      <c r="G10">
        <f>ROUNDDOWN(F10,0)</f>
        <v>1</v>
      </c>
      <c r="H10">
        <f>IF(G10&lt;1,1,G10)</f>
        <v>1</v>
      </c>
    </row>
    <row r="11" spans="1:8" ht="15" customHeight="1" x14ac:dyDescent="0.35">
      <c r="A11" s="24" t="s">
        <v>911</v>
      </c>
      <c r="B11" s="24" t="s">
        <v>910</v>
      </c>
      <c r="C11" s="24" t="s">
        <v>356</v>
      </c>
      <c r="D11" s="24" t="s">
        <v>305</v>
      </c>
      <c r="E11" s="25">
        <v>28</v>
      </c>
      <c r="F11" s="25">
        <v>7</v>
      </c>
      <c r="G11">
        <f>ROUNDDOWN(F11,0)</f>
        <v>7</v>
      </c>
      <c r="H11">
        <f>IF(G11&lt;1,1,G11)</f>
        <v>7</v>
      </c>
    </row>
    <row r="12" spans="1:8" ht="15" customHeight="1" x14ac:dyDescent="0.35">
      <c r="A12" s="24" t="s">
        <v>886</v>
      </c>
      <c r="B12" s="24" t="s">
        <v>62</v>
      </c>
      <c r="C12" s="24" t="s">
        <v>356</v>
      </c>
      <c r="D12" s="24" t="s">
        <v>307</v>
      </c>
      <c r="E12" s="25">
        <v>4</v>
      </c>
      <c r="F12" s="25">
        <v>1</v>
      </c>
      <c r="G12">
        <f>ROUNDDOWN(F12,0)</f>
        <v>1</v>
      </c>
      <c r="H12">
        <f>IF(G12&lt;1,1,G12)</f>
        <v>1</v>
      </c>
    </row>
    <row r="13" spans="1:8" ht="15" customHeight="1" x14ac:dyDescent="0.35">
      <c r="A13" s="24" t="s">
        <v>463</v>
      </c>
      <c r="B13" s="24" t="s">
        <v>358</v>
      </c>
      <c r="C13" s="24" t="s">
        <v>355</v>
      </c>
      <c r="D13" s="24" t="s">
        <v>363</v>
      </c>
      <c r="E13" s="25">
        <v>53</v>
      </c>
      <c r="F13" s="25">
        <v>13.25</v>
      </c>
      <c r="G13">
        <f>ROUNDDOWN(F13,0)</f>
        <v>13</v>
      </c>
      <c r="H13">
        <f>IF(G13&lt;1,1,G13)</f>
        <v>13</v>
      </c>
    </row>
    <row r="14" spans="1:8" ht="15" customHeight="1" x14ac:dyDescent="0.35">
      <c r="A14" s="24" t="s">
        <v>1663</v>
      </c>
      <c r="B14" s="24" t="s">
        <v>1662</v>
      </c>
      <c r="C14" s="24" t="s">
        <v>356</v>
      </c>
      <c r="D14" s="24" t="s">
        <v>296</v>
      </c>
      <c r="E14" s="25">
        <v>4</v>
      </c>
      <c r="F14" s="25">
        <v>1</v>
      </c>
      <c r="G14">
        <f>ROUNDDOWN(F14,0)</f>
        <v>1</v>
      </c>
      <c r="H14">
        <f>IF(G14&lt;1,1,G14)</f>
        <v>1</v>
      </c>
    </row>
    <row r="15" spans="1:8" ht="15" customHeight="1" x14ac:dyDescent="0.35">
      <c r="A15" s="24" t="s">
        <v>524</v>
      </c>
      <c r="B15" s="24" t="s">
        <v>37</v>
      </c>
      <c r="C15" s="24" t="s">
        <v>355</v>
      </c>
      <c r="D15" s="24" t="s">
        <v>312</v>
      </c>
      <c r="E15" s="25">
        <v>9</v>
      </c>
      <c r="F15" s="25">
        <v>2.25</v>
      </c>
      <c r="G15">
        <f>ROUNDDOWN(F15,0)</f>
        <v>2</v>
      </c>
      <c r="H15">
        <f>IF(G15&lt;1,1,G15)</f>
        <v>2</v>
      </c>
    </row>
    <row r="16" spans="1:8" ht="15" customHeight="1" x14ac:dyDescent="0.35">
      <c r="A16" s="24" t="s">
        <v>524</v>
      </c>
      <c r="B16" s="24" t="s">
        <v>70</v>
      </c>
      <c r="C16" s="24" t="s">
        <v>1877</v>
      </c>
      <c r="D16" s="24" t="s">
        <v>306</v>
      </c>
      <c r="E16" s="25">
        <v>11</v>
      </c>
      <c r="F16" s="25">
        <v>2.75</v>
      </c>
      <c r="G16">
        <f>ROUNDDOWN(F16,0)</f>
        <v>2</v>
      </c>
      <c r="H16">
        <f>IF(G16&lt;1,1,G16)</f>
        <v>2</v>
      </c>
    </row>
    <row r="17" spans="1:8" ht="15" customHeight="1" x14ac:dyDescent="0.35">
      <c r="A17" s="24" t="s">
        <v>524</v>
      </c>
      <c r="B17" s="24" t="s">
        <v>73</v>
      </c>
      <c r="C17" s="24" t="s">
        <v>356</v>
      </c>
      <c r="D17" s="24" t="s">
        <v>295</v>
      </c>
      <c r="E17" s="25">
        <v>4</v>
      </c>
      <c r="F17" s="25">
        <v>1</v>
      </c>
      <c r="G17">
        <f>ROUNDDOWN(F17,0)</f>
        <v>1</v>
      </c>
      <c r="H17">
        <f>IF(G17&lt;1,1,G17)</f>
        <v>1</v>
      </c>
    </row>
    <row r="18" spans="1:8" ht="15" customHeight="1" x14ac:dyDescent="0.35">
      <c r="A18" s="24" t="s">
        <v>766</v>
      </c>
      <c r="B18" s="24" t="s">
        <v>765</v>
      </c>
      <c r="C18" s="24" t="s">
        <v>356</v>
      </c>
      <c r="D18" s="24" t="s">
        <v>318</v>
      </c>
      <c r="E18" s="25">
        <v>6</v>
      </c>
      <c r="F18" s="25">
        <v>1.5</v>
      </c>
      <c r="G18">
        <f>ROUNDDOWN(F18,0)</f>
        <v>1</v>
      </c>
      <c r="H18">
        <f>IF(G18&lt;1,1,G18)</f>
        <v>1</v>
      </c>
    </row>
    <row r="19" spans="1:8" ht="15" customHeight="1" x14ac:dyDescent="0.35">
      <c r="A19" s="24" t="s">
        <v>26</v>
      </c>
      <c r="B19" s="24" t="s">
        <v>1837</v>
      </c>
      <c r="C19" s="24" t="s">
        <v>355</v>
      </c>
      <c r="D19" s="24" t="s">
        <v>318</v>
      </c>
      <c r="E19" s="25">
        <v>26</v>
      </c>
      <c r="F19" s="25">
        <v>6.5</v>
      </c>
      <c r="G19">
        <f>ROUNDDOWN(F19,0)</f>
        <v>6</v>
      </c>
      <c r="H19">
        <f>IF(G19&lt;1,1,G19)</f>
        <v>6</v>
      </c>
    </row>
    <row r="20" spans="1:8" ht="15" customHeight="1" x14ac:dyDescent="0.35">
      <c r="A20" s="24" t="s">
        <v>608</v>
      </c>
      <c r="B20" s="24" t="s">
        <v>137</v>
      </c>
      <c r="C20" s="24" t="s">
        <v>356</v>
      </c>
      <c r="D20" s="24" t="s">
        <v>319</v>
      </c>
      <c r="E20" s="25">
        <v>4</v>
      </c>
      <c r="F20" s="25">
        <v>1</v>
      </c>
      <c r="G20">
        <f>ROUNDDOWN(F20,0)</f>
        <v>1</v>
      </c>
      <c r="H20">
        <f>IF(G20&lt;1,1,G20)</f>
        <v>1</v>
      </c>
    </row>
    <row r="21" spans="1:8" ht="15" customHeight="1" x14ac:dyDescent="0.35">
      <c r="A21" s="24" t="s">
        <v>775</v>
      </c>
      <c r="B21" s="24" t="s">
        <v>39</v>
      </c>
      <c r="C21" s="24" t="s">
        <v>356</v>
      </c>
      <c r="D21" s="24" t="s">
        <v>317</v>
      </c>
      <c r="E21" s="25">
        <v>27</v>
      </c>
      <c r="F21" s="25">
        <v>6.75</v>
      </c>
      <c r="G21">
        <f>ROUNDDOWN(F21,0)</f>
        <v>6</v>
      </c>
      <c r="H21">
        <f>IF(G21&lt;1,1,G21)</f>
        <v>6</v>
      </c>
    </row>
    <row r="22" spans="1:8" ht="15" customHeight="1" x14ac:dyDescent="0.35">
      <c r="A22" s="24" t="s">
        <v>775</v>
      </c>
      <c r="B22" s="24" t="s">
        <v>30</v>
      </c>
      <c r="C22" s="24" t="s">
        <v>356</v>
      </c>
      <c r="D22" s="24" t="s">
        <v>1523</v>
      </c>
      <c r="E22" s="25">
        <v>19</v>
      </c>
      <c r="F22" s="25">
        <v>4.75</v>
      </c>
      <c r="G22">
        <f>ROUNDDOWN(F22,0)</f>
        <v>4</v>
      </c>
      <c r="H22">
        <f>IF(G22&lt;1,1,G22)</f>
        <v>4</v>
      </c>
    </row>
    <row r="23" spans="1:8" ht="15" customHeight="1" x14ac:dyDescent="0.35">
      <c r="A23" s="24" t="s">
        <v>28</v>
      </c>
      <c r="B23" s="24" t="s">
        <v>162</v>
      </c>
      <c r="C23" s="24" t="s">
        <v>355</v>
      </c>
      <c r="D23" s="24" t="s">
        <v>325</v>
      </c>
      <c r="E23" s="25">
        <v>8</v>
      </c>
      <c r="F23" s="25">
        <v>2</v>
      </c>
      <c r="G23">
        <f>ROUNDDOWN(F23,0)</f>
        <v>2</v>
      </c>
      <c r="H23">
        <f>IF(G23&lt;1,1,G23)</f>
        <v>2</v>
      </c>
    </row>
    <row r="24" spans="1:8" ht="15" customHeight="1" x14ac:dyDescent="0.35">
      <c r="A24" s="24" t="s">
        <v>828</v>
      </c>
      <c r="B24" s="24" t="s">
        <v>827</v>
      </c>
      <c r="C24" s="24" t="s">
        <v>356</v>
      </c>
      <c r="D24" s="24" t="s">
        <v>314</v>
      </c>
      <c r="E24" s="25">
        <v>4</v>
      </c>
      <c r="F24" s="25">
        <v>1</v>
      </c>
      <c r="G24">
        <f>ROUNDDOWN(F24,0)</f>
        <v>1</v>
      </c>
      <c r="H24">
        <f>IF(G24&lt;1,1,G24)</f>
        <v>1</v>
      </c>
    </row>
    <row r="25" spans="1:8" ht="15" customHeight="1" x14ac:dyDescent="0.35">
      <c r="A25" s="24" t="s">
        <v>224</v>
      </c>
      <c r="B25" s="24" t="s">
        <v>227</v>
      </c>
      <c r="C25" s="24" t="s">
        <v>356</v>
      </c>
      <c r="D25" s="24" t="s">
        <v>316</v>
      </c>
      <c r="E25" s="25">
        <v>13</v>
      </c>
      <c r="F25" s="25">
        <v>3.25</v>
      </c>
      <c r="G25">
        <f>ROUNDDOWN(F25,0)</f>
        <v>3</v>
      </c>
      <c r="H25">
        <f>IF(G25&lt;1,1,G25)</f>
        <v>3</v>
      </c>
    </row>
    <row r="26" spans="1:8" ht="15" customHeight="1" x14ac:dyDescent="0.35">
      <c r="A26" s="24" t="s">
        <v>224</v>
      </c>
      <c r="B26" s="24" t="s">
        <v>70</v>
      </c>
      <c r="C26" s="24" t="s">
        <v>355</v>
      </c>
      <c r="D26" s="24" t="s">
        <v>296</v>
      </c>
      <c r="E26" s="25">
        <v>10</v>
      </c>
      <c r="F26" s="25">
        <v>2.5</v>
      </c>
      <c r="G26">
        <f>ROUNDDOWN(F26,0)</f>
        <v>2</v>
      </c>
      <c r="H26">
        <f>IF(G26&lt;1,1,G26)</f>
        <v>2</v>
      </c>
    </row>
    <row r="27" spans="1:8" ht="15" customHeight="1" x14ac:dyDescent="0.35">
      <c r="A27" s="24" t="s">
        <v>224</v>
      </c>
      <c r="B27" s="24" t="s">
        <v>90</v>
      </c>
      <c r="C27" s="24" t="s">
        <v>356</v>
      </c>
      <c r="D27" s="24" t="s">
        <v>309</v>
      </c>
      <c r="E27" s="25">
        <v>9</v>
      </c>
      <c r="F27" s="25">
        <v>2.25</v>
      </c>
      <c r="G27">
        <f>ROUNDDOWN(F27,0)</f>
        <v>2</v>
      </c>
      <c r="H27">
        <f>IF(G27&lt;1,1,G27)</f>
        <v>2</v>
      </c>
    </row>
    <row r="28" spans="1:8" ht="15" customHeight="1" x14ac:dyDescent="0.35">
      <c r="A28" s="24" t="s">
        <v>224</v>
      </c>
      <c r="B28" s="24" t="s">
        <v>99</v>
      </c>
      <c r="C28" s="24" t="s">
        <v>356</v>
      </c>
      <c r="D28" s="24" t="s">
        <v>1523</v>
      </c>
      <c r="E28" s="25">
        <v>4</v>
      </c>
      <c r="F28" s="25">
        <v>1</v>
      </c>
      <c r="G28">
        <f>ROUNDDOWN(F28,0)</f>
        <v>1</v>
      </c>
      <c r="H28">
        <f>IF(G28&lt;1,1,G28)</f>
        <v>1</v>
      </c>
    </row>
    <row r="29" spans="1:8" ht="15" customHeight="1" x14ac:dyDescent="0.35">
      <c r="A29" s="24" t="s">
        <v>224</v>
      </c>
      <c r="B29" s="24" t="s">
        <v>1683</v>
      </c>
      <c r="C29" s="24" t="s">
        <v>356</v>
      </c>
      <c r="D29" s="24" t="s">
        <v>296</v>
      </c>
      <c r="E29" s="25">
        <v>4</v>
      </c>
      <c r="F29" s="25">
        <v>1</v>
      </c>
      <c r="G29">
        <f>ROUNDDOWN(F29,0)</f>
        <v>1</v>
      </c>
      <c r="H29">
        <f>IF(G29&lt;1,1,G29)</f>
        <v>1</v>
      </c>
    </row>
    <row r="30" spans="1:8" ht="15" customHeight="1" x14ac:dyDescent="0.35">
      <c r="A30" s="24" t="s">
        <v>970</v>
      </c>
      <c r="B30" s="24" t="s">
        <v>1723</v>
      </c>
      <c r="C30" s="24" t="s">
        <v>356</v>
      </c>
      <c r="D30" s="24" t="s">
        <v>363</v>
      </c>
      <c r="E30" s="25">
        <v>4</v>
      </c>
      <c r="F30" s="25">
        <v>1</v>
      </c>
      <c r="G30">
        <f>ROUNDDOWN(F30,0)</f>
        <v>1</v>
      </c>
      <c r="H30">
        <f>IF(G30&lt;1,1,G30)</f>
        <v>1</v>
      </c>
    </row>
    <row r="31" spans="1:8" ht="15" customHeight="1" x14ac:dyDescent="0.35">
      <c r="A31" s="24" t="s">
        <v>560</v>
      </c>
      <c r="B31" s="24" t="s">
        <v>233</v>
      </c>
      <c r="C31" s="24" t="s">
        <v>356</v>
      </c>
      <c r="D31" s="24" t="s">
        <v>318</v>
      </c>
      <c r="E31" s="25">
        <v>32</v>
      </c>
      <c r="F31" s="25">
        <v>8</v>
      </c>
      <c r="G31">
        <f>ROUNDDOWN(F31,0)</f>
        <v>8</v>
      </c>
      <c r="H31">
        <f>IF(G31&lt;1,1,G31)</f>
        <v>8</v>
      </c>
    </row>
    <row r="32" spans="1:8" ht="15" customHeight="1" x14ac:dyDescent="0.35">
      <c r="A32" s="24" t="s">
        <v>1383</v>
      </c>
      <c r="B32" s="24" t="s">
        <v>523</v>
      </c>
      <c r="C32" s="24" t="s">
        <v>355</v>
      </c>
      <c r="D32" s="24" t="s">
        <v>312</v>
      </c>
      <c r="E32" s="25">
        <v>24</v>
      </c>
      <c r="F32" s="25">
        <v>6</v>
      </c>
      <c r="G32">
        <f>ROUNDDOWN(F32,0)</f>
        <v>6</v>
      </c>
      <c r="H32">
        <f>IF(G32&lt;1,1,G32)</f>
        <v>6</v>
      </c>
    </row>
    <row r="33" spans="1:8" ht="15" customHeight="1" x14ac:dyDescent="0.35">
      <c r="A33" s="24" t="s">
        <v>1060</v>
      </c>
      <c r="B33" s="24" t="s">
        <v>80</v>
      </c>
      <c r="C33" s="24" t="s">
        <v>356</v>
      </c>
      <c r="D33" s="24" t="s">
        <v>316</v>
      </c>
      <c r="E33" s="25">
        <v>26</v>
      </c>
      <c r="F33" s="25">
        <v>6.5</v>
      </c>
      <c r="G33">
        <f>ROUNDDOWN(F33,0)</f>
        <v>6</v>
      </c>
      <c r="H33">
        <f>IF(G33&lt;1,1,G33)</f>
        <v>6</v>
      </c>
    </row>
    <row r="34" spans="1:8" ht="15" customHeight="1" x14ac:dyDescent="0.35">
      <c r="A34" s="24" t="s">
        <v>1113</v>
      </c>
      <c r="B34" s="24" t="s">
        <v>1010</v>
      </c>
      <c r="C34" s="24" t="s">
        <v>1877</v>
      </c>
      <c r="D34" s="24" t="s">
        <v>302</v>
      </c>
      <c r="E34" s="25">
        <v>31</v>
      </c>
      <c r="F34" s="25">
        <v>7.75</v>
      </c>
      <c r="G34">
        <f>ROUNDDOWN(F34,0)</f>
        <v>7</v>
      </c>
      <c r="H34">
        <f>IF(G34&lt;1,1,G34)</f>
        <v>7</v>
      </c>
    </row>
    <row r="35" spans="1:8" ht="15" customHeight="1" x14ac:dyDescent="0.35">
      <c r="A35" s="24" t="s">
        <v>1113</v>
      </c>
      <c r="B35" s="24" t="s">
        <v>1112</v>
      </c>
      <c r="C35" s="24" t="s">
        <v>356</v>
      </c>
      <c r="D35" s="24" t="s">
        <v>301</v>
      </c>
      <c r="E35" s="25">
        <v>23</v>
      </c>
      <c r="F35" s="25">
        <v>5.75</v>
      </c>
      <c r="G35">
        <f>ROUNDDOWN(F35,0)</f>
        <v>5</v>
      </c>
      <c r="H35">
        <f>IF(G35&lt;1,1,G35)</f>
        <v>5</v>
      </c>
    </row>
    <row r="36" spans="1:8" ht="15" customHeight="1" x14ac:dyDescent="0.35">
      <c r="A36" s="24" t="s">
        <v>1251</v>
      </c>
      <c r="B36" s="24" t="s">
        <v>260</v>
      </c>
      <c r="C36" s="24" t="s">
        <v>355</v>
      </c>
      <c r="D36" s="24" t="s">
        <v>310</v>
      </c>
      <c r="E36" s="25">
        <v>10</v>
      </c>
      <c r="F36" s="25">
        <v>2.5</v>
      </c>
      <c r="G36">
        <f>ROUNDDOWN(F36,0)</f>
        <v>2</v>
      </c>
      <c r="H36">
        <f>IF(G36&lt;1,1,G36)</f>
        <v>2</v>
      </c>
    </row>
    <row r="37" spans="1:8" ht="15" customHeight="1" x14ac:dyDescent="0.35">
      <c r="A37" s="24" t="s">
        <v>32</v>
      </c>
      <c r="B37" s="24" t="s">
        <v>1825</v>
      </c>
      <c r="C37" s="24" t="s">
        <v>356</v>
      </c>
      <c r="D37" s="24" t="s">
        <v>308</v>
      </c>
      <c r="E37" s="25">
        <v>4</v>
      </c>
      <c r="F37" s="25">
        <v>1</v>
      </c>
      <c r="G37">
        <f>ROUNDDOWN(F37,0)</f>
        <v>1</v>
      </c>
      <c r="H37">
        <f>IF(G37&lt;1,1,G37)</f>
        <v>1</v>
      </c>
    </row>
    <row r="38" spans="1:8" ht="15" customHeight="1" x14ac:dyDescent="0.35">
      <c r="A38" s="24" t="s">
        <v>1646</v>
      </c>
      <c r="B38" s="24" t="s">
        <v>1645</v>
      </c>
      <c r="C38" s="24" t="s">
        <v>356</v>
      </c>
      <c r="D38" s="24" t="s">
        <v>363</v>
      </c>
      <c r="E38" s="25">
        <v>19</v>
      </c>
      <c r="F38" s="25">
        <v>4.75</v>
      </c>
      <c r="G38">
        <f>ROUNDDOWN(F38,0)</f>
        <v>4</v>
      </c>
      <c r="H38">
        <f>IF(G38&lt;1,1,G38)</f>
        <v>4</v>
      </c>
    </row>
    <row r="39" spans="1:8" ht="15" customHeight="1" x14ac:dyDescent="0.35">
      <c r="A39" s="24" t="s">
        <v>1480</v>
      </c>
      <c r="B39" s="24" t="s">
        <v>243</v>
      </c>
      <c r="C39" s="24" t="s">
        <v>356</v>
      </c>
      <c r="D39" s="24" t="s">
        <v>296</v>
      </c>
      <c r="E39" s="25">
        <v>4</v>
      </c>
      <c r="F39" s="25">
        <v>1</v>
      </c>
      <c r="G39">
        <f>ROUNDDOWN(F39,0)</f>
        <v>1</v>
      </c>
      <c r="H39">
        <f>IF(G39&lt;1,1,G39)</f>
        <v>1</v>
      </c>
    </row>
    <row r="40" spans="1:8" ht="15" customHeight="1" x14ac:dyDescent="0.35">
      <c r="A40" s="24" t="s">
        <v>1889</v>
      </c>
      <c r="B40" s="24" t="s">
        <v>49</v>
      </c>
      <c r="C40" s="24" t="s">
        <v>356</v>
      </c>
      <c r="D40" s="24" t="s">
        <v>317</v>
      </c>
      <c r="E40" s="25">
        <v>4</v>
      </c>
      <c r="F40" s="25">
        <v>1</v>
      </c>
      <c r="G40">
        <f>ROUNDDOWN(F40,0)</f>
        <v>1</v>
      </c>
      <c r="H40">
        <f>IF(G40&lt;1,1,G40)</f>
        <v>1</v>
      </c>
    </row>
    <row r="41" spans="1:8" ht="15" customHeight="1" x14ac:dyDescent="0.35">
      <c r="A41" s="24" t="s">
        <v>1097</v>
      </c>
      <c r="B41" s="24" t="s">
        <v>174</v>
      </c>
      <c r="C41" s="24" t="s">
        <v>356</v>
      </c>
      <c r="D41" s="24" t="s">
        <v>293</v>
      </c>
      <c r="E41" s="25">
        <v>29</v>
      </c>
      <c r="F41" s="25">
        <v>7.25</v>
      </c>
      <c r="G41">
        <f>ROUNDDOWN(F41,0)</f>
        <v>7</v>
      </c>
      <c r="H41">
        <f>IF(G41&lt;1,1,G41)</f>
        <v>7</v>
      </c>
    </row>
    <row r="42" spans="1:8" ht="15" customHeight="1" x14ac:dyDescent="0.35">
      <c r="A42" s="24" t="s">
        <v>763</v>
      </c>
      <c r="B42" s="24" t="s">
        <v>284</v>
      </c>
      <c r="C42" s="24" t="s">
        <v>356</v>
      </c>
      <c r="D42" s="24" t="s">
        <v>319</v>
      </c>
      <c r="E42" s="25">
        <v>16</v>
      </c>
      <c r="F42" s="25">
        <v>4</v>
      </c>
      <c r="G42">
        <f>ROUNDDOWN(F42,0)</f>
        <v>4</v>
      </c>
      <c r="H42">
        <f>IF(G42&lt;1,1,G42)</f>
        <v>4</v>
      </c>
    </row>
    <row r="43" spans="1:8" ht="15" customHeight="1" x14ac:dyDescent="0.35">
      <c r="A43" s="24" t="s">
        <v>1273</v>
      </c>
      <c r="B43" s="24" t="s">
        <v>468</v>
      </c>
      <c r="C43" s="24" t="s">
        <v>356</v>
      </c>
      <c r="D43" s="24" t="s">
        <v>317</v>
      </c>
      <c r="E43" s="25">
        <v>20</v>
      </c>
      <c r="F43" s="25">
        <v>5</v>
      </c>
      <c r="G43">
        <f>ROUNDDOWN(F43,0)</f>
        <v>5</v>
      </c>
      <c r="H43">
        <f>IF(G43&lt;1,1,G43)</f>
        <v>5</v>
      </c>
    </row>
    <row r="44" spans="1:8" ht="15" customHeight="1" x14ac:dyDescent="0.35">
      <c r="A44" s="24" t="s">
        <v>1910</v>
      </c>
      <c r="B44" s="24" t="s">
        <v>127</v>
      </c>
      <c r="C44" s="24" t="s">
        <v>356</v>
      </c>
      <c r="D44" s="24" t="s">
        <v>302</v>
      </c>
      <c r="E44" s="25">
        <v>10</v>
      </c>
      <c r="F44" s="25">
        <v>2.5</v>
      </c>
      <c r="G44">
        <f>ROUNDDOWN(F44,0)</f>
        <v>2</v>
      </c>
      <c r="H44">
        <f>IF(G44&lt;1,1,G44)</f>
        <v>2</v>
      </c>
    </row>
    <row r="45" spans="1:8" ht="15" customHeight="1" x14ac:dyDescent="0.35">
      <c r="A45" s="24" t="s">
        <v>786</v>
      </c>
      <c r="B45" s="24" t="s">
        <v>73</v>
      </c>
      <c r="C45" s="24" t="s">
        <v>356</v>
      </c>
      <c r="D45" s="24" t="s">
        <v>1523</v>
      </c>
      <c r="E45" s="25">
        <v>18</v>
      </c>
      <c r="F45" s="25">
        <v>4.5</v>
      </c>
      <c r="G45">
        <f>ROUNDDOWN(F45,0)</f>
        <v>4</v>
      </c>
      <c r="H45">
        <f>IF(G45&lt;1,1,G45)</f>
        <v>4</v>
      </c>
    </row>
    <row r="46" spans="1:8" ht="15" customHeight="1" x14ac:dyDescent="0.35">
      <c r="A46" s="24" t="s">
        <v>1806</v>
      </c>
      <c r="B46" s="24" t="s">
        <v>541</v>
      </c>
      <c r="C46" s="24" t="s">
        <v>355</v>
      </c>
      <c r="D46" s="24" t="s">
        <v>1523</v>
      </c>
      <c r="E46" s="25">
        <v>4</v>
      </c>
      <c r="F46" s="25">
        <v>1</v>
      </c>
      <c r="G46">
        <f>ROUNDDOWN(F46,0)</f>
        <v>1</v>
      </c>
      <c r="H46">
        <f>IF(G46&lt;1,1,G46)</f>
        <v>1</v>
      </c>
    </row>
    <row r="47" spans="1:8" ht="15" customHeight="1" x14ac:dyDescent="0.35">
      <c r="A47" s="24" t="s">
        <v>500</v>
      </c>
      <c r="B47" s="24" t="s">
        <v>64</v>
      </c>
      <c r="C47" s="24" t="s">
        <v>355</v>
      </c>
      <c r="D47" s="24" t="s">
        <v>305</v>
      </c>
      <c r="E47" s="25">
        <v>58</v>
      </c>
      <c r="F47" s="25">
        <v>14.5</v>
      </c>
      <c r="G47">
        <f>ROUNDDOWN(F47,0)</f>
        <v>14</v>
      </c>
      <c r="H47">
        <f>IF(G47&lt;1,1,G47)</f>
        <v>14</v>
      </c>
    </row>
    <row r="48" spans="1:8" ht="15" customHeight="1" x14ac:dyDescent="0.35">
      <c r="A48" s="24" t="s">
        <v>1521</v>
      </c>
      <c r="B48" s="24" t="s">
        <v>615</v>
      </c>
      <c r="C48" s="24" t="s">
        <v>356</v>
      </c>
      <c r="D48" s="24" t="s">
        <v>1523</v>
      </c>
      <c r="E48" s="25">
        <v>9</v>
      </c>
      <c r="F48" s="25">
        <v>2.25</v>
      </c>
      <c r="G48">
        <f>ROUNDDOWN(F48,0)</f>
        <v>2</v>
      </c>
      <c r="H48">
        <f>IF(G48&lt;1,1,G48)</f>
        <v>2</v>
      </c>
    </row>
    <row r="49" spans="1:8" ht="15" customHeight="1" x14ac:dyDescent="0.35">
      <c r="A49" s="24" t="s">
        <v>38</v>
      </c>
      <c r="B49" s="24" t="s">
        <v>176</v>
      </c>
      <c r="C49" s="24" t="s">
        <v>356</v>
      </c>
      <c r="D49" s="24" t="s">
        <v>305</v>
      </c>
      <c r="E49" s="25">
        <v>11</v>
      </c>
      <c r="F49" s="25">
        <v>2.75</v>
      </c>
      <c r="G49">
        <f>ROUNDDOWN(F49,0)</f>
        <v>2</v>
      </c>
      <c r="H49">
        <f>IF(G49&lt;1,1,G49)</f>
        <v>2</v>
      </c>
    </row>
    <row r="50" spans="1:8" ht="15" customHeight="1" x14ac:dyDescent="0.35">
      <c r="A50" s="24" t="s">
        <v>1038</v>
      </c>
      <c r="B50" s="24" t="s">
        <v>211</v>
      </c>
      <c r="C50" s="24" t="s">
        <v>355</v>
      </c>
      <c r="D50" s="24" t="s">
        <v>305</v>
      </c>
      <c r="E50" s="25">
        <v>51</v>
      </c>
      <c r="F50" s="25">
        <v>12.75</v>
      </c>
      <c r="G50">
        <f>ROUNDDOWN(F50,0)</f>
        <v>12</v>
      </c>
      <c r="H50">
        <f>IF(G50&lt;1,1,G50)</f>
        <v>12</v>
      </c>
    </row>
    <row r="51" spans="1:8" ht="15" customHeight="1" x14ac:dyDescent="0.35">
      <c r="A51" s="24" t="s">
        <v>1037</v>
      </c>
      <c r="B51" s="24" t="s">
        <v>1036</v>
      </c>
      <c r="C51" s="24" t="s">
        <v>356</v>
      </c>
      <c r="D51" s="24" t="s">
        <v>298</v>
      </c>
      <c r="E51" s="25">
        <v>23</v>
      </c>
      <c r="F51" s="25">
        <v>5.75</v>
      </c>
      <c r="G51">
        <f>ROUNDDOWN(F51,0)</f>
        <v>5</v>
      </c>
      <c r="H51">
        <f>IF(G51&lt;1,1,G51)</f>
        <v>5</v>
      </c>
    </row>
    <row r="52" spans="1:8" ht="15" customHeight="1" x14ac:dyDescent="0.35">
      <c r="A52" s="24" t="s">
        <v>1356</v>
      </c>
      <c r="B52" s="24" t="s">
        <v>1193</v>
      </c>
      <c r="C52" s="24" t="s">
        <v>356</v>
      </c>
      <c r="D52" s="24" t="s">
        <v>295</v>
      </c>
      <c r="E52" s="25">
        <v>5</v>
      </c>
      <c r="F52" s="25">
        <v>1.25</v>
      </c>
      <c r="G52">
        <f>ROUNDDOWN(F52,0)</f>
        <v>1</v>
      </c>
      <c r="H52">
        <f>IF(G52&lt;1,1,G52)</f>
        <v>1</v>
      </c>
    </row>
    <row r="53" spans="1:8" ht="15" customHeight="1" x14ac:dyDescent="0.35">
      <c r="A53" s="24" t="s">
        <v>670</v>
      </c>
      <c r="B53" s="24" t="s">
        <v>83</v>
      </c>
      <c r="C53" s="24" t="s">
        <v>356</v>
      </c>
      <c r="D53" s="24" t="s">
        <v>315</v>
      </c>
      <c r="E53" s="25">
        <v>94</v>
      </c>
      <c r="F53" s="25">
        <v>23.5</v>
      </c>
      <c r="G53">
        <f>ROUNDDOWN(F53,0)</f>
        <v>23</v>
      </c>
      <c r="H53">
        <f>IF(G53&lt;1,1,G53)</f>
        <v>23</v>
      </c>
    </row>
    <row r="54" spans="1:8" ht="15" customHeight="1" x14ac:dyDescent="0.35">
      <c r="A54" s="24" t="s">
        <v>801</v>
      </c>
      <c r="B54" s="24" t="s">
        <v>693</v>
      </c>
      <c r="C54" s="24" t="s">
        <v>356</v>
      </c>
      <c r="D54" s="24" t="s">
        <v>297</v>
      </c>
      <c r="E54" s="25">
        <v>11</v>
      </c>
      <c r="F54" s="25">
        <v>2.75</v>
      </c>
      <c r="G54">
        <f>ROUNDDOWN(F54,0)</f>
        <v>2</v>
      </c>
      <c r="H54">
        <f>IF(G54&lt;1,1,G54)</f>
        <v>2</v>
      </c>
    </row>
    <row r="55" spans="1:8" ht="15" customHeight="1" x14ac:dyDescent="0.35">
      <c r="A55" s="24" t="s">
        <v>1357</v>
      </c>
      <c r="B55" s="24" t="s">
        <v>258</v>
      </c>
      <c r="C55" s="24" t="s">
        <v>356</v>
      </c>
      <c r="D55" s="24" t="s">
        <v>325</v>
      </c>
      <c r="E55" s="25">
        <v>33</v>
      </c>
      <c r="F55" s="25">
        <v>8.25</v>
      </c>
      <c r="G55">
        <f>ROUNDDOWN(F55,0)</f>
        <v>8</v>
      </c>
      <c r="H55">
        <f>IF(G55&lt;1,1,G55)</f>
        <v>8</v>
      </c>
    </row>
    <row r="56" spans="1:8" ht="15" customHeight="1" x14ac:dyDescent="0.35">
      <c r="A56" s="24" t="s">
        <v>1252</v>
      </c>
      <c r="B56" s="24" t="s">
        <v>1181</v>
      </c>
      <c r="C56" s="24" t="s">
        <v>355</v>
      </c>
      <c r="D56" s="24" t="s">
        <v>304</v>
      </c>
      <c r="E56" s="25">
        <v>46</v>
      </c>
      <c r="F56" s="25">
        <v>11.5</v>
      </c>
      <c r="G56">
        <f>ROUNDDOWN(F56,0)</f>
        <v>11</v>
      </c>
      <c r="H56">
        <f>IF(G56&lt;1,1,G56)</f>
        <v>11</v>
      </c>
    </row>
    <row r="57" spans="1:8" ht="15" customHeight="1" x14ac:dyDescent="0.35">
      <c r="A57" s="24" t="s">
        <v>1620</v>
      </c>
      <c r="B57" s="24" t="s">
        <v>1619</v>
      </c>
      <c r="C57" s="24" t="s">
        <v>1877</v>
      </c>
      <c r="D57" s="24" t="s">
        <v>300</v>
      </c>
      <c r="E57" s="25">
        <v>4</v>
      </c>
      <c r="F57" s="25">
        <v>1</v>
      </c>
      <c r="G57">
        <f>ROUNDDOWN(F57,0)</f>
        <v>1</v>
      </c>
      <c r="H57">
        <f>IF(G57&lt;1,1,G57)</f>
        <v>1</v>
      </c>
    </row>
    <row r="58" spans="1:8" ht="15" customHeight="1" x14ac:dyDescent="0.35">
      <c r="A58" s="24" t="s">
        <v>1052</v>
      </c>
      <c r="B58" s="24" t="s">
        <v>284</v>
      </c>
      <c r="C58" s="24" t="s">
        <v>356</v>
      </c>
      <c r="D58" s="24" t="s">
        <v>363</v>
      </c>
      <c r="E58" s="25">
        <v>22</v>
      </c>
      <c r="F58" s="25">
        <v>5.5</v>
      </c>
      <c r="G58">
        <f>ROUNDDOWN(F58,0)</f>
        <v>5</v>
      </c>
      <c r="H58">
        <f>IF(G58&lt;1,1,G58)</f>
        <v>5</v>
      </c>
    </row>
    <row r="59" spans="1:8" ht="15" customHeight="1" x14ac:dyDescent="0.35">
      <c r="A59" s="24" t="s">
        <v>1826</v>
      </c>
      <c r="B59" s="24" t="s">
        <v>57</v>
      </c>
      <c r="C59" s="24" t="s">
        <v>355</v>
      </c>
      <c r="D59" s="24" t="s">
        <v>308</v>
      </c>
      <c r="E59" s="25">
        <v>6</v>
      </c>
      <c r="F59" s="25">
        <v>1.5</v>
      </c>
      <c r="G59">
        <f>ROUNDDOWN(F59,0)</f>
        <v>1</v>
      </c>
      <c r="H59">
        <f>IF(G59&lt;1,1,G59)</f>
        <v>1</v>
      </c>
    </row>
    <row r="60" spans="1:8" ht="15" customHeight="1" x14ac:dyDescent="0.35">
      <c r="A60" s="24" t="s">
        <v>1348</v>
      </c>
      <c r="B60" s="24" t="s">
        <v>51</v>
      </c>
      <c r="C60" s="24" t="s">
        <v>356</v>
      </c>
      <c r="D60" s="24" t="s">
        <v>300</v>
      </c>
      <c r="E60" s="25">
        <v>12</v>
      </c>
      <c r="F60" s="25">
        <v>3</v>
      </c>
      <c r="G60">
        <f>ROUNDDOWN(F60,0)</f>
        <v>3</v>
      </c>
      <c r="H60">
        <f>IF(G60&lt;1,1,G60)</f>
        <v>3</v>
      </c>
    </row>
    <row r="61" spans="1:8" ht="15" customHeight="1" x14ac:dyDescent="0.35">
      <c r="A61" s="24" t="s">
        <v>501</v>
      </c>
      <c r="B61" s="24" t="s">
        <v>39</v>
      </c>
      <c r="C61" s="24" t="s">
        <v>355</v>
      </c>
      <c r="D61" s="24" t="s">
        <v>307</v>
      </c>
      <c r="E61" s="25">
        <v>33</v>
      </c>
      <c r="F61" s="25">
        <v>8.25</v>
      </c>
      <c r="G61">
        <f>ROUNDDOWN(F61,0)</f>
        <v>8</v>
      </c>
      <c r="H61">
        <f>IF(G61&lt;1,1,G61)</f>
        <v>8</v>
      </c>
    </row>
    <row r="62" spans="1:8" ht="15" customHeight="1" x14ac:dyDescent="0.35">
      <c r="A62" s="24" t="s">
        <v>1320</v>
      </c>
      <c r="B62" s="24" t="s">
        <v>468</v>
      </c>
      <c r="C62" s="24" t="s">
        <v>355</v>
      </c>
      <c r="D62" s="24" t="s">
        <v>318</v>
      </c>
      <c r="E62" s="25">
        <v>64</v>
      </c>
      <c r="F62" s="25">
        <v>16</v>
      </c>
      <c r="G62">
        <f>ROUNDDOWN(F62,0)</f>
        <v>16</v>
      </c>
      <c r="H62">
        <f>IF(G62&lt;1,1,G62)</f>
        <v>16</v>
      </c>
    </row>
    <row r="63" spans="1:8" ht="15" customHeight="1" x14ac:dyDescent="0.35">
      <c r="A63" s="24" t="s">
        <v>1476</v>
      </c>
      <c r="B63" s="24" t="s">
        <v>1444</v>
      </c>
      <c r="C63" s="24" t="s">
        <v>1877</v>
      </c>
      <c r="D63" s="24" t="s">
        <v>315</v>
      </c>
      <c r="E63" s="25">
        <v>6</v>
      </c>
      <c r="F63" s="25">
        <v>1.5</v>
      </c>
      <c r="G63">
        <f>ROUNDDOWN(F63,0)</f>
        <v>1</v>
      </c>
      <c r="H63">
        <f>IF(G63&lt;1,1,G63)</f>
        <v>1</v>
      </c>
    </row>
    <row r="64" spans="1:8" ht="15" customHeight="1" x14ac:dyDescent="0.35">
      <c r="A64" s="24" t="s">
        <v>779</v>
      </c>
      <c r="B64" s="24" t="s">
        <v>211</v>
      </c>
      <c r="C64" s="24" t="s">
        <v>355</v>
      </c>
      <c r="D64" s="24" t="s">
        <v>307</v>
      </c>
      <c r="E64" s="25">
        <v>35</v>
      </c>
      <c r="F64" s="25">
        <v>8.75</v>
      </c>
      <c r="G64">
        <f>ROUNDDOWN(F64,0)</f>
        <v>8</v>
      </c>
      <c r="H64">
        <f>IF(G64&lt;1,1,G64)</f>
        <v>8</v>
      </c>
    </row>
    <row r="65" spans="1:8" ht="15" customHeight="1" x14ac:dyDescent="0.35">
      <c r="A65" s="24" t="s">
        <v>1628</v>
      </c>
      <c r="B65" s="24" t="s">
        <v>127</v>
      </c>
      <c r="C65" s="24" t="s">
        <v>356</v>
      </c>
      <c r="D65" s="24" t="s">
        <v>293</v>
      </c>
      <c r="E65" s="25">
        <v>9</v>
      </c>
      <c r="F65" s="25">
        <v>2.25</v>
      </c>
      <c r="G65">
        <f>ROUNDDOWN(F65,0)</f>
        <v>2</v>
      </c>
      <c r="H65">
        <f>IF(G65&lt;1,1,G65)</f>
        <v>2</v>
      </c>
    </row>
    <row r="66" spans="1:8" ht="15" customHeight="1" x14ac:dyDescent="0.35">
      <c r="A66" s="24" t="s">
        <v>536</v>
      </c>
      <c r="B66" s="24" t="s">
        <v>396</v>
      </c>
      <c r="C66" s="24" t="s">
        <v>356</v>
      </c>
      <c r="D66" s="24" t="s">
        <v>315</v>
      </c>
      <c r="E66" s="25">
        <v>14</v>
      </c>
      <c r="F66" s="25">
        <v>3.5</v>
      </c>
      <c r="G66">
        <f>ROUNDDOWN(F66,0)</f>
        <v>3</v>
      </c>
      <c r="H66">
        <f>IF(G66&lt;1,1,G66)</f>
        <v>3</v>
      </c>
    </row>
    <row r="67" spans="1:8" ht="15" customHeight="1" x14ac:dyDescent="0.35">
      <c r="A67" s="24" t="s">
        <v>1612</v>
      </c>
      <c r="B67" s="24" t="s">
        <v>1246</v>
      </c>
      <c r="C67" s="24" t="s">
        <v>1877</v>
      </c>
      <c r="D67" s="24" t="s">
        <v>295</v>
      </c>
      <c r="E67" s="25">
        <v>8</v>
      </c>
      <c r="F67" s="25">
        <v>2</v>
      </c>
      <c r="G67">
        <f>ROUNDDOWN(F67,0)</f>
        <v>2</v>
      </c>
      <c r="H67">
        <f>IF(G67&lt;1,1,G67)</f>
        <v>2</v>
      </c>
    </row>
    <row r="68" spans="1:8" ht="15" customHeight="1" x14ac:dyDescent="0.35">
      <c r="A68" s="24" t="s">
        <v>1615</v>
      </c>
      <c r="B68" s="24" t="s">
        <v>523</v>
      </c>
      <c r="C68" s="24" t="s">
        <v>356</v>
      </c>
      <c r="D68" s="24" t="s">
        <v>295</v>
      </c>
      <c r="E68" s="25">
        <v>12</v>
      </c>
      <c r="F68" s="25">
        <v>3</v>
      </c>
      <c r="G68">
        <f>ROUNDDOWN(F68,0)</f>
        <v>3</v>
      </c>
      <c r="H68">
        <f>IF(G68&lt;1,1,G68)</f>
        <v>3</v>
      </c>
    </row>
    <row r="69" spans="1:8" ht="15" customHeight="1" x14ac:dyDescent="0.35">
      <c r="A69" s="24" t="s">
        <v>1430</v>
      </c>
      <c r="B69" s="24" t="s">
        <v>541</v>
      </c>
      <c r="C69" s="24" t="s">
        <v>356</v>
      </c>
      <c r="D69" s="24" t="s">
        <v>308</v>
      </c>
      <c r="E69" s="25">
        <v>4</v>
      </c>
      <c r="F69" s="25">
        <v>1</v>
      </c>
      <c r="G69">
        <f>ROUNDDOWN(F69,0)</f>
        <v>1</v>
      </c>
      <c r="H69">
        <f>IF(G69&lt;1,1,G69)</f>
        <v>1</v>
      </c>
    </row>
    <row r="70" spans="1:8" ht="15" customHeight="1" x14ac:dyDescent="0.35">
      <c r="A70" s="24" t="s">
        <v>580</v>
      </c>
      <c r="B70" s="24" t="s">
        <v>132</v>
      </c>
      <c r="C70" s="24" t="s">
        <v>356</v>
      </c>
      <c r="D70" s="24" t="s">
        <v>315</v>
      </c>
      <c r="E70" s="25">
        <v>9</v>
      </c>
      <c r="F70" s="25">
        <v>2.25</v>
      </c>
      <c r="G70">
        <f>ROUNDDOWN(F70,0)</f>
        <v>2</v>
      </c>
      <c r="H70">
        <f>IF(G70&lt;1,1,G70)</f>
        <v>2</v>
      </c>
    </row>
    <row r="71" spans="1:8" ht="15" customHeight="1" x14ac:dyDescent="0.35">
      <c r="A71" s="24" t="s">
        <v>1283</v>
      </c>
      <c r="B71" s="24" t="s">
        <v>1282</v>
      </c>
      <c r="C71" s="24" t="s">
        <v>355</v>
      </c>
      <c r="D71" s="24" t="s">
        <v>312</v>
      </c>
      <c r="E71" s="25">
        <v>5</v>
      </c>
      <c r="F71" s="25">
        <v>1.25</v>
      </c>
      <c r="G71">
        <f>ROUNDDOWN(F71,0)</f>
        <v>1</v>
      </c>
      <c r="H71">
        <f>IF(G71&lt;1,1,G71)</f>
        <v>1</v>
      </c>
    </row>
    <row r="72" spans="1:8" ht="15" customHeight="1" x14ac:dyDescent="0.35">
      <c r="A72" s="24" t="s">
        <v>1644</v>
      </c>
      <c r="B72" s="24" t="s">
        <v>73</v>
      </c>
      <c r="C72" s="24" t="s">
        <v>356</v>
      </c>
      <c r="D72" s="24" t="s">
        <v>303</v>
      </c>
      <c r="E72" s="25">
        <v>4</v>
      </c>
      <c r="F72" s="25">
        <v>1</v>
      </c>
      <c r="G72">
        <f>ROUNDDOWN(F72,0)</f>
        <v>1</v>
      </c>
      <c r="H72">
        <f>IF(G72&lt;1,1,G72)</f>
        <v>1</v>
      </c>
    </row>
    <row r="73" spans="1:8" ht="15" customHeight="1" x14ac:dyDescent="0.35">
      <c r="A73" s="24" t="s">
        <v>1811</v>
      </c>
      <c r="B73" s="24" t="s">
        <v>95</v>
      </c>
      <c r="C73" s="24" t="s">
        <v>356</v>
      </c>
      <c r="D73" s="24" t="s">
        <v>312</v>
      </c>
      <c r="E73" s="25">
        <v>7</v>
      </c>
      <c r="F73" s="25">
        <v>1.75</v>
      </c>
      <c r="G73">
        <f>ROUNDDOWN(F73,0)</f>
        <v>1</v>
      </c>
      <c r="H73">
        <f>IF(G73&lt;1,1,G73)</f>
        <v>1</v>
      </c>
    </row>
    <row r="74" spans="1:8" ht="15" customHeight="1" x14ac:dyDescent="0.35">
      <c r="A74" s="24" t="s">
        <v>1616</v>
      </c>
      <c r="B74" s="24" t="s">
        <v>1537</v>
      </c>
      <c r="C74" s="24" t="s">
        <v>356</v>
      </c>
      <c r="D74" s="24" t="s">
        <v>293</v>
      </c>
      <c r="E74" s="25">
        <v>5</v>
      </c>
      <c r="F74" s="25">
        <v>1.25</v>
      </c>
      <c r="G74">
        <f>ROUNDDOWN(F74,0)</f>
        <v>1</v>
      </c>
      <c r="H74">
        <f>IF(G74&lt;1,1,G74)</f>
        <v>1</v>
      </c>
    </row>
    <row r="75" spans="1:8" ht="15" customHeight="1" x14ac:dyDescent="0.35">
      <c r="A75" s="24" t="s">
        <v>784</v>
      </c>
      <c r="B75" s="24" t="s">
        <v>57</v>
      </c>
      <c r="C75" s="24" t="s">
        <v>356</v>
      </c>
      <c r="D75" s="24" t="s">
        <v>323</v>
      </c>
      <c r="E75" s="25">
        <v>4</v>
      </c>
      <c r="F75" s="25">
        <v>1</v>
      </c>
      <c r="G75">
        <f>ROUNDDOWN(F75,0)</f>
        <v>1</v>
      </c>
      <c r="H75">
        <f>IF(G75&lt;1,1,G75)</f>
        <v>1</v>
      </c>
    </row>
    <row r="76" spans="1:8" ht="15" customHeight="1" x14ac:dyDescent="0.35">
      <c r="A76" s="24" t="s">
        <v>1487</v>
      </c>
      <c r="B76" s="24" t="s">
        <v>405</v>
      </c>
      <c r="C76" s="24" t="s">
        <v>356</v>
      </c>
      <c r="D76" s="24" t="s">
        <v>293</v>
      </c>
      <c r="E76" s="25">
        <v>4</v>
      </c>
      <c r="F76" s="25">
        <v>1</v>
      </c>
      <c r="G76">
        <f>ROUNDDOWN(F76,0)</f>
        <v>1</v>
      </c>
      <c r="H76">
        <f>IF(G76&lt;1,1,G76)</f>
        <v>1</v>
      </c>
    </row>
    <row r="77" spans="1:8" ht="15" customHeight="1" x14ac:dyDescent="0.35">
      <c r="A77" s="24" t="s">
        <v>946</v>
      </c>
      <c r="B77" s="24" t="s">
        <v>104</v>
      </c>
      <c r="C77" s="24" t="s">
        <v>356</v>
      </c>
      <c r="D77" s="24" t="s">
        <v>1523</v>
      </c>
      <c r="E77" s="25">
        <v>4</v>
      </c>
      <c r="F77" s="25">
        <v>1</v>
      </c>
      <c r="G77">
        <f>ROUNDDOWN(F77,0)</f>
        <v>1</v>
      </c>
      <c r="H77">
        <f>IF(G77&lt;1,1,G77)</f>
        <v>1</v>
      </c>
    </row>
    <row r="78" spans="1:8" ht="15" customHeight="1" x14ac:dyDescent="0.35">
      <c r="A78" s="24" t="s">
        <v>1335</v>
      </c>
      <c r="B78" s="24" t="s">
        <v>152</v>
      </c>
      <c r="C78" s="24" t="s">
        <v>356</v>
      </c>
      <c r="D78" s="24" t="s">
        <v>317</v>
      </c>
      <c r="E78" s="25">
        <v>11</v>
      </c>
      <c r="F78" s="25">
        <v>2.75</v>
      </c>
      <c r="G78">
        <f>ROUNDDOWN(F78,0)</f>
        <v>2</v>
      </c>
      <c r="H78">
        <f>IF(G78&lt;1,1,G78)</f>
        <v>2</v>
      </c>
    </row>
    <row r="79" spans="1:8" ht="15" customHeight="1" x14ac:dyDescent="0.35">
      <c r="A79" s="24" t="s">
        <v>1462</v>
      </c>
      <c r="B79" s="24" t="s">
        <v>88</v>
      </c>
      <c r="C79" s="24" t="s">
        <v>356</v>
      </c>
      <c r="D79" s="24" t="s">
        <v>319</v>
      </c>
      <c r="E79" s="25">
        <v>4</v>
      </c>
      <c r="F79" s="25">
        <v>1</v>
      </c>
      <c r="G79">
        <f>ROUNDDOWN(F79,0)</f>
        <v>1</v>
      </c>
      <c r="H79">
        <f>IF(G79&lt;1,1,G79)</f>
        <v>1</v>
      </c>
    </row>
    <row r="80" spans="1:8" ht="15" customHeight="1" x14ac:dyDescent="0.35">
      <c r="A80" s="24" t="s">
        <v>566</v>
      </c>
      <c r="B80" s="24" t="s">
        <v>612</v>
      </c>
      <c r="C80" s="24" t="s">
        <v>355</v>
      </c>
      <c r="D80" s="24" t="s">
        <v>310</v>
      </c>
      <c r="E80" s="25">
        <v>77</v>
      </c>
      <c r="F80" s="25">
        <v>19.25</v>
      </c>
      <c r="G80">
        <f>ROUNDDOWN(F80,0)</f>
        <v>19</v>
      </c>
      <c r="H80">
        <f>IF(G80&lt;1,1,G80)</f>
        <v>19</v>
      </c>
    </row>
    <row r="81" spans="1:8" ht="15" customHeight="1" x14ac:dyDescent="0.35">
      <c r="A81" s="24" t="s">
        <v>1374</v>
      </c>
      <c r="B81" s="24" t="s">
        <v>157</v>
      </c>
      <c r="C81" s="24" t="s">
        <v>355</v>
      </c>
      <c r="D81" s="24" t="s">
        <v>293</v>
      </c>
      <c r="E81" s="25">
        <v>10</v>
      </c>
      <c r="F81" s="25">
        <v>2.5</v>
      </c>
      <c r="G81">
        <f>ROUNDDOWN(F81,0)</f>
        <v>2</v>
      </c>
      <c r="H81">
        <f>IF(G81&lt;1,1,G81)</f>
        <v>2</v>
      </c>
    </row>
    <row r="82" spans="1:8" ht="15" customHeight="1" x14ac:dyDescent="0.35">
      <c r="A82" s="24" t="s">
        <v>1474</v>
      </c>
      <c r="B82" s="24" t="s">
        <v>191</v>
      </c>
      <c r="C82" s="24" t="s">
        <v>355</v>
      </c>
      <c r="D82" s="24" t="s">
        <v>306</v>
      </c>
      <c r="E82" s="25">
        <v>10</v>
      </c>
      <c r="F82" s="25">
        <v>2.5</v>
      </c>
      <c r="G82">
        <f>ROUNDDOWN(F82,0)</f>
        <v>2</v>
      </c>
      <c r="H82">
        <f>IF(G82&lt;1,1,G82)</f>
        <v>2</v>
      </c>
    </row>
    <row r="83" spans="1:8" ht="15" customHeight="1" x14ac:dyDescent="0.35">
      <c r="A83" s="24" t="s">
        <v>1154</v>
      </c>
      <c r="B83" s="24" t="s">
        <v>49</v>
      </c>
      <c r="C83" s="24" t="s">
        <v>355</v>
      </c>
      <c r="D83" s="24" t="s">
        <v>305</v>
      </c>
      <c r="E83" s="25">
        <v>44</v>
      </c>
      <c r="F83" s="25">
        <v>11</v>
      </c>
      <c r="G83">
        <f>ROUNDDOWN(F83,0)</f>
        <v>11</v>
      </c>
      <c r="H83">
        <f>IF(G83&lt;1,1,G83)</f>
        <v>11</v>
      </c>
    </row>
    <row r="84" spans="1:8" ht="15" customHeight="1" x14ac:dyDescent="0.35">
      <c r="A84" s="24" t="s">
        <v>56</v>
      </c>
      <c r="B84" s="24" t="s">
        <v>1318</v>
      </c>
      <c r="C84" s="24" t="s">
        <v>355</v>
      </c>
      <c r="D84" s="24" t="s">
        <v>319</v>
      </c>
      <c r="E84" s="25">
        <v>37</v>
      </c>
      <c r="F84" s="25">
        <v>9.25</v>
      </c>
      <c r="G84">
        <f>ROUNDDOWN(F84,0)</f>
        <v>9</v>
      </c>
      <c r="H84">
        <f>IF(G84&lt;1,1,G84)</f>
        <v>9</v>
      </c>
    </row>
    <row r="85" spans="1:8" ht="15" customHeight="1" x14ac:dyDescent="0.35">
      <c r="A85" s="24" t="s">
        <v>1110</v>
      </c>
      <c r="B85" s="24" t="s">
        <v>88</v>
      </c>
      <c r="C85" s="24" t="s">
        <v>356</v>
      </c>
      <c r="D85" s="24" t="s">
        <v>298</v>
      </c>
      <c r="E85" s="25">
        <v>28</v>
      </c>
      <c r="F85" s="25">
        <v>7</v>
      </c>
      <c r="G85">
        <f>ROUNDDOWN(F85,0)</f>
        <v>7</v>
      </c>
      <c r="H85">
        <f>IF(G85&lt;1,1,G85)</f>
        <v>7</v>
      </c>
    </row>
    <row r="86" spans="1:8" ht="15" customHeight="1" x14ac:dyDescent="0.35">
      <c r="A86" s="24" t="s">
        <v>809</v>
      </c>
      <c r="B86" s="24" t="s">
        <v>57</v>
      </c>
      <c r="C86" s="24" t="s">
        <v>356</v>
      </c>
      <c r="D86" s="24" t="s">
        <v>306</v>
      </c>
      <c r="E86" s="25">
        <v>5</v>
      </c>
      <c r="F86" s="25">
        <v>1.25</v>
      </c>
      <c r="G86">
        <f>ROUNDDOWN(F86,0)</f>
        <v>1</v>
      </c>
      <c r="H86">
        <f>IF(G86&lt;1,1,G86)</f>
        <v>1</v>
      </c>
    </row>
    <row r="87" spans="1:8" ht="15" customHeight="1" x14ac:dyDescent="0.35">
      <c r="A87" s="24" t="s">
        <v>1256</v>
      </c>
      <c r="B87" s="24" t="s">
        <v>887</v>
      </c>
      <c r="C87" s="24" t="s">
        <v>356</v>
      </c>
      <c r="D87" s="24" t="s">
        <v>314</v>
      </c>
      <c r="E87" s="25">
        <v>17</v>
      </c>
      <c r="F87" s="25">
        <v>4.25</v>
      </c>
      <c r="G87">
        <f>ROUNDDOWN(F87,0)</f>
        <v>4</v>
      </c>
      <c r="H87">
        <f>IF(G87&lt;1,1,G87)</f>
        <v>4</v>
      </c>
    </row>
    <row r="88" spans="1:8" ht="15" customHeight="1" x14ac:dyDescent="0.35">
      <c r="A88" s="24" t="s">
        <v>825</v>
      </c>
      <c r="B88" s="24" t="s">
        <v>55</v>
      </c>
      <c r="C88" s="24" t="s">
        <v>356</v>
      </c>
      <c r="D88" s="24" t="s">
        <v>300</v>
      </c>
      <c r="E88" s="25">
        <v>4</v>
      </c>
      <c r="F88" s="25">
        <v>1</v>
      </c>
      <c r="G88">
        <f>ROUNDDOWN(F88,0)</f>
        <v>1</v>
      </c>
      <c r="H88">
        <f>IF(G88&lt;1,1,G88)</f>
        <v>1</v>
      </c>
    </row>
    <row r="89" spans="1:8" ht="15" customHeight="1" x14ac:dyDescent="0.35">
      <c r="A89" s="24" t="s">
        <v>1255</v>
      </c>
      <c r="B89" s="24" t="s">
        <v>682</v>
      </c>
      <c r="C89" s="24" t="s">
        <v>356</v>
      </c>
      <c r="D89" s="24" t="s">
        <v>309</v>
      </c>
      <c r="E89" s="25">
        <v>5</v>
      </c>
      <c r="F89" s="25">
        <v>1.25</v>
      </c>
      <c r="G89">
        <f>ROUNDDOWN(F89,0)</f>
        <v>1</v>
      </c>
      <c r="H89">
        <f>IF(G89&lt;1,1,G89)</f>
        <v>1</v>
      </c>
    </row>
    <row r="90" spans="1:8" ht="15" customHeight="1" x14ac:dyDescent="0.35">
      <c r="A90" s="24" t="s">
        <v>1264</v>
      </c>
      <c r="B90" s="24" t="s">
        <v>36</v>
      </c>
      <c r="C90" s="24" t="s">
        <v>356</v>
      </c>
      <c r="D90" s="24" t="s">
        <v>310</v>
      </c>
      <c r="E90" s="25">
        <v>4</v>
      </c>
      <c r="F90" s="25">
        <v>1</v>
      </c>
      <c r="G90">
        <f>ROUNDDOWN(F90,0)</f>
        <v>1</v>
      </c>
      <c r="H90">
        <f>IF(G90&lt;1,1,G90)</f>
        <v>1</v>
      </c>
    </row>
    <row r="91" spans="1:8" ht="15" customHeight="1" x14ac:dyDescent="0.35">
      <c r="A91" s="24" t="s">
        <v>1267</v>
      </c>
      <c r="B91" s="24" t="s">
        <v>1266</v>
      </c>
      <c r="C91" s="24" t="s">
        <v>356</v>
      </c>
      <c r="D91" s="24" t="s">
        <v>313</v>
      </c>
      <c r="E91" s="25">
        <v>4</v>
      </c>
      <c r="F91" s="25">
        <v>1</v>
      </c>
      <c r="G91">
        <f>ROUNDDOWN(F91,0)</f>
        <v>1</v>
      </c>
      <c r="H91">
        <f>IF(G91&lt;1,1,G91)</f>
        <v>1</v>
      </c>
    </row>
    <row r="92" spans="1:8" ht="15" customHeight="1" x14ac:dyDescent="0.35">
      <c r="A92" s="24" t="s">
        <v>1000</v>
      </c>
      <c r="B92" s="24" t="s">
        <v>656</v>
      </c>
      <c r="C92" s="24" t="s">
        <v>356</v>
      </c>
      <c r="D92" s="24" t="s">
        <v>318</v>
      </c>
      <c r="E92" s="25">
        <v>6</v>
      </c>
      <c r="F92" s="25">
        <v>1.5</v>
      </c>
      <c r="G92">
        <f>ROUNDDOWN(F92,0)</f>
        <v>1</v>
      </c>
      <c r="H92">
        <f>IF(G92&lt;1,1,G92)</f>
        <v>1</v>
      </c>
    </row>
    <row r="93" spans="1:8" ht="15" customHeight="1" x14ac:dyDescent="0.35">
      <c r="A93" s="24" t="s">
        <v>58</v>
      </c>
      <c r="B93" s="24" t="s">
        <v>127</v>
      </c>
      <c r="C93" s="24" t="s">
        <v>355</v>
      </c>
      <c r="D93" s="24" t="s">
        <v>312</v>
      </c>
      <c r="E93" s="25">
        <v>96</v>
      </c>
      <c r="F93" s="25">
        <v>24</v>
      </c>
      <c r="G93">
        <f>ROUNDDOWN(F93,0)</f>
        <v>24</v>
      </c>
      <c r="H93">
        <f>IF(G93&lt;1,1,G93)</f>
        <v>24</v>
      </c>
    </row>
    <row r="94" spans="1:8" ht="15" customHeight="1" x14ac:dyDescent="0.35">
      <c r="A94" s="24" t="s">
        <v>58</v>
      </c>
      <c r="B94" s="24" t="s">
        <v>104</v>
      </c>
      <c r="C94" s="24" t="s">
        <v>355</v>
      </c>
      <c r="D94" s="24" t="s">
        <v>310</v>
      </c>
      <c r="E94" s="25">
        <v>11</v>
      </c>
      <c r="F94" s="25">
        <v>2.75</v>
      </c>
      <c r="G94">
        <f>ROUNDDOWN(F94,0)</f>
        <v>2</v>
      </c>
      <c r="H94">
        <f>IF(G94&lt;1,1,G94)</f>
        <v>2</v>
      </c>
    </row>
    <row r="95" spans="1:8" ht="15" customHeight="1" x14ac:dyDescent="0.35">
      <c r="A95" s="24" t="s">
        <v>58</v>
      </c>
      <c r="B95" s="24" t="s">
        <v>1949</v>
      </c>
      <c r="C95" s="24" t="s">
        <v>356</v>
      </c>
      <c r="D95" s="24" t="s">
        <v>300</v>
      </c>
      <c r="E95" s="25">
        <v>4</v>
      </c>
      <c r="F95" s="25">
        <v>1</v>
      </c>
      <c r="G95">
        <f>ROUNDDOWN(F95,0)</f>
        <v>1</v>
      </c>
      <c r="H95">
        <f>IF(G95&lt;1,1,G95)</f>
        <v>1</v>
      </c>
    </row>
    <row r="96" spans="1:8" ht="15" customHeight="1" x14ac:dyDescent="0.35">
      <c r="A96" s="24" t="s">
        <v>847</v>
      </c>
      <c r="B96" s="24" t="s">
        <v>527</v>
      </c>
      <c r="C96" s="24" t="s">
        <v>356</v>
      </c>
      <c r="D96" s="24" t="s">
        <v>295</v>
      </c>
      <c r="E96" s="25">
        <v>7</v>
      </c>
      <c r="F96" s="25">
        <v>1.75</v>
      </c>
      <c r="G96">
        <f>ROUNDDOWN(F96,0)</f>
        <v>1</v>
      </c>
      <c r="H96">
        <f>IF(G96&lt;1,1,G96)</f>
        <v>1</v>
      </c>
    </row>
    <row r="97" spans="1:8" ht="15" customHeight="1" x14ac:dyDescent="0.35">
      <c r="A97" s="24" t="s">
        <v>1080</v>
      </c>
      <c r="B97" s="24" t="s">
        <v>158</v>
      </c>
      <c r="C97" s="24" t="s">
        <v>356</v>
      </c>
      <c r="D97" s="24" t="s">
        <v>303</v>
      </c>
      <c r="E97" s="25">
        <v>8</v>
      </c>
      <c r="F97" s="25">
        <v>2</v>
      </c>
      <c r="G97">
        <f>ROUNDDOWN(F97,0)</f>
        <v>2</v>
      </c>
      <c r="H97">
        <f>IF(G97&lt;1,1,G97)</f>
        <v>2</v>
      </c>
    </row>
    <row r="98" spans="1:8" ht="15" customHeight="1" x14ac:dyDescent="0.35">
      <c r="A98" s="24" t="s">
        <v>1319</v>
      </c>
      <c r="B98" s="24" t="s">
        <v>74</v>
      </c>
      <c r="C98" s="24" t="s">
        <v>356</v>
      </c>
      <c r="D98" s="24" t="s">
        <v>363</v>
      </c>
      <c r="E98" s="25">
        <v>4</v>
      </c>
      <c r="F98" s="25">
        <v>1</v>
      </c>
      <c r="G98">
        <f>ROUNDDOWN(F98,0)</f>
        <v>1</v>
      </c>
      <c r="H98">
        <f>IF(G98&lt;1,1,G98)</f>
        <v>1</v>
      </c>
    </row>
    <row r="99" spans="1:8" ht="15" customHeight="1" x14ac:dyDescent="0.35">
      <c r="A99" s="24" t="s">
        <v>995</v>
      </c>
      <c r="B99" s="24" t="s">
        <v>337</v>
      </c>
      <c r="C99" s="24" t="s">
        <v>355</v>
      </c>
      <c r="D99" s="24" t="s">
        <v>308</v>
      </c>
      <c r="E99" s="25">
        <v>50</v>
      </c>
      <c r="F99" s="25">
        <v>12.5</v>
      </c>
      <c r="G99">
        <f>ROUNDDOWN(F99,0)</f>
        <v>12</v>
      </c>
      <c r="H99">
        <f>IF(G99&lt;1,1,G99)</f>
        <v>12</v>
      </c>
    </row>
    <row r="100" spans="1:8" ht="15" customHeight="1" x14ac:dyDescent="0.35">
      <c r="A100" s="24" t="s">
        <v>773</v>
      </c>
      <c r="B100" s="24" t="s">
        <v>213</v>
      </c>
      <c r="C100" s="24" t="s">
        <v>355</v>
      </c>
      <c r="D100" s="24" t="s">
        <v>313</v>
      </c>
      <c r="E100" s="25">
        <v>11</v>
      </c>
      <c r="F100" s="25">
        <v>2.75</v>
      </c>
      <c r="G100">
        <f>ROUNDDOWN(F100,0)</f>
        <v>2</v>
      </c>
      <c r="H100">
        <f>IF(G100&lt;1,1,G100)</f>
        <v>2</v>
      </c>
    </row>
    <row r="101" spans="1:8" ht="15" customHeight="1" x14ac:dyDescent="0.35">
      <c r="A101" s="24" t="s">
        <v>785</v>
      </c>
      <c r="B101" s="24" t="s">
        <v>80</v>
      </c>
      <c r="C101" s="24" t="s">
        <v>356</v>
      </c>
      <c r="D101" s="24" t="s">
        <v>320</v>
      </c>
      <c r="E101" s="25">
        <v>14</v>
      </c>
      <c r="F101" s="25">
        <v>3.5</v>
      </c>
      <c r="G101">
        <f>ROUNDDOWN(F101,0)</f>
        <v>3</v>
      </c>
      <c r="H101">
        <f>IF(G101&lt;1,1,G101)</f>
        <v>3</v>
      </c>
    </row>
    <row r="102" spans="1:8" ht="15" customHeight="1" x14ac:dyDescent="0.35">
      <c r="A102" s="24" t="s">
        <v>610</v>
      </c>
      <c r="B102" s="24" t="s">
        <v>99</v>
      </c>
      <c r="C102" s="24" t="s">
        <v>356</v>
      </c>
      <c r="D102" s="24" t="s">
        <v>314</v>
      </c>
      <c r="E102" s="25">
        <v>4</v>
      </c>
      <c r="F102" s="25">
        <v>1</v>
      </c>
      <c r="G102">
        <f>ROUNDDOWN(F102,0)</f>
        <v>1</v>
      </c>
      <c r="H102">
        <f>IF(G102&lt;1,1,G102)</f>
        <v>1</v>
      </c>
    </row>
    <row r="103" spans="1:8" ht="15" customHeight="1" x14ac:dyDescent="0.35">
      <c r="A103" s="24" t="s">
        <v>1681</v>
      </c>
      <c r="B103" s="24" t="s">
        <v>103</v>
      </c>
      <c r="C103" s="24" t="s">
        <v>356</v>
      </c>
      <c r="D103" s="24" t="s">
        <v>297</v>
      </c>
      <c r="E103" s="25">
        <v>4</v>
      </c>
      <c r="F103" s="25">
        <v>1</v>
      </c>
      <c r="G103">
        <f>ROUNDDOWN(F103,0)</f>
        <v>1</v>
      </c>
      <c r="H103">
        <f>IF(G103&lt;1,1,G103)</f>
        <v>1</v>
      </c>
    </row>
    <row r="104" spans="1:8" ht="15" customHeight="1" x14ac:dyDescent="0.35">
      <c r="A104" s="24" t="s">
        <v>889</v>
      </c>
      <c r="B104" s="24" t="s">
        <v>188</v>
      </c>
      <c r="C104" s="24" t="s">
        <v>355</v>
      </c>
      <c r="D104" s="24" t="s">
        <v>323</v>
      </c>
      <c r="E104" s="25">
        <v>24</v>
      </c>
      <c r="F104" s="25">
        <v>6</v>
      </c>
      <c r="G104">
        <f>ROUNDDOWN(F104,0)</f>
        <v>6</v>
      </c>
      <c r="H104">
        <f>IF(G104&lt;1,1,G104)</f>
        <v>6</v>
      </c>
    </row>
    <row r="105" spans="1:8" ht="15" customHeight="1" x14ac:dyDescent="0.35">
      <c r="A105" s="24" t="s">
        <v>889</v>
      </c>
      <c r="B105" s="24" t="s">
        <v>412</v>
      </c>
      <c r="C105" s="24" t="s">
        <v>356</v>
      </c>
      <c r="D105" s="24" t="s">
        <v>301</v>
      </c>
      <c r="E105" s="25">
        <v>20</v>
      </c>
      <c r="F105" s="25">
        <v>5</v>
      </c>
      <c r="G105">
        <f>ROUNDDOWN(F105,0)</f>
        <v>5</v>
      </c>
      <c r="H105">
        <f>IF(G105&lt;1,1,G105)</f>
        <v>5</v>
      </c>
    </row>
    <row r="106" spans="1:8" ht="15" customHeight="1" x14ac:dyDescent="0.35">
      <c r="A106" s="24" t="s">
        <v>837</v>
      </c>
      <c r="B106" s="24" t="s">
        <v>472</v>
      </c>
      <c r="C106" s="24" t="s">
        <v>355</v>
      </c>
      <c r="D106" s="24" t="s">
        <v>297</v>
      </c>
      <c r="E106" s="25">
        <v>9</v>
      </c>
      <c r="F106" s="25">
        <v>2.25</v>
      </c>
      <c r="G106">
        <f>ROUNDDOWN(F106,0)</f>
        <v>2</v>
      </c>
      <c r="H106">
        <f>IF(G106&lt;1,1,G106)</f>
        <v>2</v>
      </c>
    </row>
    <row r="107" spans="1:8" ht="15" customHeight="1" x14ac:dyDescent="0.35">
      <c r="A107" s="24" t="s">
        <v>1886</v>
      </c>
      <c r="B107" s="24" t="s">
        <v>119</v>
      </c>
      <c r="C107" s="24" t="s">
        <v>355</v>
      </c>
      <c r="D107" s="24" t="s">
        <v>301</v>
      </c>
      <c r="E107" s="25">
        <v>37</v>
      </c>
      <c r="F107" s="25">
        <v>9.25</v>
      </c>
      <c r="G107">
        <f>ROUNDDOWN(F107,0)</f>
        <v>9</v>
      </c>
      <c r="H107">
        <f>IF(G107&lt;1,1,G107)</f>
        <v>9</v>
      </c>
    </row>
    <row r="108" spans="1:8" ht="15" customHeight="1" x14ac:dyDescent="0.35">
      <c r="A108" s="24" t="s">
        <v>1622</v>
      </c>
      <c r="B108" s="24" t="s">
        <v>57</v>
      </c>
      <c r="C108" s="24" t="s">
        <v>356</v>
      </c>
      <c r="D108" s="24" t="s">
        <v>307</v>
      </c>
      <c r="E108" s="25">
        <v>4</v>
      </c>
      <c r="F108" s="25">
        <v>1</v>
      </c>
      <c r="G108">
        <f>ROUNDDOWN(F108,0)</f>
        <v>1</v>
      </c>
      <c r="H108">
        <f>IF(G108&lt;1,1,G108)</f>
        <v>1</v>
      </c>
    </row>
    <row r="109" spans="1:8" ht="15" customHeight="1" x14ac:dyDescent="0.35">
      <c r="A109" s="24" t="s">
        <v>1654</v>
      </c>
      <c r="B109" s="24" t="s">
        <v>54</v>
      </c>
      <c r="C109" s="24" t="s">
        <v>355</v>
      </c>
      <c r="D109" s="24" t="s">
        <v>312</v>
      </c>
      <c r="E109" s="25">
        <v>28</v>
      </c>
      <c r="F109" s="25">
        <v>7</v>
      </c>
      <c r="G109">
        <f>ROUNDDOWN(F109,0)</f>
        <v>7</v>
      </c>
      <c r="H109">
        <f>IF(G109&lt;1,1,G109)</f>
        <v>7</v>
      </c>
    </row>
    <row r="110" spans="1:8" ht="15" customHeight="1" x14ac:dyDescent="0.35">
      <c r="A110" s="24" t="s">
        <v>1325</v>
      </c>
      <c r="B110" s="24" t="s">
        <v>39</v>
      </c>
      <c r="C110" s="24" t="s">
        <v>356</v>
      </c>
      <c r="D110" s="24" t="s">
        <v>295</v>
      </c>
      <c r="E110" s="25">
        <v>12</v>
      </c>
      <c r="F110" s="25">
        <v>3</v>
      </c>
      <c r="G110">
        <f>ROUNDDOWN(F110,0)</f>
        <v>3</v>
      </c>
      <c r="H110">
        <f>IF(G110&lt;1,1,G110)</f>
        <v>3</v>
      </c>
    </row>
    <row r="111" spans="1:8" ht="15" customHeight="1" x14ac:dyDescent="0.35">
      <c r="A111" s="24" t="s">
        <v>60</v>
      </c>
      <c r="B111" s="24" t="s">
        <v>268</v>
      </c>
      <c r="C111" s="24" t="s">
        <v>355</v>
      </c>
      <c r="D111" s="24" t="s">
        <v>310</v>
      </c>
      <c r="E111" s="25">
        <v>47</v>
      </c>
      <c r="F111" s="25">
        <v>11.75</v>
      </c>
      <c r="G111">
        <f>ROUNDDOWN(F111,0)</f>
        <v>11</v>
      </c>
      <c r="H111">
        <f>IF(G111&lt;1,1,G111)</f>
        <v>11</v>
      </c>
    </row>
    <row r="112" spans="1:8" ht="15" customHeight="1" x14ac:dyDescent="0.35">
      <c r="A112" s="24" t="s">
        <v>60</v>
      </c>
      <c r="B112" s="24" t="s">
        <v>804</v>
      </c>
      <c r="C112" s="24" t="s">
        <v>356</v>
      </c>
      <c r="D112" s="24" t="s">
        <v>317</v>
      </c>
      <c r="E112" s="25">
        <v>4</v>
      </c>
      <c r="F112" s="25">
        <v>1</v>
      </c>
      <c r="G112">
        <f>ROUNDDOWN(F112,0)</f>
        <v>1</v>
      </c>
      <c r="H112">
        <f>IF(G112&lt;1,1,G112)</f>
        <v>1</v>
      </c>
    </row>
    <row r="113" spans="1:8" ht="15" customHeight="1" x14ac:dyDescent="0.35">
      <c r="A113" s="24" t="s">
        <v>1537</v>
      </c>
      <c r="B113" s="24" t="s">
        <v>456</v>
      </c>
      <c r="C113" s="24" t="s">
        <v>355</v>
      </c>
      <c r="D113" s="24" t="s">
        <v>308</v>
      </c>
      <c r="E113" s="25">
        <v>51</v>
      </c>
      <c r="F113" s="25">
        <v>12.75</v>
      </c>
      <c r="G113">
        <f>ROUNDDOWN(F113,0)</f>
        <v>12</v>
      </c>
      <c r="H113">
        <f>IF(G113&lt;1,1,G113)</f>
        <v>12</v>
      </c>
    </row>
    <row r="114" spans="1:8" ht="15" customHeight="1" x14ac:dyDescent="0.35">
      <c r="A114" s="24" t="s">
        <v>1005</v>
      </c>
      <c r="B114" s="24" t="s">
        <v>1346</v>
      </c>
      <c r="C114" s="24" t="s">
        <v>356</v>
      </c>
      <c r="D114" s="24" t="s">
        <v>297</v>
      </c>
      <c r="E114" s="25">
        <v>4</v>
      </c>
      <c r="F114" s="25">
        <v>1</v>
      </c>
      <c r="G114">
        <f>ROUNDDOWN(F114,0)</f>
        <v>1</v>
      </c>
      <c r="H114">
        <f>IF(G114&lt;1,1,G114)</f>
        <v>1</v>
      </c>
    </row>
    <row r="115" spans="1:8" ht="15" customHeight="1" x14ac:dyDescent="0.35">
      <c r="A115" s="24" t="s">
        <v>868</v>
      </c>
      <c r="B115" s="24" t="s">
        <v>620</v>
      </c>
      <c r="C115" s="24" t="s">
        <v>355</v>
      </c>
      <c r="D115" s="24" t="s">
        <v>313</v>
      </c>
      <c r="E115" s="25">
        <v>15</v>
      </c>
      <c r="F115" s="25">
        <v>3.75</v>
      </c>
      <c r="G115">
        <f>ROUNDDOWN(F115,0)</f>
        <v>3</v>
      </c>
      <c r="H115">
        <f>IF(G115&lt;1,1,G115)</f>
        <v>3</v>
      </c>
    </row>
    <row r="116" spans="1:8" ht="15" customHeight="1" x14ac:dyDescent="0.35">
      <c r="A116" s="24" t="s">
        <v>1610</v>
      </c>
      <c r="B116" s="24" t="s">
        <v>152</v>
      </c>
      <c r="C116" s="24" t="s">
        <v>355</v>
      </c>
      <c r="D116" s="24" t="s">
        <v>323</v>
      </c>
      <c r="E116" s="25">
        <v>9</v>
      </c>
      <c r="F116" s="25">
        <v>2.25</v>
      </c>
      <c r="G116">
        <f>ROUNDDOWN(F116,0)</f>
        <v>2</v>
      </c>
      <c r="H116">
        <f>IF(G116&lt;1,1,G116)</f>
        <v>2</v>
      </c>
    </row>
    <row r="117" spans="1:8" ht="15" customHeight="1" x14ac:dyDescent="0.35">
      <c r="A117" s="24" t="s">
        <v>1100</v>
      </c>
      <c r="B117" s="24" t="s">
        <v>1194</v>
      </c>
      <c r="C117" s="24" t="s">
        <v>356</v>
      </c>
      <c r="D117" s="24" t="s">
        <v>305</v>
      </c>
      <c r="E117" s="25">
        <v>18</v>
      </c>
      <c r="F117" s="25">
        <v>4.5</v>
      </c>
      <c r="G117">
        <f>ROUNDDOWN(F117,0)</f>
        <v>4</v>
      </c>
      <c r="H117">
        <f>IF(G117&lt;1,1,G117)</f>
        <v>4</v>
      </c>
    </row>
    <row r="118" spans="1:8" ht="15" customHeight="1" x14ac:dyDescent="0.35">
      <c r="A118" s="24" t="s">
        <v>1355</v>
      </c>
      <c r="B118" s="24" t="s">
        <v>212</v>
      </c>
      <c r="C118" s="24" t="s">
        <v>1877</v>
      </c>
      <c r="D118" s="24" t="s">
        <v>318</v>
      </c>
      <c r="E118" s="25">
        <v>36</v>
      </c>
      <c r="F118" s="25">
        <v>9</v>
      </c>
      <c r="G118">
        <f>ROUNDDOWN(F118,0)</f>
        <v>9</v>
      </c>
      <c r="H118">
        <f>IF(G118&lt;1,1,G118)</f>
        <v>9</v>
      </c>
    </row>
    <row r="119" spans="1:8" ht="15" customHeight="1" x14ac:dyDescent="0.35">
      <c r="A119" s="24" t="s">
        <v>235</v>
      </c>
      <c r="B119" s="24" t="s">
        <v>43</v>
      </c>
      <c r="C119" s="24" t="s">
        <v>355</v>
      </c>
      <c r="D119" s="24" t="s">
        <v>320</v>
      </c>
      <c r="E119" s="25">
        <v>4</v>
      </c>
      <c r="F119" s="25">
        <v>1</v>
      </c>
      <c r="G119">
        <f>ROUNDDOWN(F119,0)</f>
        <v>1</v>
      </c>
      <c r="H119">
        <f>IF(G119&lt;1,1,G119)</f>
        <v>1</v>
      </c>
    </row>
    <row r="120" spans="1:8" ht="15" customHeight="1" x14ac:dyDescent="0.35">
      <c r="A120" s="24" t="s">
        <v>1979</v>
      </c>
      <c r="B120" s="24" t="s">
        <v>33</v>
      </c>
      <c r="C120" s="24" t="s">
        <v>356</v>
      </c>
      <c r="D120" s="24" t="s">
        <v>314</v>
      </c>
      <c r="E120" s="25">
        <v>4</v>
      </c>
      <c r="F120" s="25">
        <v>1</v>
      </c>
      <c r="G120">
        <f>ROUNDDOWN(F120,0)</f>
        <v>1</v>
      </c>
      <c r="H120">
        <f>IF(G120&lt;1,1,G120)</f>
        <v>1</v>
      </c>
    </row>
    <row r="121" spans="1:8" ht="15" customHeight="1" x14ac:dyDescent="0.35">
      <c r="A121" s="24" t="s">
        <v>1636</v>
      </c>
      <c r="B121" s="24" t="s">
        <v>104</v>
      </c>
      <c r="C121" s="24" t="s">
        <v>356</v>
      </c>
      <c r="D121" s="24" t="s">
        <v>311</v>
      </c>
      <c r="E121" s="25">
        <v>15</v>
      </c>
      <c r="F121" s="25">
        <v>3.75</v>
      </c>
      <c r="G121">
        <f>ROUNDDOWN(F121,0)</f>
        <v>3</v>
      </c>
      <c r="H121">
        <f>IF(G121&lt;1,1,G121)</f>
        <v>3</v>
      </c>
    </row>
    <row r="122" spans="1:8" ht="15" customHeight="1" x14ac:dyDescent="0.35">
      <c r="A122" s="24" t="s">
        <v>1004</v>
      </c>
      <c r="B122" s="24" t="s">
        <v>1818</v>
      </c>
      <c r="C122" s="24" t="s">
        <v>356</v>
      </c>
      <c r="D122" s="24" t="s">
        <v>298</v>
      </c>
      <c r="E122" s="25">
        <v>5</v>
      </c>
      <c r="F122" s="25">
        <v>1.25</v>
      </c>
      <c r="G122">
        <f>ROUNDDOWN(F122,0)</f>
        <v>1</v>
      </c>
      <c r="H122">
        <f>IF(G122&lt;1,1,G122)</f>
        <v>1</v>
      </c>
    </row>
    <row r="123" spans="1:8" ht="15" customHeight="1" x14ac:dyDescent="0.35">
      <c r="A123" s="24" t="s">
        <v>65</v>
      </c>
      <c r="B123" s="24" t="s">
        <v>66</v>
      </c>
      <c r="C123" s="24" t="s">
        <v>355</v>
      </c>
      <c r="D123" s="24" t="s">
        <v>298</v>
      </c>
      <c r="E123" s="25">
        <v>76</v>
      </c>
      <c r="F123" s="25">
        <v>19</v>
      </c>
      <c r="G123">
        <f>ROUNDDOWN(F123,0)</f>
        <v>19</v>
      </c>
      <c r="H123">
        <f>IF(G123&lt;1,1,G123)</f>
        <v>19</v>
      </c>
    </row>
    <row r="124" spans="1:8" ht="15" customHeight="1" x14ac:dyDescent="0.35">
      <c r="A124" s="24" t="s">
        <v>65</v>
      </c>
      <c r="B124" s="24" t="s">
        <v>39</v>
      </c>
      <c r="C124" s="24" t="s">
        <v>356</v>
      </c>
      <c r="D124" s="24" t="s">
        <v>314</v>
      </c>
      <c r="E124" s="25">
        <v>4</v>
      </c>
      <c r="F124" s="25">
        <v>1</v>
      </c>
      <c r="G124">
        <f>ROUNDDOWN(F124,0)</f>
        <v>1</v>
      </c>
      <c r="H124">
        <f>IF(G124&lt;1,1,G124)</f>
        <v>1</v>
      </c>
    </row>
    <row r="125" spans="1:8" ht="15" customHeight="1" x14ac:dyDescent="0.35">
      <c r="A125" s="24" t="s">
        <v>67</v>
      </c>
      <c r="B125" s="24" t="s">
        <v>61</v>
      </c>
      <c r="C125" s="24" t="s">
        <v>356</v>
      </c>
      <c r="D125" s="24" t="s">
        <v>323</v>
      </c>
      <c r="E125" s="25">
        <v>4</v>
      </c>
      <c r="F125" s="25">
        <v>1</v>
      </c>
      <c r="G125">
        <f>ROUNDDOWN(F125,0)</f>
        <v>1</v>
      </c>
      <c r="H125">
        <f>IF(G125&lt;1,1,G125)</f>
        <v>1</v>
      </c>
    </row>
    <row r="126" spans="1:8" ht="15" customHeight="1" x14ac:dyDescent="0.35">
      <c r="A126" s="24" t="s">
        <v>1145</v>
      </c>
      <c r="B126" s="24" t="s">
        <v>1144</v>
      </c>
      <c r="C126" s="24" t="s">
        <v>355</v>
      </c>
      <c r="D126" s="24" t="s">
        <v>325</v>
      </c>
      <c r="E126" s="25">
        <v>26</v>
      </c>
      <c r="F126" s="25">
        <v>6.5</v>
      </c>
      <c r="G126">
        <f>ROUNDDOWN(F126,0)</f>
        <v>6</v>
      </c>
      <c r="H126">
        <f>IF(G126&lt;1,1,G126)</f>
        <v>6</v>
      </c>
    </row>
    <row r="127" spans="1:8" ht="15" customHeight="1" x14ac:dyDescent="0.35">
      <c r="A127" s="24" t="s">
        <v>802</v>
      </c>
      <c r="B127" s="24" t="s">
        <v>388</v>
      </c>
      <c r="C127" s="24" t="s">
        <v>355</v>
      </c>
      <c r="D127" s="24" t="s">
        <v>307</v>
      </c>
      <c r="E127" s="25">
        <v>71</v>
      </c>
      <c r="F127" s="25">
        <v>17.75</v>
      </c>
      <c r="G127">
        <f>ROUNDDOWN(F127,0)</f>
        <v>17</v>
      </c>
      <c r="H127">
        <f>IF(G127&lt;1,1,G127)</f>
        <v>17</v>
      </c>
    </row>
    <row r="128" spans="1:8" ht="15" customHeight="1" x14ac:dyDescent="0.35">
      <c r="A128" s="24" t="s">
        <v>1340</v>
      </c>
      <c r="B128" s="24" t="s">
        <v>1339</v>
      </c>
      <c r="C128" s="24" t="s">
        <v>355</v>
      </c>
      <c r="D128" s="24" t="s">
        <v>318</v>
      </c>
      <c r="E128" s="25">
        <v>39</v>
      </c>
      <c r="F128" s="25">
        <v>9.75</v>
      </c>
      <c r="G128">
        <f>ROUNDDOWN(F128,0)</f>
        <v>9</v>
      </c>
      <c r="H128">
        <f>IF(G128&lt;1,1,G128)</f>
        <v>9</v>
      </c>
    </row>
    <row r="129" spans="1:8" ht="15" customHeight="1" x14ac:dyDescent="0.35">
      <c r="A129" s="24" t="s">
        <v>485</v>
      </c>
      <c r="B129" s="24" t="s">
        <v>162</v>
      </c>
      <c r="C129" s="24" t="s">
        <v>356</v>
      </c>
      <c r="D129" s="24" t="s">
        <v>319</v>
      </c>
      <c r="E129" s="25">
        <v>10</v>
      </c>
      <c r="F129" s="25">
        <v>2.5</v>
      </c>
      <c r="G129">
        <f>ROUNDDOWN(F129,0)</f>
        <v>2</v>
      </c>
      <c r="H129">
        <f>IF(G129&lt;1,1,G129)</f>
        <v>2</v>
      </c>
    </row>
    <row r="130" spans="1:8" ht="15" customHeight="1" x14ac:dyDescent="0.35">
      <c r="A130" s="24" t="s">
        <v>1708</v>
      </c>
      <c r="B130" s="24" t="s">
        <v>454</v>
      </c>
      <c r="C130" s="24" t="s">
        <v>355</v>
      </c>
      <c r="D130" s="24" t="s">
        <v>302</v>
      </c>
      <c r="E130" s="25">
        <v>33</v>
      </c>
      <c r="F130" s="25">
        <v>8.25</v>
      </c>
      <c r="G130">
        <f>ROUNDDOWN(F130,0)</f>
        <v>8</v>
      </c>
      <c r="H130">
        <f>IF(G130&lt;1,1,G130)</f>
        <v>8</v>
      </c>
    </row>
    <row r="131" spans="1:8" ht="15" customHeight="1" x14ac:dyDescent="0.35">
      <c r="A131" s="24" t="s">
        <v>236</v>
      </c>
      <c r="B131" s="24" t="s">
        <v>237</v>
      </c>
      <c r="C131" s="24" t="s">
        <v>356</v>
      </c>
      <c r="D131" s="24" t="s">
        <v>304</v>
      </c>
      <c r="E131" s="25">
        <v>98</v>
      </c>
      <c r="F131" s="25">
        <v>24.5</v>
      </c>
      <c r="G131">
        <f>ROUNDDOWN(F131,0)</f>
        <v>24</v>
      </c>
      <c r="H131">
        <f>IF(G131&lt;1,1,G131)</f>
        <v>24</v>
      </c>
    </row>
    <row r="132" spans="1:8" ht="15" customHeight="1" x14ac:dyDescent="0.35">
      <c r="A132" s="24" t="s">
        <v>1617</v>
      </c>
      <c r="B132" s="24" t="s">
        <v>951</v>
      </c>
      <c r="C132" s="24" t="s">
        <v>356</v>
      </c>
      <c r="D132" s="24" t="s">
        <v>315</v>
      </c>
      <c r="E132" s="25">
        <v>4</v>
      </c>
      <c r="F132" s="25">
        <v>1</v>
      </c>
      <c r="G132">
        <f>ROUNDDOWN(F132,0)</f>
        <v>1</v>
      </c>
      <c r="H132">
        <f>IF(G132&lt;1,1,G132)</f>
        <v>1</v>
      </c>
    </row>
    <row r="133" spans="1:8" ht="15" customHeight="1" x14ac:dyDescent="0.35">
      <c r="A133" s="24" t="s">
        <v>1365</v>
      </c>
      <c r="B133" s="24" t="s">
        <v>1364</v>
      </c>
      <c r="C133" s="24" t="s">
        <v>356</v>
      </c>
      <c r="D133" s="24" t="s">
        <v>306</v>
      </c>
      <c r="E133" s="25">
        <v>6</v>
      </c>
      <c r="F133" s="25">
        <v>1.5</v>
      </c>
      <c r="G133">
        <f>ROUNDDOWN(F133,0)</f>
        <v>1</v>
      </c>
      <c r="H133">
        <f>IF(G133&lt;1,1,G133)</f>
        <v>1</v>
      </c>
    </row>
    <row r="134" spans="1:8" ht="15" customHeight="1" x14ac:dyDescent="0.35">
      <c r="A134" s="24" t="s">
        <v>873</v>
      </c>
      <c r="B134" s="24" t="s">
        <v>80</v>
      </c>
      <c r="C134" s="24" t="s">
        <v>355</v>
      </c>
      <c r="D134" s="24" t="s">
        <v>1523</v>
      </c>
      <c r="E134" s="25">
        <v>25</v>
      </c>
      <c r="F134" s="25">
        <v>6.25</v>
      </c>
      <c r="G134">
        <f>ROUNDDOWN(F134,0)</f>
        <v>6</v>
      </c>
      <c r="H134">
        <f>IF(G134&lt;1,1,G134)</f>
        <v>6</v>
      </c>
    </row>
    <row r="135" spans="1:8" ht="15" customHeight="1" x14ac:dyDescent="0.35">
      <c r="A135" s="24" t="s">
        <v>678</v>
      </c>
      <c r="B135" s="24" t="s">
        <v>232</v>
      </c>
      <c r="C135" s="24" t="s">
        <v>356</v>
      </c>
      <c r="D135" s="24" t="s">
        <v>297</v>
      </c>
      <c r="E135" s="25">
        <v>9</v>
      </c>
      <c r="F135" s="25">
        <v>2.25</v>
      </c>
      <c r="G135">
        <f>ROUNDDOWN(F135,0)</f>
        <v>2</v>
      </c>
      <c r="H135">
        <f>IF(G135&lt;1,1,G135)</f>
        <v>2</v>
      </c>
    </row>
    <row r="136" spans="1:8" ht="15" customHeight="1" x14ac:dyDescent="0.35">
      <c r="A136" s="24" t="s">
        <v>875</v>
      </c>
      <c r="B136" s="24" t="s">
        <v>866</v>
      </c>
      <c r="C136" s="24" t="s">
        <v>356</v>
      </c>
      <c r="D136" s="24" t="s">
        <v>318</v>
      </c>
      <c r="E136" s="25">
        <v>18</v>
      </c>
      <c r="F136" s="25">
        <v>4.5</v>
      </c>
      <c r="G136">
        <f>ROUNDDOWN(F136,0)</f>
        <v>4</v>
      </c>
      <c r="H136">
        <f>IF(G136&lt;1,1,G136)</f>
        <v>4</v>
      </c>
    </row>
    <row r="137" spans="1:8" ht="15" customHeight="1" x14ac:dyDescent="0.35">
      <c r="A137" s="24" t="s">
        <v>947</v>
      </c>
      <c r="B137" s="24" t="s">
        <v>139</v>
      </c>
      <c r="C137" s="24" t="s">
        <v>356</v>
      </c>
      <c r="D137" s="24" t="s">
        <v>293</v>
      </c>
      <c r="E137" s="25">
        <v>38</v>
      </c>
      <c r="F137" s="25">
        <v>9.5</v>
      </c>
      <c r="G137">
        <f>ROUNDDOWN(F137,0)</f>
        <v>9</v>
      </c>
      <c r="H137">
        <f>IF(G137&lt;1,1,G137)</f>
        <v>9</v>
      </c>
    </row>
    <row r="138" spans="1:8" ht="15" customHeight="1" x14ac:dyDescent="0.35">
      <c r="A138" s="24" t="s">
        <v>374</v>
      </c>
      <c r="B138" s="24" t="s">
        <v>33</v>
      </c>
      <c r="C138" s="24" t="s">
        <v>355</v>
      </c>
      <c r="D138" s="24" t="s">
        <v>309</v>
      </c>
      <c r="E138" s="25">
        <v>6</v>
      </c>
      <c r="F138" s="25">
        <v>1.5</v>
      </c>
      <c r="G138">
        <f>ROUNDDOWN(F138,0)</f>
        <v>1</v>
      </c>
      <c r="H138">
        <f>IF(G138&lt;1,1,G138)</f>
        <v>1</v>
      </c>
    </row>
    <row r="139" spans="1:8" ht="15" customHeight="1" x14ac:dyDescent="0.35">
      <c r="A139" s="24" t="s">
        <v>109</v>
      </c>
      <c r="B139" s="24" t="s">
        <v>474</v>
      </c>
      <c r="C139" s="24" t="s">
        <v>355</v>
      </c>
      <c r="D139" s="24" t="s">
        <v>315</v>
      </c>
      <c r="E139" s="25">
        <v>30</v>
      </c>
      <c r="F139" s="25">
        <v>7.5</v>
      </c>
      <c r="G139">
        <f>ROUNDDOWN(F139,0)</f>
        <v>7</v>
      </c>
      <c r="H139">
        <f>IF(G139&lt;1,1,G139)</f>
        <v>7</v>
      </c>
    </row>
    <row r="140" spans="1:8" ht="15" customHeight="1" x14ac:dyDescent="0.35">
      <c r="A140" s="24" t="s">
        <v>240</v>
      </c>
      <c r="B140" s="24" t="s">
        <v>1094</v>
      </c>
      <c r="C140" s="24" t="s">
        <v>356</v>
      </c>
      <c r="D140" s="24" t="s">
        <v>300</v>
      </c>
      <c r="E140" s="25">
        <v>4</v>
      </c>
      <c r="F140" s="25">
        <v>1</v>
      </c>
      <c r="G140">
        <f>ROUNDDOWN(F140,0)</f>
        <v>1</v>
      </c>
      <c r="H140">
        <f>IF(G140&lt;1,1,G140)</f>
        <v>1</v>
      </c>
    </row>
    <row r="141" spans="1:8" ht="15" customHeight="1" x14ac:dyDescent="0.35">
      <c r="A141" s="24" t="s">
        <v>240</v>
      </c>
      <c r="B141" s="24" t="s">
        <v>66</v>
      </c>
      <c r="C141" s="24" t="s">
        <v>356</v>
      </c>
      <c r="D141" s="24" t="s">
        <v>312</v>
      </c>
      <c r="E141" s="25">
        <v>4</v>
      </c>
      <c r="F141" s="25">
        <v>1</v>
      </c>
      <c r="G141">
        <f>ROUNDDOWN(F141,0)</f>
        <v>1</v>
      </c>
      <c r="H141">
        <f>IF(G141&lt;1,1,G141)</f>
        <v>1</v>
      </c>
    </row>
    <row r="142" spans="1:8" ht="15" customHeight="1" x14ac:dyDescent="0.35">
      <c r="A142" s="24" t="s">
        <v>472</v>
      </c>
      <c r="B142" s="24" t="s">
        <v>421</v>
      </c>
      <c r="C142" s="24" t="s">
        <v>355</v>
      </c>
      <c r="D142" s="24" t="s">
        <v>306</v>
      </c>
      <c r="E142" s="25">
        <v>19</v>
      </c>
      <c r="F142" s="25">
        <v>4.75</v>
      </c>
      <c r="G142">
        <f>ROUNDDOWN(F142,0)</f>
        <v>4</v>
      </c>
      <c r="H142">
        <f>IF(G142&lt;1,1,G142)</f>
        <v>4</v>
      </c>
    </row>
    <row r="143" spans="1:8" ht="15" customHeight="1" x14ac:dyDescent="0.35">
      <c r="A143" s="24" t="s">
        <v>1944</v>
      </c>
      <c r="B143" s="24" t="s">
        <v>39</v>
      </c>
      <c r="C143" s="24" t="s">
        <v>356</v>
      </c>
      <c r="D143" s="24" t="s">
        <v>306</v>
      </c>
      <c r="E143" s="25">
        <v>8</v>
      </c>
      <c r="F143" s="25">
        <v>2</v>
      </c>
      <c r="G143">
        <f>ROUNDDOWN(F143,0)</f>
        <v>2</v>
      </c>
      <c r="H143">
        <f>IF(G143&lt;1,1,G143)</f>
        <v>2</v>
      </c>
    </row>
    <row r="144" spans="1:8" ht="15" customHeight="1" x14ac:dyDescent="0.35">
      <c r="A144" s="24" t="s">
        <v>824</v>
      </c>
      <c r="B144" s="24" t="s">
        <v>662</v>
      </c>
      <c r="C144" s="24" t="s">
        <v>355</v>
      </c>
      <c r="D144" s="24" t="s">
        <v>313</v>
      </c>
      <c r="E144" s="25">
        <v>4</v>
      </c>
      <c r="F144" s="25">
        <v>1</v>
      </c>
      <c r="G144">
        <f>ROUNDDOWN(F144,0)</f>
        <v>1</v>
      </c>
      <c r="H144">
        <f>IF(G144&lt;1,1,G144)</f>
        <v>1</v>
      </c>
    </row>
    <row r="145" spans="1:8" ht="15" customHeight="1" x14ac:dyDescent="0.35">
      <c r="A145" s="24" t="s">
        <v>1347</v>
      </c>
      <c r="B145" s="24" t="s">
        <v>247</v>
      </c>
      <c r="C145" s="24" t="s">
        <v>356</v>
      </c>
      <c r="D145" s="24" t="s">
        <v>312</v>
      </c>
      <c r="E145" s="25">
        <v>4</v>
      </c>
      <c r="F145" s="25">
        <v>1</v>
      </c>
      <c r="G145">
        <f>ROUNDDOWN(F145,0)</f>
        <v>1</v>
      </c>
      <c r="H145">
        <f>IF(G145&lt;1,1,G145)</f>
        <v>1</v>
      </c>
    </row>
    <row r="146" spans="1:8" ht="15" customHeight="1" x14ac:dyDescent="0.35">
      <c r="A146" s="24" t="s">
        <v>1054</v>
      </c>
      <c r="B146" s="24" t="s">
        <v>98</v>
      </c>
      <c r="C146" s="24" t="s">
        <v>356</v>
      </c>
      <c r="D146" s="24" t="s">
        <v>306</v>
      </c>
      <c r="E146" s="25">
        <v>11</v>
      </c>
      <c r="F146" s="25">
        <v>2.75</v>
      </c>
      <c r="G146">
        <f>ROUNDDOWN(F146,0)</f>
        <v>2</v>
      </c>
      <c r="H146">
        <f>IF(G146&lt;1,1,G146)</f>
        <v>2</v>
      </c>
    </row>
    <row r="147" spans="1:8" ht="15" customHeight="1" x14ac:dyDescent="0.35">
      <c r="A147" s="24" t="s">
        <v>1904</v>
      </c>
      <c r="B147" s="24" t="s">
        <v>131</v>
      </c>
      <c r="C147" s="24" t="s">
        <v>356</v>
      </c>
      <c r="D147" s="24" t="s">
        <v>320</v>
      </c>
      <c r="E147" s="25">
        <v>4</v>
      </c>
      <c r="F147" s="25">
        <v>1</v>
      </c>
      <c r="G147">
        <f>ROUNDDOWN(F147,0)</f>
        <v>1</v>
      </c>
      <c r="H147">
        <f>IF(G147&lt;1,1,G147)</f>
        <v>1</v>
      </c>
    </row>
    <row r="148" spans="1:8" ht="15" customHeight="1" x14ac:dyDescent="0.35">
      <c r="A148" s="24" t="s">
        <v>75</v>
      </c>
      <c r="B148" s="24" t="s">
        <v>1147</v>
      </c>
      <c r="C148" s="24" t="s">
        <v>355</v>
      </c>
      <c r="D148" s="24" t="s">
        <v>304</v>
      </c>
      <c r="E148" s="25">
        <v>14</v>
      </c>
      <c r="F148" s="25">
        <v>3.5</v>
      </c>
      <c r="G148">
        <f>ROUNDDOWN(F148,0)</f>
        <v>3</v>
      </c>
      <c r="H148">
        <f>IF(G148&lt;1,1,G148)</f>
        <v>3</v>
      </c>
    </row>
    <row r="149" spans="1:8" ht="15" customHeight="1" x14ac:dyDescent="0.35">
      <c r="A149" s="24" t="s">
        <v>1021</v>
      </c>
      <c r="B149" s="24" t="s">
        <v>1020</v>
      </c>
      <c r="C149" s="24" t="s">
        <v>355</v>
      </c>
      <c r="D149" s="24" t="s">
        <v>306</v>
      </c>
      <c r="E149" s="25">
        <v>4</v>
      </c>
      <c r="F149" s="25">
        <v>1</v>
      </c>
      <c r="G149">
        <f>ROUNDDOWN(F149,0)</f>
        <v>1</v>
      </c>
      <c r="H149">
        <f>IF(G149&lt;1,1,G149)</f>
        <v>1</v>
      </c>
    </row>
    <row r="150" spans="1:8" ht="15" customHeight="1" x14ac:dyDescent="0.35">
      <c r="A150" s="24" t="s">
        <v>1151</v>
      </c>
      <c r="B150" s="24" t="s">
        <v>659</v>
      </c>
      <c r="C150" s="24" t="s">
        <v>356</v>
      </c>
      <c r="D150" s="24" t="s">
        <v>298</v>
      </c>
      <c r="E150" s="25">
        <v>5</v>
      </c>
      <c r="F150" s="25">
        <v>1.25</v>
      </c>
      <c r="G150">
        <f>ROUNDDOWN(F150,0)</f>
        <v>1</v>
      </c>
      <c r="H150">
        <f>IF(G150&lt;1,1,G150)</f>
        <v>1</v>
      </c>
    </row>
    <row r="151" spans="1:8" ht="15" customHeight="1" x14ac:dyDescent="0.35">
      <c r="A151" s="24" t="s">
        <v>997</v>
      </c>
      <c r="B151" s="24" t="s">
        <v>139</v>
      </c>
      <c r="C151" s="24" t="s">
        <v>355</v>
      </c>
      <c r="D151" s="24" t="s">
        <v>304</v>
      </c>
      <c r="E151" s="25">
        <v>136</v>
      </c>
      <c r="F151" s="25">
        <v>34</v>
      </c>
      <c r="G151">
        <f>ROUNDDOWN(F151,0)</f>
        <v>34</v>
      </c>
      <c r="H151">
        <f>IF(G151&lt;1,1,G151)</f>
        <v>34</v>
      </c>
    </row>
    <row r="152" spans="1:8" ht="15" customHeight="1" x14ac:dyDescent="0.35">
      <c r="A152" s="24" t="s">
        <v>1952</v>
      </c>
      <c r="B152" s="24" t="s">
        <v>1085</v>
      </c>
      <c r="C152" s="24" t="s">
        <v>356</v>
      </c>
      <c r="D152" s="24" t="s">
        <v>316</v>
      </c>
      <c r="E152" s="25">
        <v>4</v>
      </c>
      <c r="F152" s="25">
        <v>1</v>
      </c>
      <c r="G152">
        <f>ROUNDDOWN(F152,0)</f>
        <v>1</v>
      </c>
      <c r="H152">
        <f>IF(G152&lt;1,1,G152)</f>
        <v>1</v>
      </c>
    </row>
    <row r="153" spans="1:8" ht="15" customHeight="1" x14ac:dyDescent="0.35">
      <c r="A153" s="24" t="s">
        <v>78</v>
      </c>
      <c r="B153" s="24" t="s">
        <v>221</v>
      </c>
      <c r="C153" s="24" t="s">
        <v>356</v>
      </c>
      <c r="D153" s="24" t="s">
        <v>315</v>
      </c>
      <c r="E153" s="25">
        <v>30</v>
      </c>
      <c r="F153" s="25">
        <v>7.5</v>
      </c>
      <c r="G153">
        <f>ROUNDDOWN(F153,0)</f>
        <v>7</v>
      </c>
      <c r="H153">
        <f>IF(G153&lt;1,1,G153)</f>
        <v>7</v>
      </c>
    </row>
    <row r="154" spans="1:8" ht="15" customHeight="1" x14ac:dyDescent="0.35">
      <c r="A154" s="24" t="s">
        <v>78</v>
      </c>
      <c r="B154" s="24" t="s">
        <v>401</v>
      </c>
      <c r="C154" s="24" t="s">
        <v>356</v>
      </c>
      <c r="D154" s="24" t="s">
        <v>308</v>
      </c>
      <c r="E154" s="25">
        <v>7</v>
      </c>
      <c r="F154" s="25">
        <v>1.75</v>
      </c>
      <c r="G154">
        <f>ROUNDDOWN(F154,0)</f>
        <v>1</v>
      </c>
      <c r="H154">
        <f>IF(G154&lt;1,1,G154)</f>
        <v>1</v>
      </c>
    </row>
    <row r="155" spans="1:8" ht="15" customHeight="1" x14ac:dyDescent="0.35">
      <c r="A155" s="24" t="s">
        <v>78</v>
      </c>
      <c r="B155" s="24" t="s">
        <v>128</v>
      </c>
      <c r="C155" s="24" t="s">
        <v>356</v>
      </c>
      <c r="D155" s="24" t="s">
        <v>313</v>
      </c>
      <c r="E155" s="25">
        <v>4</v>
      </c>
      <c r="F155" s="25">
        <v>1</v>
      </c>
      <c r="G155">
        <f>ROUNDDOWN(F155,0)</f>
        <v>1</v>
      </c>
      <c r="H155">
        <f>IF(G155&lt;1,1,G155)</f>
        <v>1</v>
      </c>
    </row>
    <row r="156" spans="1:8" ht="15" customHeight="1" x14ac:dyDescent="0.35">
      <c r="A156" s="24" t="s">
        <v>829</v>
      </c>
      <c r="B156" s="24" t="s">
        <v>55</v>
      </c>
      <c r="C156" s="24" t="s">
        <v>356</v>
      </c>
      <c r="D156" s="24" t="s">
        <v>297</v>
      </c>
      <c r="E156" s="25">
        <v>5</v>
      </c>
      <c r="F156" s="25">
        <v>1.25</v>
      </c>
      <c r="G156">
        <f>ROUNDDOWN(F156,0)</f>
        <v>1</v>
      </c>
      <c r="H156">
        <f>IF(G156&lt;1,1,G156)</f>
        <v>1</v>
      </c>
    </row>
    <row r="157" spans="1:8" ht="15" customHeight="1" x14ac:dyDescent="0.35">
      <c r="A157" s="24" t="s">
        <v>1716</v>
      </c>
      <c r="B157" s="24" t="s">
        <v>66</v>
      </c>
      <c r="C157" s="24" t="s">
        <v>356</v>
      </c>
      <c r="D157" s="24" t="s">
        <v>306</v>
      </c>
      <c r="E157" s="25">
        <v>7</v>
      </c>
      <c r="F157" s="25">
        <v>1.75</v>
      </c>
      <c r="G157">
        <f>ROUNDDOWN(F157,0)</f>
        <v>1</v>
      </c>
      <c r="H157">
        <f>IF(G157&lt;1,1,G157)</f>
        <v>1</v>
      </c>
    </row>
    <row r="158" spans="1:8" ht="15" customHeight="1" x14ac:dyDescent="0.35">
      <c r="A158" s="24" t="s">
        <v>1677</v>
      </c>
      <c r="B158" s="24" t="s">
        <v>1676</v>
      </c>
      <c r="C158" s="24" t="s">
        <v>355</v>
      </c>
      <c r="D158" s="24" t="s">
        <v>296</v>
      </c>
      <c r="E158" s="25">
        <v>7</v>
      </c>
      <c r="F158" s="25">
        <v>1.75</v>
      </c>
      <c r="G158">
        <f>ROUNDDOWN(F158,0)</f>
        <v>1</v>
      </c>
      <c r="H158">
        <f>IF(G158&lt;1,1,G158)</f>
        <v>1</v>
      </c>
    </row>
    <row r="159" spans="1:8" ht="15" customHeight="1" x14ac:dyDescent="0.35">
      <c r="A159" s="24" t="s">
        <v>85</v>
      </c>
      <c r="B159" s="24" t="s">
        <v>82</v>
      </c>
      <c r="C159" s="24" t="s">
        <v>355</v>
      </c>
      <c r="D159" s="24" t="s">
        <v>320</v>
      </c>
      <c r="E159" s="25">
        <v>4</v>
      </c>
      <c r="F159" s="25">
        <v>1</v>
      </c>
      <c r="G159">
        <f>ROUNDDOWN(F159,0)</f>
        <v>1</v>
      </c>
      <c r="H159">
        <f>IF(G159&lt;1,1,G159)</f>
        <v>1</v>
      </c>
    </row>
    <row r="160" spans="1:8" ht="15" customHeight="1" x14ac:dyDescent="0.35">
      <c r="A160" s="24" t="s">
        <v>1913</v>
      </c>
      <c r="B160" s="24" t="s">
        <v>1912</v>
      </c>
      <c r="C160" s="24" t="s">
        <v>356</v>
      </c>
      <c r="D160" s="24" t="s">
        <v>309</v>
      </c>
      <c r="E160" s="25">
        <v>4</v>
      </c>
      <c r="F160" s="25">
        <v>1</v>
      </c>
      <c r="G160">
        <f>ROUNDDOWN(F160,0)</f>
        <v>1</v>
      </c>
      <c r="H160">
        <f>IF(G160&lt;1,1,G160)</f>
        <v>1</v>
      </c>
    </row>
    <row r="161" spans="1:8" ht="15" customHeight="1" x14ac:dyDescent="0.35">
      <c r="A161" s="24" t="s">
        <v>1822</v>
      </c>
      <c r="B161" s="24" t="s">
        <v>54</v>
      </c>
      <c r="C161" s="24" t="s">
        <v>356</v>
      </c>
      <c r="D161" s="24" t="s">
        <v>302</v>
      </c>
      <c r="E161" s="25">
        <v>4</v>
      </c>
      <c r="F161" s="25">
        <v>1</v>
      </c>
      <c r="G161">
        <f>ROUNDDOWN(F161,0)</f>
        <v>1</v>
      </c>
      <c r="H161">
        <f>IF(G161&lt;1,1,G161)</f>
        <v>1</v>
      </c>
    </row>
    <row r="162" spans="1:8" ht="15" customHeight="1" x14ac:dyDescent="0.35">
      <c r="A162" s="24" t="s">
        <v>376</v>
      </c>
      <c r="B162" s="24" t="s">
        <v>395</v>
      </c>
      <c r="C162" s="24" t="s">
        <v>355</v>
      </c>
      <c r="D162" s="24" t="s">
        <v>313</v>
      </c>
      <c r="E162" s="25">
        <v>7</v>
      </c>
      <c r="F162" s="25">
        <v>1.75</v>
      </c>
      <c r="G162">
        <f>ROUNDDOWN(F162,0)</f>
        <v>1</v>
      </c>
      <c r="H162">
        <f>IF(G162&lt;1,1,G162)</f>
        <v>1</v>
      </c>
    </row>
    <row r="163" spans="1:8" ht="15" customHeight="1" x14ac:dyDescent="0.35">
      <c r="A163" s="24" t="s">
        <v>1977</v>
      </c>
      <c r="B163" s="24" t="s">
        <v>1976</v>
      </c>
      <c r="C163" s="24" t="s">
        <v>355</v>
      </c>
      <c r="D163" s="24" t="s">
        <v>323</v>
      </c>
      <c r="E163" s="25">
        <v>4</v>
      </c>
      <c r="F163" s="25">
        <v>1</v>
      </c>
      <c r="G163">
        <f>ROUNDDOWN(F163,0)</f>
        <v>1</v>
      </c>
      <c r="H163">
        <f>IF(G163&lt;1,1,G163)</f>
        <v>1</v>
      </c>
    </row>
    <row r="164" spans="1:8" ht="15" customHeight="1" x14ac:dyDescent="0.35">
      <c r="A164" s="24" t="s">
        <v>502</v>
      </c>
      <c r="B164" s="24" t="s">
        <v>396</v>
      </c>
      <c r="C164" s="24" t="s">
        <v>355</v>
      </c>
      <c r="D164" s="24" t="s">
        <v>306</v>
      </c>
      <c r="E164" s="25">
        <v>91</v>
      </c>
      <c r="F164" s="25">
        <v>22.75</v>
      </c>
      <c r="G164">
        <f>ROUNDDOWN(F164,0)</f>
        <v>22</v>
      </c>
      <c r="H164">
        <f>IF(G164&lt;1,1,G164)</f>
        <v>22</v>
      </c>
    </row>
    <row r="165" spans="1:8" ht="15" customHeight="1" x14ac:dyDescent="0.35">
      <c r="A165" s="24" t="s">
        <v>1934</v>
      </c>
      <c r="B165" s="24" t="s">
        <v>39</v>
      </c>
      <c r="C165" s="24" t="s">
        <v>355</v>
      </c>
      <c r="D165" s="24" t="s">
        <v>304</v>
      </c>
      <c r="E165" s="25">
        <v>4</v>
      </c>
      <c r="F165" s="25">
        <v>1</v>
      </c>
      <c r="G165">
        <f>ROUNDDOWN(F165,0)</f>
        <v>1</v>
      </c>
      <c r="H165">
        <f>IF(G165&lt;1,1,G165)</f>
        <v>1</v>
      </c>
    </row>
    <row r="166" spans="1:8" ht="15" customHeight="1" x14ac:dyDescent="0.35">
      <c r="A166" s="24" t="s">
        <v>1098</v>
      </c>
      <c r="B166" s="24" t="s">
        <v>1077</v>
      </c>
      <c r="C166" s="24" t="s">
        <v>356</v>
      </c>
      <c r="D166" s="24" t="s">
        <v>312</v>
      </c>
      <c r="E166" s="25">
        <v>15</v>
      </c>
      <c r="F166" s="25">
        <v>3.75</v>
      </c>
      <c r="G166">
        <f>ROUNDDOWN(F166,0)</f>
        <v>3</v>
      </c>
      <c r="H166">
        <f>IF(G166&lt;1,1,G166)</f>
        <v>3</v>
      </c>
    </row>
    <row r="167" spans="1:8" ht="15" customHeight="1" x14ac:dyDescent="0.35">
      <c r="A167" s="24" t="s">
        <v>1098</v>
      </c>
      <c r="B167" s="24" t="s">
        <v>1248</v>
      </c>
      <c r="C167" s="24" t="s">
        <v>356</v>
      </c>
      <c r="D167" s="24" t="s">
        <v>315</v>
      </c>
      <c r="E167" s="25">
        <v>5</v>
      </c>
      <c r="F167" s="25">
        <v>1.25</v>
      </c>
      <c r="G167">
        <f>ROUNDDOWN(F167,0)</f>
        <v>1</v>
      </c>
      <c r="H167">
        <f>IF(G167&lt;1,1,G167)</f>
        <v>1</v>
      </c>
    </row>
    <row r="168" spans="1:8" ht="15" customHeight="1" x14ac:dyDescent="0.35">
      <c r="A168" s="24" t="s">
        <v>503</v>
      </c>
      <c r="B168" s="24" t="s">
        <v>284</v>
      </c>
      <c r="C168" s="24" t="s">
        <v>356</v>
      </c>
      <c r="D168" s="24" t="s">
        <v>297</v>
      </c>
      <c r="E168" s="25">
        <v>4</v>
      </c>
      <c r="F168" s="25">
        <v>1</v>
      </c>
      <c r="G168">
        <f>ROUNDDOWN(F168,0)</f>
        <v>1</v>
      </c>
      <c r="H168">
        <f>IF(G168&lt;1,1,G168)</f>
        <v>1</v>
      </c>
    </row>
    <row r="169" spans="1:8" ht="15" customHeight="1" x14ac:dyDescent="0.35">
      <c r="A169" s="24" t="s">
        <v>1087</v>
      </c>
      <c r="B169" s="24" t="s">
        <v>1086</v>
      </c>
      <c r="C169" s="24" t="s">
        <v>356</v>
      </c>
      <c r="D169" s="24" t="s">
        <v>296</v>
      </c>
      <c r="E169" s="25">
        <v>40</v>
      </c>
      <c r="F169" s="25">
        <v>10</v>
      </c>
      <c r="G169">
        <f>ROUNDDOWN(F169,0)</f>
        <v>10</v>
      </c>
      <c r="H169">
        <f>IF(G169&lt;1,1,G169)</f>
        <v>10</v>
      </c>
    </row>
    <row r="170" spans="1:8" ht="15" customHeight="1" x14ac:dyDescent="0.35">
      <c r="A170" s="24" t="s">
        <v>614</v>
      </c>
      <c r="B170" s="24" t="s">
        <v>64</v>
      </c>
      <c r="C170" s="24" t="s">
        <v>356</v>
      </c>
      <c r="D170" s="24" t="s">
        <v>302</v>
      </c>
      <c r="E170" s="25">
        <v>4</v>
      </c>
      <c r="F170" s="25">
        <v>1</v>
      </c>
      <c r="G170">
        <f>ROUNDDOWN(F170,0)</f>
        <v>1</v>
      </c>
      <c r="H170">
        <f>IF(G170&lt;1,1,G170)</f>
        <v>1</v>
      </c>
    </row>
    <row r="171" spans="1:8" ht="15" customHeight="1" x14ac:dyDescent="0.35">
      <c r="A171" s="24" t="s">
        <v>87</v>
      </c>
      <c r="B171" s="24" t="s">
        <v>97</v>
      </c>
      <c r="C171" s="24" t="s">
        <v>356</v>
      </c>
      <c r="D171" s="24" t="s">
        <v>311</v>
      </c>
      <c r="E171" s="25">
        <v>114</v>
      </c>
      <c r="F171" s="25">
        <v>28.5</v>
      </c>
      <c r="G171">
        <f>ROUNDDOWN(F171,0)</f>
        <v>28</v>
      </c>
      <c r="H171">
        <f>IF(G171&lt;1,1,G171)</f>
        <v>28</v>
      </c>
    </row>
    <row r="172" spans="1:8" ht="15" customHeight="1" x14ac:dyDescent="0.35">
      <c r="A172" s="24" t="s">
        <v>87</v>
      </c>
      <c r="B172" s="24" t="s">
        <v>1161</v>
      </c>
      <c r="C172" s="24" t="s">
        <v>356</v>
      </c>
      <c r="D172" s="24" t="s">
        <v>306</v>
      </c>
      <c r="E172" s="25">
        <v>9</v>
      </c>
      <c r="F172" s="25">
        <v>2.25</v>
      </c>
      <c r="G172">
        <f>ROUNDDOWN(F172,0)</f>
        <v>2</v>
      </c>
      <c r="H172">
        <f>IF(G172&lt;1,1,G172)</f>
        <v>2</v>
      </c>
    </row>
    <row r="173" spans="1:8" ht="15" customHeight="1" x14ac:dyDescent="0.35">
      <c r="A173" s="24" t="s">
        <v>87</v>
      </c>
      <c r="B173" s="24" t="s">
        <v>1649</v>
      </c>
      <c r="C173" s="24" t="s">
        <v>356</v>
      </c>
      <c r="D173" s="24" t="s">
        <v>297</v>
      </c>
      <c r="E173" s="25">
        <v>4</v>
      </c>
      <c r="F173" s="25">
        <v>1</v>
      </c>
      <c r="G173">
        <f>ROUNDDOWN(F173,0)</f>
        <v>1</v>
      </c>
      <c r="H173">
        <f>IF(G173&lt;1,1,G173)</f>
        <v>1</v>
      </c>
    </row>
    <row r="174" spans="1:8" ht="15" customHeight="1" x14ac:dyDescent="0.35">
      <c r="A174" s="24" t="s">
        <v>87</v>
      </c>
      <c r="B174" s="24" t="s">
        <v>1083</v>
      </c>
      <c r="C174" s="24" t="s">
        <v>356</v>
      </c>
      <c r="D174" s="24" t="s">
        <v>298</v>
      </c>
      <c r="E174" s="25">
        <v>4</v>
      </c>
      <c r="F174" s="25">
        <v>1</v>
      </c>
      <c r="G174">
        <f>ROUNDDOWN(F174,0)</f>
        <v>1</v>
      </c>
      <c r="H174">
        <f>IF(G174&lt;1,1,G174)</f>
        <v>1</v>
      </c>
    </row>
    <row r="175" spans="1:8" ht="15" customHeight="1" x14ac:dyDescent="0.35">
      <c r="A175" s="24" t="s">
        <v>1820</v>
      </c>
      <c r="B175" s="24" t="s">
        <v>127</v>
      </c>
      <c r="C175" s="24" t="s">
        <v>355</v>
      </c>
      <c r="D175" s="24" t="s">
        <v>303</v>
      </c>
      <c r="E175" s="25">
        <v>11</v>
      </c>
      <c r="F175" s="25">
        <v>2.75</v>
      </c>
      <c r="G175">
        <f>ROUNDDOWN(F175,0)</f>
        <v>2</v>
      </c>
      <c r="H175">
        <f>IF(G175&lt;1,1,G175)</f>
        <v>2</v>
      </c>
    </row>
    <row r="176" spans="1:8" ht="15" customHeight="1" x14ac:dyDescent="0.35">
      <c r="A176" s="24" t="s">
        <v>1674</v>
      </c>
      <c r="B176" s="24" t="s">
        <v>238</v>
      </c>
      <c r="C176" s="24" t="s">
        <v>356</v>
      </c>
      <c r="D176" s="24" t="s">
        <v>298</v>
      </c>
      <c r="E176" s="25">
        <v>4</v>
      </c>
      <c r="F176" s="25">
        <v>1</v>
      </c>
      <c r="G176">
        <f>ROUNDDOWN(F176,0)</f>
        <v>1</v>
      </c>
      <c r="H176">
        <f>IF(G176&lt;1,1,G176)</f>
        <v>1</v>
      </c>
    </row>
    <row r="177" spans="1:8" ht="15" customHeight="1" x14ac:dyDescent="0.35">
      <c r="A177" s="24" t="s">
        <v>1368</v>
      </c>
      <c r="B177" s="24" t="s">
        <v>388</v>
      </c>
      <c r="C177" s="24" t="s">
        <v>356</v>
      </c>
      <c r="D177" s="24" t="s">
        <v>320</v>
      </c>
      <c r="E177" s="25">
        <v>5</v>
      </c>
      <c r="F177" s="25">
        <v>1.25</v>
      </c>
      <c r="G177">
        <f>ROUNDDOWN(F177,0)</f>
        <v>1</v>
      </c>
      <c r="H177">
        <f>IF(G177&lt;1,1,G177)</f>
        <v>1</v>
      </c>
    </row>
    <row r="178" spans="1:8" ht="15" customHeight="1" x14ac:dyDescent="0.35">
      <c r="A178" s="24" t="s">
        <v>1709</v>
      </c>
      <c r="B178" s="24" t="s">
        <v>119</v>
      </c>
      <c r="C178" s="24" t="s">
        <v>355</v>
      </c>
      <c r="D178" s="24" t="s">
        <v>300</v>
      </c>
      <c r="E178" s="25">
        <v>11</v>
      </c>
      <c r="F178" s="25">
        <v>2.75</v>
      </c>
      <c r="G178">
        <f>ROUNDDOWN(F178,0)</f>
        <v>2</v>
      </c>
      <c r="H178">
        <f>IF(G178&lt;1,1,G178)</f>
        <v>2</v>
      </c>
    </row>
    <row r="179" spans="1:8" ht="15" customHeight="1" x14ac:dyDescent="0.35">
      <c r="A179" s="24" t="s">
        <v>89</v>
      </c>
      <c r="B179" s="24" t="s">
        <v>838</v>
      </c>
      <c r="C179" s="24" t="s">
        <v>356</v>
      </c>
      <c r="D179" s="24" t="s">
        <v>323</v>
      </c>
      <c r="E179" s="25">
        <v>45</v>
      </c>
      <c r="F179" s="25">
        <v>11.25</v>
      </c>
      <c r="G179">
        <f>ROUNDDOWN(F179,0)</f>
        <v>11</v>
      </c>
      <c r="H179">
        <f>IF(G179&lt;1,1,G179)</f>
        <v>11</v>
      </c>
    </row>
    <row r="180" spans="1:8" ht="15" customHeight="1" x14ac:dyDescent="0.35">
      <c r="A180" s="24" t="s">
        <v>1032</v>
      </c>
      <c r="B180" s="24" t="s">
        <v>1031</v>
      </c>
      <c r="C180" s="24" t="s">
        <v>356</v>
      </c>
      <c r="D180" s="24" t="s">
        <v>315</v>
      </c>
      <c r="E180" s="25">
        <v>29</v>
      </c>
      <c r="F180" s="25">
        <v>7.25</v>
      </c>
      <c r="G180">
        <f>ROUNDDOWN(F180,0)</f>
        <v>7</v>
      </c>
      <c r="H180">
        <f>IF(G180&lt;1,1,G180)</f>
        <v>7</v>
      </c>
    </row>
    <row r="181" spans="1:8" ht="15" customHeight="1" x14ac:dyDescent="0.35">
      <c r="A181" s="24" t="s">
        <v>1819</v>
      </c>
      <c r="B181" s="24" t="s">
        <v>81</v>
      </c>
      <c r="C181" s="24" t="s">
        <v>1877</v>
      </c>
      <c r="D181" s="24" t="s">
        <v>311</v>
      </c>
      <c r="E181" s="25">
        <v>21</v>
      </c>
      <c r="F181" s="25">
        <v>5.25</v>
      </c>
      <c r="G181">
        <f>ROUNDDOWN(F181,0)</f>
        <v>5</v>
      </c>
      <c r="H181">
        <f>IF(G181&lt;1,1,G181)</f>
        <v>5</v>
      </c>
    </row>
    <row r="182" spans="1:8" ht="15" customHeight="1" x14ac:dyDescent="0.35">
      <c r="A182" s="24" t="s">
        <v>1953</v>
      </c>
      <c r="B182" s="24" t="s">
        <v>211</v>
      </c>
      <c r="C182" s="24" t="s">
        <v>356</v>
      </c>
      <c r="D182" s="24" t="s">
        <v>316</v>
      </c>
      <c r="E182" s="25">
        <v>4</v>
      </c>
      <c r="F182" s="25">
        <v>1</v>
      </c>
      <c r="G182">
        <f>ROUNDDOWN(F182,0)</f>
        <v>1</v>
      </c>
      <c r="H182">
        <f>IF(G182&lt;1,1,G182)</f>
        <v>1</v>
      </c>
    </row>
    <row r="183" spans="1:8" ht="15" customHeight="1" x14ac:dyDescent="0.35">
      <c r="A183" s="24" t="s">
        <v>1322</v>
      </c>
      <c r="B183" s="24" t="s">
        <v>233</v>
      </c>
      <c r="C183" s="24" t="s">
        <v>356</v>
      </c>
      <c r="D183" s="24" t="s">
        <v>297</v>
      </c>
      <c r="E183" s="25">
        <v>5</v>
      </c>
      <c r="F183" s="25">
        <v>1.25</v>
      </c>
      <c r="G183">
        <f>ROUNDDOWN(F183,0)</f>
        <v>1</v>
      </c>
      <c r="H183">
        <f>IF(G183&lt;1,1,G183)</f>
        <v>1</v>
      </c>
    </row>
    <row r="184" spans="1:8" ht="15" customHeight="1" x14ac:dyDescent="0.35">
      <c r="A184" s="24" t="s">
        <v>762</v>
      </c>
      <c r="B184" s="24" t="s">
        <v>747</v>
      </c>
      <c r="C184" s="24" t="s">
        <v>356</v>
      </c>
      <c r="D184" s="24" t="s">
        <v>298</v>
      </c>
      <c r="E184" s="25">
        <v>4</v>
      </c>
      <c r="F184" s="25">
        <v>1</v>
      </c>
      <c r="G184">
        <f>ROUNDDOWN(F184,0)</f>
        <v>1</v>
      </c>
      <c r="H184">
        <f>IF(G184&lt;1,1,G184)</f>
        <v>1</v>
      </c>
    </row>
    <row r="185" spans="1:8" ht="15" customHeight="1" x14ac:dyDescent="0.35">
      <c r="A185" s="24" t="s">
        <v>551</v>
      </c>
      <c r="B185" s="24" t="s">
        <v>1003</v>
      </c>
      <c r="C185" s="24" t="s">
        <v>356</v>
      </c>
      <c r="D185" s="24" t="s">
        <v>317</v>
      </c>
      <c r="E185" s="25">
        <v>99</v>
      </c>
      <c r="F185" s="25">
        <v>24.75</v>
      </c>
      <c r="G185">
        <f>ROUNDDOWN(F185,0)</f>
        <v>24</v>
      </c>
      <c r="H185">
        <f>IF(G185&lt;1,1,G185)</f>
        <v>24</v>
      </c>
    </row>
    <row r="186" spans="1:8" ht="15" customHeight="1" x14ac:dyDescent="0.35">
      <c r="A186" s="24" t="s">
        <v>1892</v>
      </c>
      <c r="B186" s="24" t="s">
        <v>1891</v>
      </c>
      <c r="C186" s="24" t="s">
        <v>355</v>
      </c>
      <c r="D186" s="24" t="s">
        <v>304</v>
      </c>
      <c r="E186" s="25">
        <v>9</v>
      </c>
      <c r="F186" s="25">
        <v>2.25</v>
      </c>
      <c r="G186">
        <f>ROUNDDOWN(F186,0)</f>
        <v>2</v>
      </c>
      <c r="H186">
        <f>IF(G186&lt;1,1,G186)</f>
        <v>2</v>
      </c>
    </row>
    <row r="187" spans="1:8" ht="15" customHeight="1" x14ac:dyDescent="0.35">
      <c r="A187" s="24" t="s">
        <v>1367</v>
      </c>
      <c r="B187" s="24" t="s">
        <v>102</v>
      </c>
      <c r="C187" s="24" t="s">
        <v>356</v>
      </c>
      <c r="D187" s="24" t="s">
        <v>325</v>
      </c>
      <c r="E187" s="25">
        <v>4</v>
      </c>
      <c r="F187" s="25">
        <v>1</v>
      </c>
      <c r="G187">
        <f>ROUNDDOWN(F187,0)</f>
        <v>1</v>
      </c>
      <c r="H187">
        <f>IF(G187&lt;1,1,G187)</f>
        <v>1</v>
      </c>
    </row>
    <row r="188" spans="1:8" ht="15" customHeight="1" x14ac:dyDescent="0.35">
      <c r="A188" s="24" t="s">
        <v>448</v>
      </c>
      <c r="B188" s="24" t="s">
        <v>76</v>
      </c>
      <c r="C188" s="24" t="s">
        <v>356</v>
      </c>
      <c r="D188" s="24" t="s">
        <v>314</v>
      </c>
      <c r="E188" s="25">
        <v>4</v>
      </c>
      <c r="F188" s="25">
        <v>1</v>
      </c>
      <c r="G188">
        <f>ROUNDDOWN(F188,0)</f>
        <v>1</v>
      </c>
      <c r="H188">
        <f>IF(G188&lt;1,1,G188)</f>
        <v>1</v>
      </c>
    </row>
    <row r="189" spans="1:8" ht="15" customHeight="1" x14ac:dyDescent="0.35">
      <c r="A189" s="24" t="s">
        <v>1078</v>
      </c>
      <c r="B189" s="24" t="s">
        <v>73</v>
      </c>
      <c r="C189" s="24" t="s">
        <v>356</v>
      </c>
      <c r="D189" s="24" t="s">
        <v>309</v>
      </c>
      <c r="E189" s="25">
        <v>4</v>
      </c>
      <c r="F189" s="25">
        <v>1</v>
      </c>
      <c r="G189">
        <f>ROUNDDOWN(F189,0)</f>
        <v>1</v>
      </c>
      <c r="H189">
        <f>IF(G189&lt;1,1,G189)</f>
        <v>1</v>
      </c>
    </row>
    <row r="190" spans="1:8" ht="15" customHeight="1" x14ac:dyDescent="0.35">
      <c r="A190" s="24" t="s">
        <v>616</v>
      </c>
      <c r="B190" s="24" t="s">
        <v>74</v>
      </c>
      <c r="C190" s="24" t="s">
        <v>355</v>
      </c>
      <c r="D190" s="24" t="s">
        <v>305</v>
      </c>
      <c r="E190" s="25">
        <v>34</v>
      </c>
      <c r="F190" s="25">
        <v>8.5</v>
      </c>
      <c r="G190">
        <f>ROUNDDOWN(F190,0)</f>
        <v>8</v>
      </c>
      <c r="H190">
        <f>IF(G190&lt;1,1,G190)</f>
        <v>8</v>
      </c>
    </row>
    <row r="191" spans="1:8" ht="15" customHeight="1" x14ac:dyDescent="0.35">
      <c r="A191" s="24" t="s">
        <v>1679</v>
      </c>
      <c r="B191" s="24" t="s">
        <v>27</v>
      </c>
      <c r="C191" s="24" t="s">
        <v>356</v>
      </c>
      <c r="D191" s="24" t="s">
        <v>323</v>
      </c>
      <c r="E191" s="25">
        <v>10</v>
      </c>
      <c r="F191" s="25">
        <v>2.5</v>
      </c>
      <c r="G191">
        <f>ROUNDDOWN(F191,0)</f>
        <v>2</v>
      </c>
      <c r="H191">
        <f>IF(G191&lt;1,1,G191)</f>
        <v>2</v>
      </c>
    </row>
    <row r="192" spans="1:8" ht="15" customHeight="1" x14ac:dyDescent="0.35">
      <c r="A192" s="24" t="s">
        <v>1250</v>
      </c>
      <c r="B192" s="24" t="s">
        <v>390</v>
      </c>
      <c r="C192" s="24" t="s">
        <v>355</v>
      </c>
      <c r="D192" s="24" t="s">
        <v>320</v>
      </c>
      <c r="E192" s="25">
        <v>24</v>
      </c>
      <c r="F192" s="25">
        <v>6</v>
      </c>
      <c r="G192">
        <f>ROUNDDOWN(F192,0)</f>
        <v>6</v>
      </c>
      <c r="H192">
        <f>IF(G192&lt;1,1,G192)</f>
        <v>6</v>
      </c>
    </row>
    <row r="193" spans="1:8" ht="15" customHeight="1" x14ac:dyDescent="0.35">
      <c r="A193" s="24" t="s">
        <v>1625</v>
      </c>
      <c r="B193" s="24" t="s">
        <v>1624</v>
      </c>
      <c r="C193" s="24" t="s">
        <v>356</v>
      </c>
      <c r="D193" s="24" t="s">
        <v>323</v>
      </c>
      <c r="E193" s="25">
        <v>4</v>
      </c>
      <c r="F193" s="25">
        <v>1</v>
      </c>
      <c r="G193">
        <f>ROUNDDOWN(F193,0)</f>
        <v>1</v>
      </c>
      <c r="H193">
        <f>IF(G193&lt;1,1,G193)</f>
        <v>1</v>
      </c>
    </row>
    <row r="194" spans="1:8" ht="15" customHeight="1" x14ac:dyDescent="0.35">
      <c r="A194" s="24" t="s">
        <v>1242</v>
      </c>
      <c r="B194" s="24" t="s">
        <v>541</v>
      </c>
      <c r="C194" s="24" t="s">
        <v>356</v>
      </c>
      <c r="D194" s="24" t="s">
        <v>293</v>
      </c>
      <c r="E194" s="25">
        <v>15</v>
      </c>
      <c r="F194" s="25">
        <v>3.75</v>
      </c>
      <c r="G194">
        <f>ROUNDDOWN(F194,0)</f>
        <v>3</v>
      </c>
      <c r="H194">
        <f>IF(G194&lt;1,1,G194)</f>
        <v>3</v>
      </c>
    </row>
    <row r="195" spans="1:8" ht="15" customHeight="1" x14ac:dyDescent="0.35">
      <c r="A195" s="24" t="s">
        <v>1807</v>
      </c>
      <c r="B195" s="24" t="s">
        <v>1779</v>
      </c>
      <c r="C195" s="24" t="s">
        <v>356</v>
      </c>
      <c r="D195" s="24" t="s">
        <v>305</v>
      </c>
      <c r="E195" s="25">
        <v>14</v>
      </c>
      <c r="F195" s="25">
        <v>3.5</v>
      </c>
      <c r="G195">
        <f>ROUNDDOWN(F195,0)</f>
        <v>3</v>
      </c>
      <c r="H195">
        <f>IF(G195&lt;1,1,G195)</f>
        <v>3</v>
      </c>
    </row>
    <row r="196" spans="1:8" ht="15" customHeight="1" x14ac:dyDescent="0.35">
      <c r="A196" s="24" t="s">
        <v>1801</v>
      </c>
      <c r="B196" s="24" t="s">
        <v>1774</v>
      </c>
      <c r="C196" s="24" t="s">
        <v>356</v>
      </c>
      <c r="D196" s="24" t="s">
        <v>318</v>
      </c>
      <c r="E196" s="25">
        <v>5</v>
      </c>
      <c r="F196" s="25">
        <v>1.25</v>
      </c>
      <c r="G196">
        <f>ROUNDDOWN(F196,0)</f>
        <v>1</v>
      </c>
      <c r="H196">
        <f>IF(G196&lt;1,1,G196)</f>
        <v>1</v>
      </c>
    </row>
    <row r="197" spans="1:8" ht="15" customHeight="1" x14ac:dyDescent="0.35">
      <c r="A197" s="24" t="s">
        <v>377</v>
      </c>
      <c r="B197" s="24" t="s">
        <v>270</v>
      </c>
      <c r="C197" s="24" t="s">
        <v>355</v>
      </c>
      <c r="D197" s="24" t="s">
        <v>306</v>
      </c>
      <c r="E197" s="25">
        <v>79</v>
      </c>
      <c r="F197" s="25">
        <v>19.75</v>
      </c>
      <c r="G197">
        <f>ROUNDDOWN(F197,0)</f>
        <v>19</v>
      </c>
      <c r="H197">
        <f>IF(G197&lt;1,1,G197)</f>
        <v>19</v>
      </c>
    </row>
    <row r="198" spans="1:8" ht="15" customHeight="1" x14ac:dyDescent="0.35">
      <c r="A198" s="24" t="s">
        <v>1470</v>
      </c>
      <c r="B198" s="24" t="s">
        <v>93</v>
      </c>
      <c r="C198" s="24" t="s">
        <v>356</v>
      </c>
      <c r="D198" s="24" t="s">
        <v>308</v>
      </c>
      <c r="E198" s="25">
        <v>35</v>
      </c>
      <c r="F198" s="25">
        <v>8.75</v>
      </c>
      <c r="G198">
        <f>ROUNDDOWN(F198,0)</f>
        <v>8</v>
      </c>
      <c r="H198">
        <f>IF(G198&lt;1,1,G198)</f>
        <v>8</v>
      </c>
    </row>
    <row r="199" spans="1:8" ht="15" customHeight="1" x14ac:dyDescent="0.35">
      <c r="A199" s="24" t="s">
        <v>1919</v>
      </c>
      <c r="B199" s="24" t="s">
        <v>39</v>
      </c>
      <c r="C199" s="24" t="s">
        <v>356</v>
      </c>
      <c r="D199" s="24" t="s">
        <v>305</v>
      </c>
      <c r="E199" s="25">
        <v>4</v>
      </c>
      <c r="F199" s="25">
        <v>1</v>
      </c>
      <c r="G199">
        <f>ROUNDDOWN(F199,0)</f>
        <v>1</v>
      </c>
      <c r="H199">
        <f>IF(G199&lt;1,1,G199)</f>
        <v>1</v>
      </c>
    </row>
    <row r="200" spans="1:8" ht="15" customHeight="1" x14ac:dyDescent="0.35">
      <c r="A200" s="24" t="s">
        <v>1494</v>
      </c>
      <c r="B200" s="24" t="s">
        <v>212</v>
      </c>
      <c r="C200" s="24" t="s">
        <v>355</v>
      </c>
      <c r="D200" s="24" t="s">
        <v>1523</v>
      </c>
      <c r="E200" s="25">
        <v>5</v>
      </c>
      <c r="F200" s="25">
        <v>1.25</v>
      </c>
      <c r="G200">
        <f>ROUNDDOWN(F200,0)</f>
        <v>1</v>
      </c>
      <c r="H200">
        <f>IF(G200&lt;1,1,G200)</f>
        <v>1</v>
      </c>
    </row>
    <row r="201" spans="1:8" ht="15" customHeight="1" x14ac:dyDescent="0.35">
      <c r="A201" s="24" t="s">
        <v>617</v>
      </c>
      <c r="B201" s="24" t="s">
        <v>43</v>
      </c>
      <c r="C201" s="24" t="s">
        <v>356</v>
      </c>
      <c r="D201" s="24" t="s">
        <v>308</v>
      </c>
      <c r="E201" s="25">
        <v>87</v>
      </c>
      <c r="F201" s="25">
        <v>21.75</v>
      </c>
      <c r="G201">
        <f>ROUNDDOWN(F201,0)</f>
        <v>21</v>
      </c>
      <c r="H201">
        <f>IF(G201&lt;1,1,G201)</f>
        <v>21</v>
      </c>
    </row>
    <row r="202" spans="1:8" ht="15" customHeight="1" x14ac:dyDescent="0.35">
      <c r="A202" s="24" t="s">
        <v>347</v>
      </c>
      <c r="B202" s="24" t="s">
        <v>1244</v>
      </c>
      <c r="C202" s="24" t="s">
        <v>356</v>
      </c>
      <c r="D202" s="24" t="s">
        <v>313</v>
      </c>
      <c r="E202" s="25">
        <v>41</v>
      </c>
      <c r="F202" s="25">
        <v>10.25</v>
      </c>
      <c r="G202">
        <f>ROUNDDOWN(F202,0)</f>
        <v>10</v>
      </c>
      <c r="H202">
        <f>IF(G202&lt;1,1,G202)</f>
        <v>10</v>
      </c>
    </row>
    <row r="203" spans="1:8" ht="15" customHeight="1" x14ac:dyDescent="0.35">
      <c r="A203" s="24" t="s">
        <v>347</v>
      </c>
      <c r="B203" s="24" t="s">
        <v>1920</v>
      </c>
      <c r="C203" s="24" t="s">
        <v>356</v>
      </c>
      <c r="D203" s="24" t="s">
        <v>307</v>
      </c>
      <c r="E203" s="25">
        <v>4</v>
      </c>
      <c r="F203" s="25">
        <v>1</v>
      </c>
      <c r="G203">
        <f>ROUNDDOWN(F203,0)</f>
        <v>1</v>
      </c>
      <c r="H203">
        <f>IF(G203&lt;1,1,G203)</f>
        <v>1</v>
      </c>
    </row>
    <row r="204" spans="1:8" ht="15" customHeight="1" x14ac:dyDescent="0.35">
      <c r="A204" s="24" t="s">
        <v>687</v>
      </c>
      <c r="B204" s="24" t="s">
        <v>169</v>
      </c>
      <c r="C204" s="24" t="s">
        <v>355</v>
      </c>
      <c r="D204" s="24" t="s">
        <v>298</v>
      </c>
      <c r="E204" s="25">
        <v>6</v>
      </c>
      <c r="F204" s="25">
        <v>1.5</v>
      </c>
      <c r="G204">
        <f>ROUNDDOWN(F204,0)</f>
        <v>1</v>
      </c>
      <c r="H204">
        <f>IF(G204&lt;1,1,G204)</f>
        <v>1</v>
      </c>
    </row>
    <row r="205" spans="1:8" ht="15" customHeight="1" x14ac:dyDescent="0.35">
      <c r="A205" s="24" t="s">
        <v>878</v>
      </c>
      <c r="B205" s="24" t="s">
        <v>336</v>
      </c>
      <c r="C205" s="24" t="s">
        <v>356</v>
      </c>
      <c r="D205" s="24" t="s">
        <v>363</v>
      </c>
      <c r="E205" s="25">
        <v>71</v>
      </c>
      <c r="F205" s="25">
        <v>17.75</v>
      </c>
      <c r="G205">
        <f>ROUNDDOWN(F205,0)</f>
        <v>17</v>
      </c>
      <c r="H205">
        <f>IF(G205&lt;1,1,G205)</f>
        <v>17</v>
      </c>
    </row>
    <row r="206" spans="1:8" ht="15" customHeight="1" x14ac:dyDescent="0.35">
      <c r="A206" s="24" t="s">
        <v>1076</v>
      </c>
      <c r="B206" s="24" t="s">
        <v>226</v>
      </c>
      <c r="C206" s="24" t="s">
        <v>355</v>
      </c>
      <c r="D206" s="24" t="s">
        <v>308</v>
      </c>
      <c r="E206" s="25">
        <v>12</v>
      </c>
      <c r="F206" s="25">
        <v>3</v>
      </c>
      <c r="G206">
        <f>ROUNDDOWN(F206,0)</f>
        <v>3</v>
      </c>
      <c r="H206">
        <f>IF(G206&lt;1,1,G206)</f>
        <v>3</v>
      </c>
    </row>
    <row r="207" spans="1:8" ht="15" customHeight="1" x14ac:dyDescent="0.35">
      <c r="A207" s="24" t="s">
        <v>1903</v>
      </c>
      <c r="B207" s="24" t="s">
        <v>167</v>
      </c>
      <c r="C207" s="24" t="s">
        <v>355</v>
      </c>
      <c r="D207" s="24" t="s">
        <v>296</v>
      </c>
      <c r="E207" s="25">
        <v>5</v>
      </c>
      <c r="F207" s="25">
        <v>1.25</v>
      </c>
      <c r="G207">
        <f>ROUNDDOWN(F207,0)</f>
        <v>1</v>
      </c>
      <c r="H207">
        <f>IF(G207&lt;1,1,G207)</f>
        <v>1</v>
      </c>
    </row>
    <row r="208" spans="1:8" ht="15" customHeight="1" x14ac:dyDescent="0.35">
      <c r="A208" s="24" t="s">
        <v>1160</v>
      </c>
      <c r="B208" s="24" t="s">
        <v>1159</v>
      </c>
      <c r="C208" s="24" t="s">
        <v>356</v>
      </c>
      <c r="D208" s="24" t="s">
        <v>363</v>
      </c>
      <c r="E208" s="25">
        <v>27</v>
      </c>
      <c r="F208" s="25">
        <v>6.75</v>
      </c>
      <c r="G208">
        <f>ROUNDDOWN(F208,0)</f>
        <v>6</v>
      </c>
      <c r="H208">
        <f>IF(G208&lt;1,1,G208)</f>
        <v>6</v>
      </c>
    </row>
    <row r="209" spans="1:8" ht="15" customHeight="1" x14ac:dyDescent="0.35">
      <c r="A209" s="24" t="s">
        <v>770</v>
      </c>
      <c r="B209" s="24" t="s">
        <v>35</v>
      </c>
      <c r="C209" s="24" t="s">
        <v>355</v>
      </c>
      <c r="D209" s="24" t="s">
        <v>323</v>
      </c>
      <c r="E209" s="25">
        <v>16</v>
      </c>
      <c r="F209" s="25">
        <v>4</v>
      </c>
      <c r="G209">
        <f>ROUNDDOWN(F209,0)</f>
        <v>4</v>
      </c>
      <c r="H209">
        <f>IF(G209&lt;1,1,G209)</f>
        <v>4</v>
      </c>
    </row>
    <row r="210" spans="1:8" ht="15" customHeight="1" x14ac:dyDescent="0.35">
      <c r="A210" s="24" t="s">
        <v>1114</v>
      </c>
      <c r="B210" s="24" t="s">
        <v>57</v>
      </c>
      <c r="C210" s="24" t="s">
        <v>355</v>
      </c>
      <c r="D210" s="24" t="s">
        <v>300</v>
      </c>
      <c r="E210" s="25">
        <v>8</v>
      </c>
      <c r="F210" s="25">
        <v>2</v>
      </c>
      <c r="G210">
        <f>ROUNDDOWN(F210,0)</f>
        <v>2</v>
      </c>
      <c r="H210">
        <f>IF(G210&lt;1,1,G210)</f>
        <v>2</v>
      </c>
    </row>
    <row r="211" spans="1:8" ht="15" customHeight="1" x14ac:dyDescent="0.35">
      <c r="A211" s="24" t="s">
        <v>677</v>
      </c>
      <c r="B211" s="24" t="s">
        <v>405</v>
      </c>
      <c r="C211" s="24" t="s">
        <v>356</v>
      </c>
      <c r="D211" s="24" t="s">
        <v>301</v>
      </c>
      <c r="E211" s="25">
        <v>15</v>
      </c>
      <c r="F211" s="25">
        <v>3.75</v>
      </c>
      <c r="G211">
        <f>ROUNDDOWN(F211,0)</f>
        <v>3</v>
      </c>
      <c r="H211">
        <f>IF(G211&lt;1,1,G211)</f>
        <v>3</v>
      </c>
    </row>
    <row r="212" spans="1:8" ht="15" customHeight="1" x14ac:dyDescent="0.35">
      <c r="A212" s="24" t="s">
        <v>677</v>
      </c>
      <c r="B212" s="24" t="s">
        <v>70</v>
      </c>
      <c r="C212" s="24" t="s">
        <v>356</v>
      </c>
      <c r="D212" s="24" t="s">
        <v>1523</v>
      </c>
      <c r="E212" s="25">
        <v>15</v>
      </c>
      <c r="F212" s="25">
        <v>3.75</v>
      </c>
      <c r="G212">
        <f>ROUNDDOWN(F212,0)</f>
        <v>3</v>
      </c>
      <c r="H212">
        <f>IF(G212&lt;1,1,G212)</f>
        <v>3</v>
      </c>
    </row>
    <row r="213" spans="1:8" ht="15" customHeight="1" x14ac:dyDescent="0.35">
      <c r="A213" s="24" t="s">
        <v>1183</v>
      </c>
      <c r="B213" s="24" t="s">
        <v>39</v>
      </c>
      <c r="C213" s="24" t="s">
        <v>356</v>
      </c>
      <c r="D213" s="24" t="s">
        <v>296</v>
      </c>
      <c r="E213" s="25">
        <v>10</v>
      </c>
      <c r="F213" s="25">
        <v>2.5</v>
      </c>
      <c r="G213">
        <f>ROUNDDOWN(F213,0)</f>
        <v>2</v>
      </c>
      <c r="H213">
        <f>IF(G213&lt;1,1,G213)</f>
        <v>2</v>
      </c>
    </row>
    <row r="214" spans="1:8" ht="15" customHeight="1" x14ac:dyDescent="0.35">
      <c r="A214" s="24" t="s">
        <v>432</v>
      </c>
      <c r="B214" s="24" t="s">
        <v>706</v>
      </c>
      <c r="C214" s="24" t="s">
        <v>356</v>
      </c>
      <c r="D214" s="24" t="s">
        <v>325</v>
      </c>
      <c r="E214" s="25">
        <v>15</v>
      </c>
      <c r="F214" s="25">
        <v>3.75</v>
      </c>
      <c r="G214">
        <f>ROUNDDOWN(F214,0)</f>
        <v>3</v>
      </c>
      <c r="H214">
        <f>IF(G214&lt;1,1,G214)</f>
        <v>3</v>
      </c>
    </row>
    <row r="215" spans="1:8" ht="15" customHeight="1" x14ac:dyDescent="0.35">
      <c r="A215" s="24" t="s">
        <v>432</v>
      </c>
      <c r="B215" s="24" t="s">
        <v>57</v>
      </c>
      <c r="C215" s="24" t="s">
        <v>356</v>
      </c>
      <c r="D215" s="24" t="s">
        <v>303</v>
      </c>
      <c r="E215" s="25">
        <v>7</v>
      </c>
      <c r="F215" s="25">
        <v>1.75</v>
      </c>
      <c r="G215">
        <f>ROUNDDOWN(F215,0)</f>
        <v>1</v>
      </c>
      <c r="H215">
        <f>IF(G215&lt;1,1,G215)</f>
        <v>1</v>
      </c>
    </row>
    <row r="216" spans="1:8" ht="15" customHeight="1" x14ac:dyDescent="0.35">
      <c r="A216" s="24" t="s">
        <v>1366</v>
      </c>
      <c r="B216" s="24" t="s">
        <v>39</v>
      </c>
      <c r="C216" s="24" t="s">
        <v>356</v>
      </c>
      <c r="D216" s="24" t="s">
        <v>298</v>
      </c>
      <c r="E216" s="25">
        <v>35</v>
      </c>
      <c r="F216" s="25">
        <v>8.75</v>
      </c>
      <c r="G216">
        <f>ROUNDDOWN(F216,0)</f>
        <v>8</v>
      </c>
      <c r="H216">
        <f>IF(G216&lt;1,1,G216)</f>
        <v>8</v>
      </c>
    </row>
    <row r="217" spans="1:8" ht="15" customHeight="1" x14ac:dyDescent="0.35">
      <c r="A217" s="24" t="s">
        <v>1158</v>
      </c>
      <c r="B217" s="24" t="s">
        <v>88</v>
      </c>
      <c r="C217" s="24" t="s">
        <v>356</v>
      </c>
      <c r="D217" s="24" t="s">
        <v>318</v>
      </c>
      <c r="E217" s="25">
        <v>18</v>
      </c>
      <c r="F217" s="25">
        <v>4.5</v>
      </c>
      <c r="G217">
        <f>ROUNDDOWN(F217,0)</f>
        <v>4</v>
      </c>
      <c r="H217">
        <f>IF(G217&lt;1,1,G217)</f>
        <v>4</v>
      </c>
    </row>
    <row r="218" spans="1:8" ht="15" customHeight="1" x14ac:dyDescent="0.35">
      <c r="A218" s="24" t="s">
        <v>1158</v>
      </c>
      <c r="B218" s="24" t="s">
        <v>83</v>
      </c>
      <c r="C218" s="24" t="s">
        <v>355</v>
      </c>
      <c r="D218" s="24" t="s">
        <v>319</v>
      </c>
      <c r="E218" s="25">
        <v>10</v>
      </c>
      <c r="F218" s="25">
        <v>2.5</v>
      </c>
      <c r="G218">
        <f>ROUNDDOWN(F218,0)</f>
        <v>2</v>
      </c>
      <c r="H218">
        <f>IF(G218&lt;1,1,G218)</f>
        <v>2</v>
      </c>
    </row>
    <row r="219" spans="1:8" ht="15" customHeight="1" x14ac:dyDescent="0.35">
      <c r="A219" s="24" t="s">
        <v>505</v>
      </c>
      <c r="B219" s="24" t="s">
        <v>49</v>
      </c>
      <c r="C219" s="24" t="s">
        <v>356</v>
      </c>
      <c r="D219" s="24" t="s">
        <v>309</v>
      </c>
      <c r="E219" s="25">
        <v>31</v>
      </c>
      <c r="F219" s="25">
        <v>7.75</v>
      </c>
      <c r="G219">
        <f>ROUNDDOWN(F219,0)</f>
        <v>7</v>
      </c>
      <c r="H219">
        <f>IF(G219&lt;1,1,G219)</f>
        <v>7</v>
      </c>
    </row>
    <row r="220" spans="1:8" ht="15" customHeight="1" x14ac:dyDescent="0.35">
      <c r="A220" s="24" t="s">
        <v>1778</v>
      </c>
      <c r="B220" s="24" t="s">
        <v>1831</v>
      </c>
      <c r="C220" s="24" t="s">
        <v>356</v>
      </c>
      <c r="D220" s="24" t="s">
        <v>307</v>
      </c>
      <c r="E220" s="25">
        <v>17</v>
      </c>
      <c r="F220" s="25">
        <v>4.25</v>
      </c>
      <c r="G220">
        <f>ROUNDDOWN(F220,0)</f>
        <v>4</v>
      </c>
      <c r="H220">
        <f>IF(G220&lt;1,1,G220)</f>
        <v>4</v>
      </c>
    </row>
    <row r="221" spans="1:8" ht="15" customHeight="1" x14ac:dyDescent="0.35">
      <c r="A221" s="24" t="s">
        <v>1659</v>
      </c>
      <c r="B221" s="24" t="s">
        <v>276</v>
      </c>
      <c r="C221" s="24" t="s">
        <v>355</v>
      </c>
      <c r="D221" s="24" t="s">
        <v>303</v>
      </c>
      <c r="E221" s="25">
        <v>17</v>
      </c>
      <c r="F221" s="25">
        <v>4.25</v>
      </c>
      <c r="G221">
        <f>ROUNDDOWN(F221,0)</f>
        <v>4</v>
      </c>
      <c r="H221">
        <f>IF(G221&lt;1,1,G221)</f>
        <v>4</v>
      </c>
    </row>
    <row r="222" spans="1:8" ht="15" customHeight="1" x14ac:dyDescent="0.35">
      <c r="A222" s="24" t="s">
        <v>391</v>
      </c>
      <c r="B222" s="24" t="s">
        <v>81</v>
      </c>
      <c r="C222" s="24" t="s">
        <v>355</v>
      </c>
      <c r="D222" s="24" t="s">
        <v>309</v>
      </c>
      <c r="E222" s="25">
        <v>59</v>
      </c>
      <c r="F222" s="25">
        <v>14.75</v>
      </c>
      <c r="G222">
        <f>ROUNDDOWN(F222,0)</f>
        <v>14</v>
      </c>
      <c r="H222">
        <f>IF(G222&lt;1,1,G222)</f>
        <v>14</v>
      </c>
    </row>
    <row r="223" spans="1:8" ht="15" customHeight="1" x14ac:dyDescent="0.35">
      <c r="A223" s="24" t="s">
        <v>798</v>
      </c>
      <c r="B223" s="24" t="s">
        <v>64</v>
      </c>
      <c r="C223" s="24" t="s">
        <v>356</v>
      </c>
      <c r="D223" s="24" t="s">
        <v>310</v>
      </c>
      <c r="E223" s="25">
        <v>5</v>
      </c>
      <c r="F223" s="25">
        <v>1.25</v>
      </c>
      <c r="G223">
        <f>ROUNDDOWN(F223,0)</f>
        <v>1</v>
      </c>
      <c r="H223">
        <f>IF(G223&lt;1,1,G223)</f>
        <v>1</v>
      </c>
    </row>
    <row r="224" spans="1:8" ht="15" customHeight="1" x14ac:dyDescent="0.35">
      <c r="A224" s="24" t="s">
        <v>1827</v>
      </c>
      <c r="B224" s="24" t="s">
        <v>541</v>
      </c>
      <c r="C224" s="24" t="s">
        <v>356</v>
      </c>
      <c r="D224" s="24" t="s">
        <v>307</v>
      </c>
      <c r="E224" s="25">
        <v>7</v>
      </c>
      <c r="F224" s="25">
        <v>1.75</v>
      </c>
      <c r="G224">
        <f>ROUNDDOWN(F224,0)</f>
        <v>1</v>
      </c>
      <c r="H224">
        <f>IF(G224&lt;1,1,G224)</f>
        <v>1</v>
      </c>
    </row>
    <row r="225" spans="1:8" ht="15" customHeight="1" x14ac:dyDescent="0.35">
      <c r="A225" s="24" t="s">
        <v>1030</v>
      </c>
      <c r="B225" s="24" t="s">
        <v>37</v>
      </c>
      <c r="C225" s="24" t="s">
        <v>356</v>
      </c>
      <c r="D225" s="24" t="s">
        <v>295</v>
      </c>
      <c r="E225" s="25">
        <v>4</v>
      </c>
      <c r="F225" s="25">
        <v>1</v>
      </c>
      <c r="G225">
        <f>ROUNDDOWN(F225,0)</f>
        <v>1</v>
      </c>
      <c r="H225">
        <f>IF(G225&lt;1,1,G225)</f>
        <v>1</v>
      </c>
    </row>
    <row r="226" spans="1:8" ht="15" customHeight="1" x14ac:dyDescent="0.35">
      <c r="A226" s="24" t="s">
        <v>685</v>
      </c>
      <c r="B226" s="24" t="s">
        <v>31</v>
      </c>
      <c r="C226" s="24" t="s">
        <v>356</v>
      </c>
      <c r="D226" s="24" t="s">
        <v>312</v>
      </c>
      <c r="E226" s="25">
        <v>4</v>
      </c>
      <c r="F226" s="25">
        <v>1</v>
      </c>
      <c r="G226">
        <f>ROUNDDOWN(F226,0)</f>
        <v>1</v>
      </c>
      <c r="H226">
        <f>IF(G226&lt;1,1,G226)</f>
        <v>1</v>
      </c>
    </row>
    <row r="227" spans="1:8" ht="15" customHeight="1" x14ac:dyDescent="0.35">
      <c r="A227" s="24" t="s">
        <v>1023</v>
      </c>
      <c r="B227" s="24" t="s">
        <v>946</v>
      </c>
      <c r="C227" s="24" t="s">
        <v>355</v>
      </c>
      <c r="D227" s="24" t="s">
        <v>307</v>
      </c>
      <c r="E227" s="25">
        <v>4</v>
      </c>
      <c r="F227" s="25">
        <v>1</v>
      </c>
      <c r="G227">
        <f>ROUNDDOWN(F227,0)</f>
        <v>1</v>
      </c>
      <c r="H227">
        <f>IF(G227&lt;1,1,G227)</f>
        <v>1</v>
      </c>
    </row>
    <row r="228" spans="1:8" ht="15" customHeight="1" x14ac:dyDescent="0.35">
      <c r="A228" s="24" t="s">
        <v>618</v>
      </c>
      <c r="B228" s="24" t="s">
        <v>49</v>
      </c>
      <c r="C228" s="24" t="s">
        <v>355</v>
      </c>
      <c r="D228" s="24" t="s">
        <v>300</v>
      </c>
      <c r="E228" s="25">
        <v>25</v>
      </c>
      <c r="F228" s="25">
        <v>6.25</v>
      </c>
      <c r="G228">
        <f>ROUNDDOWN(F228,0)</f>
        <v>6</v>
      </c>
      <c r="H228">
        <f>IF(G228&lt;1,1,G228)</f>
        <v>6</v>
      </c>
    </row>
    <row r="229" spans="1:8" ht="15" customHeight="1" x14ac:dyDescent="0.35">
      <c r="A229" s="24" t="s">
        <v>807</v>
      </c>
      <c r="B229" s="24" t="s">
        <v>283</v>
      </c>
      <c r="C229" s="24" t="s">
        <v>355</v>
      </c>
      <c r="D229" s="24" t="s">
        <v>315</v>
      </c>
      <c r="E229" s="25">
        <v>110</v>
      </c>
      <c r="F229" s="25">
        <v>27.5</v>
      </c>
      <c r="G229">
        <f>ROUNDDOWN(F229,0)</f>
        <v>27</v>
      </c>
      <c r="H229">
        <f>IF(G229&lt;1,1,G229)</f>
        <v>27</v>
      </c>
    </row>
    <row r="230" spans="1:8" ht="15" customHeight="1" x14ac:dyDescent="0.35">
      <c r="A230" s="24" t="s">
        <v>1948</v>
      </c>
      <c r="B230" s="24" t="s">
        <v>1947</v>
      </c>
      <c r="C230" s="24" t="s">
        <v>355</v>
      </c>
      <c r="D230" s="24" t="s">
        <v>320</v>
      </c>
      <c r="E230" s="25">
        <v>4</v>
      </c>
      <c r="F230" s="25">
        <v>1</v>
      </c>
      <c r="G230">
        <f>ROUNDDOWN(F230,0)</f>
        <v>1</v>
      </c>
      <c r="H230">
        <f>IF(G230&lt;1,1,G230)</f>
        <v>1</v>
      </c>
    </row>
    <row r="231" spans="1:8" ht="15" customHeight="1" x14ac:dyDescent="0.35">
      <c r="A231" s="24" t="s">
        <v>619</v>
      </c>
      <c r="B231" s="24" t="s">
        <v>54</v>
      </c>
      <c r="C231" s="24" t="s">
        <v>356</v>
      </c>
      <c r="D231" s="24" t="s">
        <v>295</v>
      </c>
      <c r="E231" s="25">
        <v>4</v>
      </c>
      <c r="F231" s="25">
        <v>1</v>
      </c>
      <c r="G231">
        <f>ROUNDDOWN(F231,0)</f>
        <v>1</v>
      </c>
      <c r="H231">
        <f>IF(G231&lt;1,1,G231)</f>
        <v>1</v>
      </c>
    </row>
    <row r="232" spans="1:8" ht="15" customHeight="1" x14ac:dyDescent="0.35">
      <c r="A232" s="24" t="s">
        <v>619</v>
      </c>
      <c r="B232" s="24" t="s">
        <v>393</v>
      </c>
      <c r="C232" s="24" t="s">
        <v>356</v>
      </c>
      <c r="D232" s="24" t="s">
        <v>302</v>
      </c>
      <c r="E232" s="25">
        <v>4</v>
      </c>
      <c r="F232" s="25">
        <v>1</v>
      </c>
      <c r="G232">
        <f>ROUNDDOWN(F232,0)</f>
        <v>1</v>
      </c>
      <c r="H232">
        <f>IF(G232&lt;1,1,G232)</f>
        <v>1</v>
      </c>
    </row>
    <row r="233" spans="1:8" ht="15" customHeight="1" x14ac:dyDescent="0.35">
      <c r="A233" s="24" t="s">
        <v>1351</v>
      </c>
      <c r="B233" s="24" t="s">
        <v>962</v>
      </c>
      <c r="C233" s="24" t="s">
        <v>356</v>
      </c>
      <c r="D233" s="24" t="s">
        <v>319</v>
      </c>
      <c r="E233" s="25">
        <v>20</v>
      </c>
      <c r="F233" s="25">
        <v>5</v>
      </c>
      <c r="G233">
        <f>ROUNDDOWN(F233,0)</f>
        <v>5</v>
      </c>
      <c r="H233">
        <f>IF(G233&lt;1,1,G233)</f>
        <v>5</v>
      </c>
    </row>
    <row r="234" spans="1:8" ht="15" customHeight="1" x14ac:dyDescent="0.35">
      <c r="A234" s="24" t="s">
        <v>1326</v>
      </c>
      <c r="B234" s="24" t="s">
        <v>127</v>
      </c>
      <c r="C234" s="24" t="s">
        <v>356</v>
      </c>
      <c r="D234" s="24" t="s">
        <v>318</v>
      </c>
      <c r="E234" s="25">
        <v>39</v>
      </c>
      <c r="F234" s="25">
        <v>9.75</v>
      </c>
      <c r="G234">
        <f>ROUNDDOWN(F234,0)</f>
        <v>9</v>
      </c>
      <c r="H234">
        <f>IF(G234&lt;1,1,G234)</f>
        <v>9</v>
      </c>
    </row>
    <row r="235" spans="1:8" ht="15" customHeight="1" x14ac:dyDescent="0.35">
      <c r="A235" s="24" t="s">
        <v>1277</v>
      </c>
      <c r="B235" s="24" t="s">
        <v>88</v>
      </c>
      <c r="C235" s="24" t="s">
        <v>356</v>
      </c>
      <c r="D235" s="24" t="s">
        <v>295</v>
      </c>
      <c r="E235" s="25">
        <v>7</v>
      </c>
      <c r="F235" s="25">
        <v>1.75</v>
      </c>
      <c r="G235">
        <f>ROUNDDOWN(F235,0)</f>
        <v>1</v>
      </c>
      <c r="H235">
        <f>IF(G235&lt;1,1,G235)</f>
        <v>1</v>
      </c>
    </row>
    <row r="236" spans="1:8" ht="15" customHeight="1" x14ac:dyDescent="0.35">
      <c r="A236" s="24" t="s">
        <v>839</v>
      </c>
      <c r="B236" s="24" t="s">
        <v>464</v>
      </c>
      <c r="C236" s="24" t="s">
        <v>355</v>
      </c>
      <c r="D236" s="24" t="s">
        <v>297</v>
      </c>
      <c r="E236" s="25">
        <v>64</v>
      </c>
      <c r="F236" s="25">
        <v>16</v>
      </c>
      <c r="G236">
        <f>ROUNDDOWN(F236,0)</f>
        <v>16</v>
      </c>
      <c r="H236">
        <f>IF(G236&lt;1,1,G236)</f>
        <v>16</v>
      </c>
    </row>
    <row r="237" spans="1:8" ht="15" customHeight="1" x14ac:dyDescent="0.35">
      <c r="A237" s="24" t="s">
        <v>1657</v>
      </c>
      <c r="B237" s="24" t="s">
        <v>1656</v>
      </c>
      <c r="C237" s="24" t="s">
        <v>356</v>
      </c>
      <c r="D237" s="24" t="s">
        <v>316</v>
      </c>
      <c r="E237" s="25">
        <v>4</v>
      </c>
      <c r="F237" s="25">
        <v>1</v>
      </c>
      <c r="G237">
        <f>ROUNDDOWN(F237,0)</f>
        <v>1</v>
      </c>
      <c r="H237">
        <f>IF(G237&lt;1,1,G237)</f>
        <v>1</v>
      </c>
    </row>
    <row r="238" spans="1:8" ht="15" customHeight="1" x14ac:dyDescent="0.35">
      <c r="A238" s="24" t="s">
        <v>245</v>
      </c>
      <c r="B238" s="24" t="s">
        <v>330</v>
      </c>
      <c r="C238" s="24" t="s">
        <v>356</v>
      </c>
      <c r="D238" s="24" t="s">
        <v>306</v>
      </c>
      <c r="E238" s="25">
        <v>53</v>
      </c>
      <c r="F238" s="25">
        <v>13.25</v>
      </c>
      <c r="G238">
        <f>ROUNDDOWN(F238,0)</f>
        <v>13</v>
      </c>
      <c r="H238">
        <f>IF(G238&lt;1,1,G238)</f>
        <v>13</v>
      </c>
    </row>
    <row r="239" spans="1:8" ht="15" customHeight="1" x14ac:dyDescent="0.35">
      <c r="A239" s="24" t="s">
        <v>245</v>
      </c>
      <c r="B239" s="24" t="s">
        <v>497</v>
      </c>
      <c r="C239" s="24" t="s">
        <v>356</v>
      </c>
      <c r="D239" s="24" t="s">
        <v>307</v>
      </c>
      <c r="E239" s="25">
        <v>25</v>
      </c>
      <c r="F239" s="25">
        <v>6.25</v>
      </c>
      <c r="G239">
        <f>ROUNDDOWN(F239,0)</f>
        <v>6</v>
      </c>
      <c r="H239">
        <f>IF(G239&lt;1,1,G239)</f>
        <v>6</v>
      </c>
    </row>
    <row r="240" spans="1:8" ht="15" customHeight="1" x14ac:dyDescent="0.35">
      <c r="A240" s="24" t="s">
        <v>245</v>
      </c>
      <c r="B240" s="24" t="s">
        <v>1883</v>
      </c>
      <c r="C240" s="24" t="s">
        <v>356</v>
      </c>
      <c r="D240" s="24" t="s">
        <v>305</v>
      </c>
      <c r="E240" s="25">
        <v>16</v>
      </c>
      <c r="F240" s="25">
        <v>4</v>
      </c>
      <c r="G240">
        <f>ROUNDDOWN(F240,0)</f>
        <v>4</v>
      </c>
      <c r="H240">
        <f>IF(G240&lt;1,1,G240)</f>
        <v>4</v>
      </c>
    </row>
    <row r="241" spans="1:8" ht="15" customHeight="1" x14ac:dyDescent="0.35">
      <c r="A241" s="24" t="s">
        <v>245</v>
      </c>
      <c r="B241" s="24" t="s">
        <v>66</v>
      </c>
      <c r="C241" s="24" t="s">
        <v>356</v>
      </c>
      <c r="D241" s="24" t="s">
        <v>314</v>
      </c>
      <c r="E241" s="25">
        <v>15</v>
      </c>
      <c r="F241" s="25">
        <v>3.75</v>
      </c>
      <c r="G241">
        <f>ROUNDDOWN(F241,0)</f>
        <v>3</v>
      </c>
      <c r="H241">
        <f>IF(G241&lt;1,1,G241)</f>
        <v>3</v>
      </c>
    </row>
    <row r="242" spans="1:8" ht="15" customHeight="1" x14ac:dyDescent="0.35">
      <c r="A242" s="24" t="s">
        <v>245</v>
      </c>
      <c r="B242" s="24" t="s">
        <v>1804</v>
      </c>
      <c r="C242" s="24" t="s">
        <v>356</v>
      </c>
      <c r="D242" s="24" t="s">
        <v>297</v>
      </c>
      <c r="E242" s="25">
        <v>8</v>
      </c>
      <c r="F242" s="25">
        <v>2</v>
      </c>
      <c r="G242">
        <f>ROUNDDOWN(F242,0)</f>
        <v>2</v>
      </c>
      <c r="H242">
        <f>IF(G242&lt;1,1,G242)</f>
        <v>2</v>
      </c>
    </row>
    <row r="243" spans="1:8" ht="15" customHeight="1" x14ac:dyDescent="0.35">
      <c r="A243" s="24" t="s">
        <v>245</v>
      </c>
      <c r="B243" s="24" t="s">
        <v>1195</v>
      </c>
      <c r="C243" s="24" t="s">
        <v>355</v>
      </c>
      <c r="D243" s="24" t="s">
        <v>312</v>
      </c>
      <c r="E243" s="25">
        <v>4</v>
      </c>
      <c r="F243" s="25">
        <v>1</v>
      </c>
      <c r="G243">
        <f>ROUNDDOWN(F243,0)</f>
        <v>1</v>
      </c>
      <c r="H243">
        <f>IF(G243&lt;1,1,G243)</f>
        <v>1</v>
      </c>
    </row>
    <row r="244" spans="1:8" ht="15" customHeight="1" x14ac:dyDescent="0.35">
      <c r="A244" s="24" t="s">
        <v>139</v>
      </c>
      <c r="B244" s="24" t="s">
        <v>1010</v>
      </c>
      <c r="C244" s="24" t="s">
        <v>356</v>
      </c>
      <c r="D244" s="24" t="s">
        <v>363</v>
      </c>
      <c r="E244" s="25">
        <v>30</v>
      </c>
      <c r="F244" s="25">
        <v>7.5</v>
      </c>
      <c r="G244">
        <f>ROUNDDOWN(F244,0)</f>
        <v>7</v>
      </c>
      <c r="H244">
        <f>IF(G244&lt;1,1,G244)</f>
        <v>7</v>
      </c>
    </row>
    <row r="245" spans="1:8" ht="15" customHeight="1" x14ac:dyDescent="0.35">
      <c r="A245" s="24" t="s">
        <v>139</v>
      </c>
      <c r="B245" s="24" t="s">
        <v>135</v>
      </c>
      <c r="C245" s="24" t="s">
        <v>356</v>
      </c>
      <c r="D245" s="24" t="s">
        <v>314</v>
      </c>
      <c r="E245" s="25">
        <v>10</v>
      </c>
      <c r="F245" s="25">
        <v>2.5</v>
      </c>
      <c r="G245">
        <f>ROUNDDOWN(F245,0)</f>
        <v>2</v>
      </c>
      <c r="H245">
        <f>IF(G245&lt;1,1,G245)</f>
        <v>2</v>
      </c>
    </row>
    <row r="246" spans="1:8" ht="15" customHeight="1" x14ac:dyDescent="0.35">
      <c r="A246" s="24" t="s">
        <v>1926</v>
      </c>
      <c r="B246" s="24" t="s">
        <v>158</v>
      </c>
      <c r="C246" s="24" t="s">
        <v>356</v>
      </c>
      <c r="D246" s="24" t="s">
        <v>314</v>
      </c>
      <c r="E246" s="25">
        <v>4</v>
      </c>
      <c r="F246" s="25">
        <v>1</v>
      </c>
      <c r="G246">
        <f>ROUNDDOWN(F246,0)</f>
        <v>1</v>
      </c>
      <c r="H246">
        <f>IF(G246&lt;1,1,G246)</f>
        <v>1</v>
      </c>
    </row>
    <row r="247" spans="1:8" ht="15" customHeight="1" x14ac:dyDescent="0.35">
      <c r="A247" s="24" t="s">
        <v>1358</v>
      </c>
      <c r="B247" s="24" t="s">
        <v>330</v>
      </c>
      <c r="C247" s="24" t="s">
        <v>355</v>
      </c>
      <c r="D247" s="24" t="s">
        <v>316</v>
      </c>
      <c r="E247" s="25">
        <v>12</v>
      </c>
      <c r="F247" s="25">
        <v>3</v>
      </c>
      <c r="G247">
        <f>ROUNDDOWN(F247,0)</f>
        <v>3</v>
      </c>
      <c r="H247">
        <f>IF(G247&lt;1,1,G247)</f>
        <v>3</v>
      </c>
    </row>
    <row r="248" spans="1:8" ht="15" customHeight="1" x14ac:dyDescent="0.35">
      <c r="A248" s="24" t="s">
        <v>475</v>
      </c>
      <c r="B248" s="24" t="s">
        <v>144</v>
      </c>
      <c r="C248" s="24" t="s">
        <v>355</v>
      </c>
      <c r="D248" s="24" t="s">
        <v>307</v>
      </c>
      <c r="E248" s="25">
        <v>80</v>
      </c>
      <c r="F248" s="25">
        <v>20</v>
      </c>
      <c r="G248">
        <f>ROUNDDOWN(F248,0)</f>
        <v>20</v>
      </c>
      <c r="H248">
        <f>IF(G248&lt;1,1,G248)</f>
        <v>20</v>
      </c>
    </row>
    <row r="249" spans="1:8" ht="15" customHeight="1" x14ac:dyDescent="0.35">
      <c r="A249" s="24" t="s">
        <v>1833</v>
      </c>
      <c r="B249" s="24" t="s">
        <v>212</v>
      </c>
      <c r="C249" s="24" t="s">
        <v>356</v>
      </c>
      <c r="D249" s="24" t="s">
        <v>314</v>
      </c>
      <c r="E249" s="25">
        <v>4</v>
      </c>
      <c r="F249" s="25">
        <v>1</v>
      </c>
      <c r="G249">
        <f>ROUNDDOWN(F249,0)</f>
        <v>1</v>
      </c>
      <c r="H249">
        <f>IF(G249&lt;1,1,G249)</f>
        <v>1</v>
      </c>
    </row>
    <row r="250" spans="1:8" ht="15" customHeight="1" x14ac:dyDescent="0.35">
      <c r="A250" s="24" t="s">
        <v>1921</v>
      </c>
      <c r="B250" s="24" t="s">
        <v>132</v>
      </c>
      <c r="C250" s="24" t="s">
        <v>356</v>
      </c>
      <c r="D250" s="24" t="s">
        <v>311</v>
      </c>
      <c r="E250" s="25">
        <v>4</v>
      </c>
      <c r="F250" s="25">
        <v>1</v>
      </c>
      <c r="G250">
        <f>ROUNDDOWN(F250,0)</f>
        <v>1</v>
      </c>
      <c r="H250">
        <f>IF(G250&lt;1,1,G250)</f>
        <v>1</v>
      </c>
    </row>
    <row r="251" spans="1:8" ht="15" customHeight="1" x14ac:dyDescent="0.35">
      <c r="A251" s="24" t="s">
        <v>834</v>
      </c>
      <c r="B251" s="24" t="s">
        <v>86</v>
      </c>
      <c r="C251" s="24" t="s">
        <v>356</v>
      </c>
      <c r="D251" s="24" t="s">
        <v>301</v>
      </c>
      <c r="E251" s="25">
        <v>4</v>
      </c>
      <c r="F251" s="25">
        <v>1</v>
      </c>
      <c r="G251">
        <f>ROUNDDOWN(F251,0)</f>
        <v>1</v>
      </c>
      <c r="H251">
        <f>IF(G251&lt;1,1,G251)</f>
        <v>1</v>
      </c>
    </row>
    <row r="252" spans="1:8" ht="15" customHeight="1" x14ac:dyDescent="0.35">
      <c r="A252" s="24" t="s">
        <v>452</v>
      </c>
      <c r="B252" s="24" t="s">
        <v>1144</v>
      </c>
      <c r="C252" s="24" t="s">
        <v>356</v>
      </c>
      <c r="D252" s="24" t="s">
        <v>363</v>
      </c>
      <c r="E252" s="25">
        <v>9</v>
      </c>
      <c r="F252" s="25">
        <v>2.25</v>
      </c>
      <c r="G252">
        <f>ROUNDDOWN(F252,0)</f>
        <v>2</v>
      </c>
      <c r="H252">
        <f>IF(G252&lt;1,1,G252)</f>
        <v>2</v>
      </c>
    </row>
    <row r="253" spans="1:8" ht="15" customHeight="1" x14ac:dyDescent="0.35">
      <c r="A253" s="24" t="s">
        <v>1079</v>
      </c>
      <c r="B253" s="24" t="s">
        <v>66</v>
      </c>
      <c r="C253" s="24" t="s">
        <v>355</v>
      </c>
      <c r="D253" s="24" t="s">
        <v>315</v>
      </c>
      <c r="E253" s="25">
        <v>19</v>
      </c>
      <c r="F253" s="25">
        <v>4.75</v>
      </c>
      <c r="G253">
        <f>ROUNDDOWN(F253,0)</f>
        <v>4</v>
      </c>
      <c r="H253">
        <f>IF(G253&lt;1,1,G253)</f>
        <v>4</v>
      </c>
    </row>
    <row r="254" spans="1:8" ht="15" customHeight="1" x14ac:dyDescent="0.35">
      <c r="A254" s="24" t="s">
        <v>906</v>
      </c>
      <c r="B254" s="24" t="s">
        <v>169</v>
      </c>
      <c r="C254" s="24" t="s">
        <v>355</v>
      </c>
      <c r="D254" s="24" t="s">
        <v>298</v>
      </c>
      <c r="E254" s="25">
        <v>79</v>
      </c>
      <c r="F254" s="25">
        <v>19.75</v>
      </c>
      <c r="G254">
        <f>ROUNDDOWN(F254,0)</f>
        <v>19</v>
      </c>
      <c r="H254">
        <f>IF(G254&lt;1,1,G254)</f>
        <v>19</v>
      </c>
    </row>
    <row r="255" spans="1:8" ht="15" customHeight="1" x14ac:dyDescent="0.35">
      <c r="A255" s="24" t="s">
        <v>906</v>
      </c>
      <c r="B255" s="24" t="s">
        <v>70</v>
      </c>
      <c r="C255" s="24" t="s">
        <v>1877</v>
      </c>
      <c r="D255" s="24" t="s">
        <v>323</v>
      </c>
      <c r="E255" s="25">
        <v>7</v>
      </c>
      <c r="F255" s="25">
        <v>1.75</v>
      </c>
      <c r="G255">
        <f>ROUNDDOWN(F255,0)</f>
        <v>1</v>
      </c>
      <c r="H255">
        <f>IF(G255&lt;1,1,G255)</f>
        <v>1</v>
      </c>
    </row>
    <row r="256" spans="1:8" ht="15" customHeight="1" x14ac:dyDescent="0.35">
      <c r="A256" s="24" t="s">
        <v>1039</v>
      </c>
      <c r="B256" s="24" t="s">
        <v>93</v>
      </c>
      <c r="C256" s="24" t="s">
        <v>356</v>
      </c>
      <c r="D256" s="24" t="s">
        <v>300</v>
      </c>
      <c r="E256" s="25">
        <v>4</v>
      </c>
      <c r="F256" s="25">
        <v>1</v>
      </c>
      <c r="G256">
        <f>ROUNDDOWN(F256,0)</f>
        <v>1</v>
      </c>
      <c r="H256">
        <f>IF(G256&lt;1,1,G256)</f>
        <v>1</v>
      </c>
    </row>
    <row r="257" spans="1:8" ht="15" customHeight="1" x14ac:dyDescent="0.35">
      <c r="A257" s="24" t="s">
        <v>1149</v>
      </c>
      <c r="B257" s="24" t="s">
        <v>169</v>
      </c>
      <c r="C257" s="24" t="s">
        <v>356</v>
      </c>
      <c r="D257" s="24" t="s">
        <v>313</v>
      </c>
      <c r="E257" s="25">
        <v>4</v>
      </c>
      <c r="F257" s="25">
        <v>1</v>
      </c>
      <c r="G257">
        <f>ROUNDDOWN(F257,0)</f>
        <v>1</v>
      </c>
      <c r="H257">
        <f>IF(G257&lt;1,1,G257)</f>
        <v>1</v>
      </c>
    </row>
    <row r="258" spans="1:8" ht="15" customHeight="1" x14ac:dyDescent="0.35">
      <c r="A258" s="24" t="s">
        <v>1660</v>
      </c>
      <c r="B258" s="24" t="s">
        <v>656</v>
      </c>
      <c r="C258" s="24" t="s">
        <v>355</v>
      </c>
      <c r="D258" s="24" t="s">
        <v>319</v>
      </c>
      <c r="E258" s="25">
        <v>4</v>
      </c>
      <c r="F258" s="25">
        <v>1</v>
      </c>
      <c r="G258">
        <f>ROUNDDOWN(F258,0)</f>
        <v>1</v>
      </c>
      <c r="H258">
        <f>IF(G258&lt;1,1,G258)</f>
        <v>1</v>
      </c>
    </row>
    <row r="259" spans="1:8" ht="15" customHeight="1" x14ac:dyDescent="0.35">
      <c r="A259" s="24" t="s">
        <v>871</v>
      </c>
      <c r="B259" s="24" t="s">
        <v>144</v>
      </c>
      <c r="C259" s="24" t="s">
        <v>356</v>
      </c>
      <c r="D259" s="24" t="s">
        <v>297</v>
      </c>
      <c r="E259" s="25">
        <v>36</v>
      </c>
      <c r="F259" s="25">
        <v>9</v>
      </c>
      <c r="G259">
        <f>ROUNDDOWN(F259,0)</f>
        <v>9</v>
      </c>
      <c r="H259">
        <f>IF(G259&lt;1,1,G259)</f>
        <v>9</v>
      </c>
    </row>
    <row r="260" spans="1:8" ht="15" customHeight="1" x14ac:dyDescent="0.35">
      <c r="A260" s="24" t="s">
        <v>1632</v>
      </c>
      <c r="B260" s="24" t="s">
        <v>527</v>
      </c>
      <c r="C260" s="24" t="s">
        <v>355</v>
      </c>
      <c r="D260" s="24" t="s">
        <v>1523</v>
      </c>
      <c r="E260" s="25">
        <v>10</v>
      </c>
      <c r="F260" s="25">
        <v>2.5</v>
      </c>
      <c r="G260">
        <f>ROUNDDOWN(F260,0)</f>
        <v>2</v>
      </c>
      <c r="H260">
        <f>IF(G260&lt;1,1,G260)</f>
        <v>2</v>
      </c>
    </row>
    <row r="261" spans="1:8" ht="15" customHeight="1" x14ac:dyDescent="0.35">
      <c r="A261" s="24" t="s">
        <v>587</v>
      </c>
      <c r="B261" s="24" t="s">
        <v>93</v>
      </c>
      <c r="C261" s="24" t="s">
        <v>355</v>
      </c>
      <c r="D261" s="24" t="s">
        <v>304</v>
      </c>
      <c r="E261" s="25">
        <v>31</v>
      </c>
      <c r="F261" s="25">
        <v>7.75</v>
      </c>
      <c r="G261">
        <f>ROUNDDOWN(F261,0)</f>
        <v>7</v>
      </c>
      <c r="H261">
        <f>IF(G261&lt;1,1,G261)</f>
        <v>7</v>
      </c>
    </row>
    <row r="262" spans="1:8" ht="15" customHeight="1" x14ac:dyDescent="0.35">
      <c r="A262" s="24" t="s">
        <v>1376</v>
      </c>
      <c r="B262" s="24" t="s">
        <v>1375</v>
      </c>
      <c r="C262" s="24" t="s">
        <v>356</v>
      </c>
      <c r="D262" s="24" t="s">
        <v>309</v>
      </c>
      <c r="E262" s="25">
        <v>5</v>
      </c>
      <c r="F262" s="25">
        <v>1.25</v>
      </c>
      <c r="G262">
        <f>ROUNDDOWN(F262,0)</f>
        <v>1</v>
      </c>
      <c r="H262">
        <f>IF(G262&lt;1,1,G262)</f>
        <v>1</v>
      </c>
    </row>
    <row r="263" spans="1:8" ht="15" customHeight="1" x14ac:dyDescent="0.35">
      <c r="A263" s="24" t="s">
        <v>584</v>
      </c>
      <c r="B263" s="24" t="s">
        <v>70</v>
      </c>
      <c r="C263" s="24" t="s">
        <v>355</v>
      </c>
      <c r="D263" s="24" t="s">
        <v>311</v>
      </c>
      <c r="E263" s="25">
        <v>50</v>
      </c>
      <c r="F263" s="25">
        <v>12.5</v>
      </c>
      <c r="G263">
        <f>ROUNDDOWN(F263,0)</f>
        <v>12</v>
      </c>
      <c r="H263">
        <f>IF(G263&lt;1,1,G263)</f>
        <v>12</v>
      </c>
    </row>
    <row r="264" spans="1:8" ht="15" customHeight="1" x14ac:dyDescent="0.35">
      <c r="A264" s="24" t="s">
        <v>111</v>
      </c>
      <c r="B264" s="24" t="s">
        <v>1359</v>
      </c>
      <c r="C264" s="24" t="s">
        <v>1877</v>
      </c>
      <c r="D264" s="24" t="s">
        <v>293</v>
      </c>
      <c r="E264" s="25">
        <v>8</v>
      </c>
      <c r="F264" s="25">
        <v>2</v>
      </c>
      <c r="G264">
        <f>ROUNDDOWN(F264,0)</f>
        <v>2</v>
      </c>
      <c r="H264">
        <f>IF(G264&lt;1,1,G264)</f>
        <v>2</v>
      </c>
    </row>
    <row r="265" spans="1:8" ht="15" customHeight="1" x14ac:dyDescent="0.35">
      <c r="A265" s="24" t="s">
        <v>872</v>
      </c>
      <c r="B265" s="24" t="s">
        <v>24</v>
      </c>
      <c r="C265" s="24" t="s">
        <v>355</v>
      </c>
      <c r="D265" s="24" t="s">
        <v>311</v>
      </c>
      <c r="E265" s="25">
        <v>4</v>
      </c>
      <c r="F265" s="25">
        <v>1</v>
      </c>
      <c r="G265">
        <f>ROUNDDOWN(F265,0)</f>
        <v>1</v>
      </c>
      <c r="H265">
        <f>IF(G265&lt;1,1,G265)</f>
        <v>1</v>
      </c>
    </row>
    <row r="266" spans="1:8" ht="15" customHeight="1" x14ac:dyDescent="0.35">
      <c r="A266" s="24" t="s">
        <v>112</v>
      </c>
      <c r="B266" s="24" t="s">
        <v>1810</v>
      </c>
      <c r="C266" s="24" t="s">
        <v>356</v>
      </c>
      <c r="D266" s="24" t="s">
        <v>323</v>
      </c>
      <c r="E266" s="25">
        <v>4</v>
      </c>
      <c r="F266" s="25">
        <v>1</v>
      </c>
      <c r="G266">
        <f>ROUNDDOWN(F266,0)</f>
        <v>1</v>
      </c>
      <c r="H266">
        <f>IF(G266&lt;1,1,G266)</f>
        <v>1</v>
      </c>
    </row>
    <row r="267" spans="1:8" ht="15" customHeight="1" x14ac:dyDescent="0.35">
      <c r="A267" s="24" t="s">
        <v>40</v>
      </c>
      <c r="B267" s="24" t="s">
        <v>468</v>
      </c>
      <c r="C267" s="24" t="s">
        <v>355</v>
      </c>
      <c r="D267" s="24" t="s">
        <v>300</v>
      </c>
      <c r="E267" s="25">
        <v>9</v>
      </c>
      <c r="F267" s="25">
        <v>2.25</v>
      </c>
      <c r="G267">
        <f>ROUNDDOWN(F267,0)</f>
        <v>2</v>
      </c>
      <c r="H267">
        <f>IF(G267&lt;1,1,G267)</f>
        <v>2</v>
      </c>
    </row>
    <row r="268" spans="1:8" ht="15" customHeight="1" x14ac:dyDescent="0.35">
      <c r="A268" s="24" t="s">
        <v>40</v>
      </c>
      <c r="B268" s="24" t="s">
        <v>923</v>
      </c>
      <c r="C268" s="24" t="s">
        <v>355</v>
      </c>
      <c r="D268" s="24" t="s">
        <v>312</v>
      </c>
      <c r="E268" s="25">
        <v>7</v>
      </c>
      <c r="F268" s="25">
        <v>1.75</v>
      </c>
      <c r="G268">
        <f>ROUNDDOWN(F268,0)</f>
        <v>1</v>
      </c>
      <c r="H268">
        <f>IF(G268&lt;1,1,G268)</f>
        <v>1</v>
      </c>
    </row>
    <row r="269" spans="1:8" ht="15" customHeight="1" x14ac:dyDescent="0.35">
      <c r="A269" s="24" t="s">
        <v>520</v>
      </c>
      <c r="B269" s="24" t="s">
        <v>913</v>
      </c>
      <c r="C269" s="24" t="s">
        <v>355</v>
      </c>
      <c r="D269" s="24" t="s">
        <v>306</v>
      </c>
      <c r="E269" s="25">
        <v>59</v>
      </c>
      <c r="F269" s="25">
        <v>14.75</v>
      </c>
      <c r="G269">
        <f>ROUNDDOWN(F269,0)</f>
        <v>14</v>
      </c>
      <c r="H269">
        <f>IF(G269&lt;1,1,G269)</f>
        <v>14</v>
      </c>
    </row>
    <row r="270" spans="1:8" ht="15" customHeight="1" x14ac:dyDescent="0.35">
      <c r="A270" s="24" t="s">
        <v>1381</v>
      </c>
      <c r="B270" s="24" t="s">
        <v>40</v>
      </c>
      <c r="C270" s="24" t="s">
        <v>356</v>
      </c>
      <c r="D270" s="24" t="s">
        <v>303</v>
      </c>
      <c r="E270" s="25">
        <v>19</v>
      </c>
      <c r="F270" s="25">
        <v>4.75</v>
      </c>
      <c r="G270">
        <f>ROUNDDOWN(F270,0)</f>
        <v>4</v>
      </c>
      <c r="H270">
        <f>IF(G270&lt;1,1,G270)</f>
        <v>4</v>
      </c>
    </row>
    <row r="271" spans="1:8" ht="15" customHeight="1" x14ac:dyDescent="0.35">
      <c r="A271" s="24" t="s">
        <v>1834</v>
      </c>
      <c r="B271" s="24" t="s">
        <v>1028</v>
      </c>
      <c r="C271" s="24" t="s">
        <v>356</v>
      </c>
      <c r="D271" s="24" t="s">
        <v>325</v>
      </c>
      <c r="E271" s="25">
        <v>4</v>
      </c>
      <c r="F271" s="25">
        <v>1</v>
      </c>
      <c r="G271">
        <f>ROUNDDOWN(F271,0)</f>
        <v>1</v>
      </c>
      <c r="H271">
        <f>IF(G271&lt;1,1,G271)</f>
        <v>1</v>
      </c>
    </row>
    <row r="272" spans="1:8" ht="15" customHeight="1" x14ac:dyDescent="0.35">
      <c r="A272" s="24" t="s">
        <v>643</v>
      </c>
      <c r="B272" s="24" t="s">
        <v>881</v>
      </c>
      <c r="C272" s="24" t="s">
        <v>356</v>
      </c>
      <c r="D272" s="24" t="s">
        <v>311</v>
      </c>
      <c r="E272" s="25">
        <v>6</v>
      </c>
      <c r="F272" s="25">
        <v>1.5</v>
      </c>
      <c r="G272">
        <f>ROUNDDOWN(F272,0)</f>
        <v>1</v>
      </c>
      <c r="H272">
        <f>IF(G272&lt;1,1,G272)</f>
        <v>1</v>
      </c>
    </row>
    <row r="273" spans="1:8" ht="15" customHeight="1" x14ac:dyDescent="0.35">
      <c r="A273" s="24" t="s">
        <v>508</v>
      </c>
      <c r="B273" s="24" t="s">
        <v>509</v>
      </c>
      <c r="C273" s="24" t="s">
        <v>356</v>
      </c>
      <c r="D273" s="24" t="s">
        <v>297</v>
      </c>
      <c r="E273" s="25">
        <v>4</v>
      </c>
      <c r="F273" s="25">
        <v>1</v>
      </c>
      <c r="G273">
        <f>ROUNDDOWN(F273,0)</f>
        <v>1</v>
      </c>
      <c r="H273">
        <f>IF(G273&lt;1,1,G273)</f>
        <v>1</v>
      </c>
    </row>
    <row r="274" spans="1:8" ht="15" customHeight="1" x14ac:dyDescent="0.35">
      <c r="A274" s="24" t="s">
        <v>348</v>
      </c>
      <c r="B274" s="24" t="s">
        <v>486</v>
      </c>
      <c r="C274" s="24" t="s">
        <v>355</v>
      </c>
      <c r="D274" s="24" t="s">
        <v>304</v>
      </c>
      <c r="E274" s="25">
        <v>81</v>
      </c>
      <c r="F274" s="25">
        <v>20.25</v>
      </c>
      <c r="G274">
        <f>ROUNDDOWN(F274,0)</f>
        <v>20</v>
      </c>
      <c r="H274">
        <f>IF(G274&lt;1,1,G274)</f>
        <v>20</v>
      </c>
    </row>
    <row r="275" spans="1:8" ht="15" customHeight="1" x14ac:dyDescent="0.35">
      <c r="A275" s="24" t="s">
        <v>348</v>
      </c>
      <c r="B275" s="24" t="s">
        <v>948</v>
      </c>
      <c r="C275" s="24" t="s">
        <v>356</v>
      </c>
      <c r="D275" s="24" t="s">
        <v>325</v>
      </c>
      <c r="E275" s="25">
        <v>17</v>
      </c>
      <c r="F275" s="25">
        <v>4.25</v>
      </c>
      <c r="G275">
        <f>ROUNDDOWN(F275,0)</f>
        <v>4</v>
      </c>
      <c r="H275">
        <f>IF(G275&lt;1,1,G275)</f>
        <v>4</v>
      </c>
    </row>
    <row r="276" spans="1:8" ht="15" customHeight="1" x14ac:dyDescent="0.35">
      <c r="A276" s="24" t="s">
        <v>348</v>
      </c>
      <c r="B276" s="24" t="s">
        <v>122</v>
      </c>
      <c r="C276" s="24" t="s">
        <v>356</v>
      </c>
      <c r="D276" s="24" t="s">
        <v>306</v>
      </c>
      <c r="E276" s="25">
        <v>7</v>
      </c>
      <c r="F276" s="25">
        <v>1.75</v>
      </c>
      <c r="G276">
        <f>ROUNDDOWN(F276,0)</f>
        <v>1</v>
      </c>
      <c r="H276">
        <f>IF(G276&lt;1,1,G276)</f>
        <v>1</v>
      </c>
    </row>
    <row r="277" spans="1:8" ht="15" customHeight="1" x14ac:dyDescent="0.35">
      <c r="A277" s="24" t="s">
        <v>248</v>
      </c>
      <c r="B277" s="24" t="s">
        <v>230</v>
      </c>
      <c r="C277" s="24" t="s">
        <v>356</v>
      </c>
      <c r="D277" s="24" t="s">
        <v>307</v>
      </c>
      <c r="E277" s="25">
        <v>5</v>
      </c>
      <c r="F277" s="25">
        <v>1.25</v>
      </c>
      <c r="G277">
        <f>ROUNDDOWN(F277,0)</f>
        <v>1</v>
      </c>
      <c r="H277">
        <f>IF(G277&lt;1,1,G277)</f>
        <v>1</v>
      </c>
    </row>
    <row r="278" spans="1:8" ht="15" customHeight="1" x14ac:dyDescent="0.35">
      <c r="A278" s="24" t="s">
        <v>113</v>
      </c>
      <c r="B278" s="24" t="s">
        <v>127</v>
      </c>
      <c r="C278" s="24" t="s">
        <v>355</v>
      </c>
      <c r="D278" s="24" t="s">
        <v>301</v>
      </c>
      <c r="E278" s="25">
        <v>86</v>
      </c>
      <c r="F278" s="25">
        <v>21.5</v>
      </c>
      <c r="G278">
        <f>ROUNDDOWN(F278,0)</f>
        <v>21</v>
      </c>
      <c r="H278">
        <f>IF(G278&lt;1,1,G278)</f>
        <v>21</v>
      </c>
    </row>
    <row r="279" spans="1:8" ht="15" customHeight="1" x14ac:dyDescent="0.35">
      <c r="A279" s="24" t="s">
        <v>620</v>
      </c>
      <c r="B279" s="24" t="s">
        <v>1673</v>
      </c>
      <c r="C279" s="24" t="s">
        <v>356</v>
      </c>
      <c r="D279" s="24" t="s">
        <v>325</v>
      </c>
      <c r="E279" s="25">
        <v>26</v>
      </c>
      <c r="F279" s="25">
        <v>6.5</v>
      </c>
      <c r="G279">
        <f>ROUNDDOWN(F279,0)</f>
        <v>6</v>
      </c>
      <c r="H279">
        <f>IF(G279&lt;1,1,G279)</f>
        <v>6</v>
      </c>
    </row>
    <row r="280" spans="1:8" ht="15" customHeight="1" x14ac:dyDescent="0.35">
      <c r="A280" s="24" t="s">
        <v>1618</v>
      </c>
      <c r="B280" s="24" t="s">
        <v>188</v>
      </c>
      <c r="C280" s="24" t="s">
        <v>356</v>
      </c>
      <c r="D280" s="24" t="s">
        <v>309</v>
      </c>
      <c r="E280" s="25">
        <v>4</v>
      </c>
      <c r="F280" s="25">
        <v>1</v>
      </c>
      <c r="G280">
        <f>ROUNDDOWN(F280,0)</f>
        <v>1</v>
      </c>
      <c r="H280">
        <f>IF(G280&lt;1,1,G280)</f>
        <v>1</v>
      </c>
    </row>
    <row r="281" spans="1:8" ht="15" customHeight="1" x14ac:dyDescent="0.35">
      <c r="A281" s="24" t="s">
        <v>114</v>
      </c>
      <c r="B281" s="24" t="s">
        <v>66</v>
      </c>
      <c r="C281" s="24" t="s">
        <v>356</v>
      </c>
      <c r="D281" s="24" t="s">
        <v>293</v>
      </c>
      <c r="E281" s="25">
        <v>4</v>
      </c>
      <c r="F281" s="25">
        <v>1</v>
      </c>
      <c r="G281">
        <f>ROUNDDOWN(F281,0)</f>
        <v>1</v>
      </c>
      <c r="H281">
        <f>IF(G281&lt;1,1,G281)</f>
        <v>1</v>
      </c>
    </row>
    <row r="282" spans="1:8" ht="15" customHeight="1" x14ac:dyDescent="0.35">
      <c r="A282" s="24" t="s">
        <v>1715</v>
      </c>
      <c r="B282" s="24" t="s">
        <v>57</v>
      </c>
      <c r="C282" s="24" t="s">
        <v>355</v>
      </c>
      <c r="D282" s="24" t="s">
        <v>363</v>
      </c>
      <c r="E282" s="25">
        <v>12</v>
      </c>
      <c r="F282" s="25">
        <v>3</v>
      </c>
      <c r="G282">
        <f>ROUNDDOWN(F282,0)</f>
        <v>3</v>
      </c>
      <c r="H282">
        <f>IF(G282&lt;1,1,G282)</f>
        <v>3</v>
      </c>
    </row>
    <row r="283" spans="1:8" ht="15" customHeight="1" x14ac:dyDescent="0.35">
      <c r="A283" s="24" t="s">
        <v>621</v>
      </c>
      <c r="B283" s="24" t="s">
        <v>42</v>
      </c>
      <c r="C283" s="24" t="s">
        <v>356</v>
      </c>
      <c r="D283" s="24" t="s">
        <v>312</v>
      </c>
      <c r="E283" s="25">
        <v>90</v>
      </c>
      <c r="F283" s="25">
        <v>22.5</v>
      </c>
      <c r="G283">
        <f>ROUNDDOWN(F283,0)</f>
        <v>22</v>
      </c>
      <c r="H283">
        <f>IF(G283&lt;1,1,G283)</f>
        <v>22</v>
      </c>
    </row>
    <row r="284" spans="1:8" ht="15" customHeight="1" x14ac:dyDescent="0.35">
      <c r="A284" s="24" t="s">
        <v>1718</v>
      </c>
      <c r="B284" s="24" t="s">
        <v>158</v>
      </c>
      <c r="C284" s="24" t="s">
        <v>356</v>
      </c>
      <c r="D284" s="24" t="s">
        <v>314</v>
      </c>
      <c r="E284" s="25">
        <v>4</v>
      </c>
      <c r="F284" s="25">
        <v>1</v>
      </c>
      <c r="G284">
        <f>ROUNDDOWN(F284,0)</f>
        <v>1</v>
      </c>
      <c r="H284">
        <f>IF(G284&lt;1,1,G284)</f>
        <v>1</v>
      </c>
    </row>
    <row r="285" spans="1:8" ht="15" customHeight="1" x14ac:dyDescent="0.35">
      <c r="A285" s="24" t="s">
        <v>564</v>
      </c>
      <c r="B285" s="24" t="s">
        <v>1257</v>
      </c>
      <c r="C285" s="24" t="s">
        <v>356</v>
      </c>
      <c r="D285" s="24" t="s">
        <v>316</v>
      </c>
      <c r="E285" s="25">
        <v>8</v>
      </c>
      <c r="F285" s="25">
        <v>2</v>
      </c>
      <c r="G285">
        <f>ROUNDDOWN(F285,0)</f>
        <v>2</v>
      </c>
      <c r="H285">
        <f>IF(G285&lt;1,1,G285)</f>
        <v>2</v>
      </c>
    </row>
    <row r="286" spans="1:8" ht="15" customHeight="1" x14ac:dyDescent="0.35">
      <c r="A286" s="24" t="s">
        <v>1621</v>
      </c>
      <c r="B286" s="24" t="s">
        <v>203</v>
      </c>
      <c r="C286" s="24" t="s">
        <v>356</v>
      </c>
      <c r="D286" s="24" t="s">
        <v>300</v>
      </c>
      <c r="E286" s="25">
        <v>21</v>
      </c>
      <c r="F286" s="25">
        <v>5.25</v>
      </c>
      <c r="G286">
        <f>ROUNDDOWN(F286,0)</f>
        <v>5</v>
      </c>
      <c r="H286">
        <f>IF(G286&lt;1,1,G286)</f>
        <v>5</v>
      </c>
    </row>
    <row r="287" spans="1:8" ht="15" customHeight="1" x14ac:dyDescent="0.35">
      <c r="A287" s="24" t="s">
        <v>116</v>
      </c>
      <c r="B287" s="24" t="s">
        <v>86</v>
      </c>
      <c r="C287" s="24" t="s">
        <v>356</v>
      </c>
      <c r="D287" s="24" t="s">
        <v>320</v>
      </c>
      <c r="E287" s="25">
        <v>11</v>
      </c>
      <c r="F287" s="25">
        <v>2.75</v>
      </c>
      <c r="G287">
        <f>ROUNDDOWN(F287,0)</f>
        <v>2</v>
      </c>
      <c r="H287">
        <f>IF(G287&lt;1,1,G287)</f>
        <v>2</v>
      </c>
    </row>
    <row r="288" spans="1:8" ht="15" customHeight="1" x14ac:dyDescent="0.35">
      <c r="A288" s="24" t="s">
        <v>1328</v>
      </c>
      <c r="B288" s="24" t="s">
        <v>1327</v>
      </c>
      <c r="C288" s="24" t="s">
        <v>355</v>
      </c>
      <c r="D288" s="24" t="s">
        <v>298</v>
      </c>
      <c r="E288" s="25">
        <v>9</v>
      </c>
      <c r="F288" s="25">
        <v>2.25</v>
      </c>
      <c r="G288">
        <f>ROUNDDOWN(F288,0)</f>
        <v>2</v>
      </c>
      <c r="H288">
        <f>IF(G288&lt;1,1,G288)</f>
        <v>2</v>
      </c>
    </row>
    <row r="289" spans="1:8" ht="15" customHeight="1" x14ac:dyDescent="0.35">
      <c r="A289" s="24" t="s">
        <v>1493</v>
      </c>
      <c r="B289" s="24" t="s">
        <v>1492</v>
      </c>
      <c r="C289" s="24" t="s">
        <v>356</v>
      </c>
      <c r="D289" s="24" t="s">
        <v>309</v>
      </c>
      <c r="E289" s="25">
        <v>14</v>
      </c>
      <c r="F289" s="25">
        <v>3.5</v>
      </c>
      <c r="G289">
        <f>ROUNDDOWN(F289,0)</f>
        <v>3</v>
      </c>
      <c r="H289">
        <f>IF(G289&lt;1,1,G289)</f>
        <v>3</v>
      </c>
    </row>
    <row r="290" spans="1:8" ht="15" customHeight="1" x14ac:dyDescent="0.35">
      <c r="A290" s="24" t="s">
        <v>1805</v>
      </c>
      <c r="B290" s="24" t="s">
        <v>244</v>
      </c>
      <c r="C290" s="24" t="s">
        <v>356</v>
      </c>
      <c r="D290" s="24" t="s">
        <v>302</v>
      </c>
      <c r="E290" s="25">
        <v>5</v>
      </c>
      <c r="F290" s="25">
        <v>1.25</v>
      </c>
      <c r="G290">
        <f>ROUNDDOWN(F290,0)</f>
        <v>1</v>
      </c>
      <c r="H290">
        <f>IF(G290&lt;1,1,G290)</f>
        <v>1</v>
      </c>
    </row>
    <row r="291" spans="1:8" ht="15" customHeight="1" x14ac:dyDescent="0.35">
      <c r="A291" s="24" t="s">
        <v>117</v>
      </c>
      <c r="B291" s="24" t="s">
        <v>1321</v>
      </c>
      <c r="C291" s="24" t="s">
        <v>356</v>
      </c>
      <c r="D291" s="24" t="s">
        <v>1523</v>
      </c>
      <c r="E291" s="25">
        <v>18</v>
      </c>
      <c r="F291" s="25">
        <v>4.5</v>
      </c>
      <c r="G291">
        <f>ROUNDDOWN(F291,0)</f>
        <v>4</v>
      </c>
      <c r="H291">
        <f>IF(G291&lt;1,1,G291)</f>
        <v>4</v>
      </c>
    </row>
    <row r="292" spans="1:8" ht="15" customHeight="1" x14ac:dyDescent="0.35">
      <c r="A292" s="24" t="s">
        <v>117</v>
      </c>
      <c r="B292" s="24" t="s">
        <v>1246</v>
      </c>
      <c r="C292" s="24" t="s">
        <v>356</v>
      </c>
      <c r="D292" s="24" t="s">
        <v>320</v>
      </c>
      <c r="E292" s="25">
        <v>4</v>
      </c>
      <c r="F292" s="25">
        <v>1</v>
      </c>
      <c r="G292">
        <f>ROUNDDOWN(F292,0)</f>
        <v>1</v>
      </c>
      <c r="H292">
        <f>IF(G292&lt;1,1,G292)</f>
        <v>1</v>
      </c>
    </row>
    <row r="293" spans="1:8" ht="15" customHeight="1" x14ac:dyDescent="0.35">
      <c r="A293" s="24" t="s">
        <v>252</v>
      </c>
      <c r="B293" s="24" t="s">
        <v>49</v>
      </c>
      <c r="C293" s="24" t="s">
        <v>355</v>
      </c>
      <c r="D293" s="24" t="s">
        <v>316</v>
      </c>
      <c r="E293" s="25">
        <v>12</v>
      </c>
      <c r="F293" s="25">
        <v>3</v>
      </c>
      <c r="G293">
        <f>ROUNDDOWN(F293,0)</f>
        <v>3</v>
      </c>
      <c r="H293">
        <f>IF(G293&lt;1,1,G293)</f>
        <v>3</v>
      </c>
    </row>
    <row r="294" spans="1:8" ht="15" customHeight="1" x14ac:dyDescent="0.35">
      <c r="A294" s="24" t="s">
        <v>1713</v>
      </c>
      <c r="B294" s="24" t="s">
        <v>49</v>
      </c>
      <c r="C294" s="24" t="s">
        <v>1877</v>
      </c>
      <c r="D294" s="24" t="s">
        <v>313</v>
      </c>
      <c r="E294" s="25">
        <v>7</v>
      </c>
      <c r="F294" s="25">
        <v>1.75</v>
      </c>
      <c r="G294">
        <f>ROUNDDOWN(F294,0)</f>
        <v>1</v>
      </c>
      <c r="H294">
        <f>IF(G294&lt;1,1,G294)</f>
        <v>1</v>
      </c>
    </row>
    <row r="295" spans="1:8" ht="15" customHeight="1" x14ac:dyDescent="0.35">
      <c r="A295" s="24" t="s">
        <v>436</v>
      </c>
      <c r="B295" s="24" t="s">
        <v>127</v>
      </c>
      <c r="C295" s="24" t="s">
        <v>356</v>
      </c>
      <c r="D295" s="24" t="s">
        <v>310</v>
      </c>
      <c r="E295" s="25">
        <v>30</v>
      </c>
      <c r="F295" s="25">
        <v>7.5</v>
      </c>
      <c r="G295">
        <f>ROUNDDOWN(F295,0)</f>
        <v>7</v>
      </c>
      <c r="H295">
        <f>IF(G295&lt;1,1,G295)</f>
        <v>7</v>
      </c>
    </row>
    <row r="296" spans="1:8" ht="15" customHeight="1" x14ac:dyDescent="0.35">
      <c r="A296" s="24" t="s">
        <v>1895</v>
      </c>
      <c r="B296" s="24" t="s">
        <v>244</v>
      </c>
      <c r="C296" s="24" t="s">
        <v>356</v>
      </c>
      <c r="D296" s="24" t="s">
        <v>297</v>
      </c>
      <c r="E296" s="25">
        <v>7</v>
      </c>
      <c r="F296" s="25">
        <v>1.75</v>
      </c>
      <c r="G296">
        <f>ROUNDDOWN(F296,0)</f>
        <v>1</v>
      </c>
      <c r="H296">
        <f>IF(G296&lt;1,1,G296)</f>
        <v>1</v>
      </c>
    </row>
    <row r="297" spans="1:8" ht="15" customHeight="1" x14ac:dyDescent="0.35">
      <c r="A297" s="24" t="s">
        <v>1332</v>
      </c>
      <c r="B297" s="24" t="s">
        <v>148</v>
      </c>
      <c r="C297" s="24" t="s">
        <v>356</v>
      </c>
      <c r="D297" s="24" t="s">
        <v>315</v>
      </c>
      <c r="E297" s="25">
        <v>13</v>
      </c>
      <c r="F297" s="25">
        <v>3.25</v>
      </c>
      <c r="G297">
        <f>ROUNDDOWN(F297,0)</f>
        <v>3</v>
      </c>
      <c r="H297">
        <f>IF(G297&lt;1,1,G297)</f>
        <v>3</v>
      </c>
    </row>
    <row r="298" spans="1:8" ht="15" customHeight="1" x14ac:dyDescent="0.35">
      <c r="A298" s="24" t="s">
        <v>482</v>
      </c>
      <c r="B298" s="24" t="s">
        <v>162</v>
      </c>
      <c r="C298" s="24" t="s">
        <v>355</v>
      </c>
      <c r="D298" s="24" t="s">
        <v>311</v>
      </c>
      <c r="E298" s="25">
        <v>7</v>
      </c>
      <c r="F298" s="25">
        <v>1.75</v>
      </c>
      <c r="G298">
        <f>ROUNDDOWN(F298,0)</f>
        <v>1</v>
      </c>
      <c r="H298">
        <f>IF(G298&lt;1,1,G298)</f>
        <v>1</v>
      </c>
    </row>
    <row r="299" spans="1:8" ht="15" customHeight="1" x14ac:dyDescent="0.35">
      <c r="A299" s="24" t="s">
        <v>877</v>
      </c>
      <c r="B299" s="24" t="s">
        <v>57</v>
      </c>
      <c r="C299" s="24" t="s">
        <v>356</v>
      </c>
      <c r="D299" s="24" t="s">
        <v>305</v>
      </c>
      <c r="E299" s="25">
        <v>56</v>
      </c>
      <c r="F299" s="25">
        <v>14</v>
      </c>
      <c r="G299">
        <f>ROUNDDOWN(F299,0)</f>
        <v>14</v>
      </c>
      <c r="H299">
        <f>IF(G299&lt;1,1,G299)</f>
        <v>14</v>
      </c>
    </row>
    <row r="300" spans="1:8" ht="15" customHeight="1" x14ac:dyDescent="0.35">
      <c r="A300" s="24" t="s">
        <v>1197</v>
      </c>
      <c r="B300" s="24" t="s">
        <v>169</v>
      </c>
      <c r="C300" s="24" t="s">
        <v>355</v>
      </c>
      <c r="D300" s="24" t="s">
        <v>316</v>
      </c>
      <c r="E300" s="25">
        <v>32</v>
      </c>
      <c r="F300" s="25">
        <v>8</v>
      </c>
      <c r="G300">
        <f>ROUNDDOWN(F300,0)</f>
        <v>8</v>
      </c>
      <c r="H300">
        <f>IF(G300&lt;1,1,G300)</f>
        <v>8</v>
      </c>
    </row>
    <row r="301" spans="1:8" ht="15" customHeight="1" x14ac:dyDescent="0.35">
      <c r="A301" s="24" t="s">
        <v>510</v>
      </c>
      <c r="B301" s="24" t="s">
        <v>49</v>
      </c>
      <c r="C301" s="24" t="s">
        <v>355</v>
      </c>
      <c r="D301" s="24" t="s">
        <v>296</v>
      </c>
      <c r="E301" s="25">
        <v>11</v>
      </c>
      <c r="F301" s="25">
        <v>2.75</v>
      </c>
      <c r="G301">
        <f>ROUNDDOWN(F301,0)</f>
        <v>2</v>
      </c>
      <c r="H301">
        <f>IF(G301&lt;1,1,G301)</f>
        <v>2</v>
      </c>
    </row>
    <row r="302" spans="1:8" ht="15" customHeight="1" x14ac:dyDescent="0.35">
      <c r="A302" s="24" t="s">
        <v>378</v>
      </c>
      <c r="B302" s="24" t="s">
        <v>389</v>
      </c>
      <c r="C302" s="24" t="s">
        <v>356</v>
      </c>
      <c r="D302" s="24" t="s">
        <v>319</v>
      </c>
      <c r="E302" s="25">
        <v>4</v>
      </c>
      <c r="F302" s="25">
        <v>1</v>
      </c>
      <c r="G302">
        <f>ROUNDDOWN(F302,0)</f>
        <v>1</v>
      </c>
      <c r="H302">
        <f>IF(G302&lt;1,1,G302)</f>
        <v>1</v>
      </c>
    </row>
    <row r="303" spans="1:8" ht="15" customHeight="1" x14ac:dyDescent="0.35">
      <c r="A303" s="24" t="s">
        <v>1641</v>
      </c>
      <c r="B303" s="24" t="s">
        <v>1278</v>
      </c>
      <c r="C303" s="24" t="s">
        <v>356</v>
      </c>
      <c r="D303" s="24" t="s">
        <v>363</v>
      </c>
      <c r="E303" s="25">
        <v>24</v>
      </c>
      <c r="F303" s="25">
        <v>6</v>
      </c>
      <c r="G303">
        <f>ROUNDDOWN(F303,0)</f>
        <v>6</v>
      </c>
      <c r="H303">
        <f>IF(G303&lt;1,1,G303)</f>
        <v>6</v>
      </c>
    </row>
    <row r="304" spans="1:8" ht="15" customHeight="1" x14ac:dyDescent="0.35">
      <c r="A304" s="24" t="s">
        <v>1641</v>
      </c>
      <c r="B304" s="24" t="s">
        <v>1653</v>
      </c>
      <c r="C304" s="24" t="s">
        <v>356</v>
      </c>
      <c r="D304" s="24" t="s">
        <v>311</v>
      </c>
      <c r="E304" s="25">
        <v>9</v>
      </c>
      <c r="F304" s="25">
        <v>2.25</v>
      </c>
      <c r="G304">
        <f>ROUNDDOWN(F304,0)</f>
        <v>2</v>
      </c>
      <c r="H304">
        <f>IF(G304&lt;1,1,G304)</f>
        <v>2</v>
      </c>
    </row>
    <row r="305" spans="1:8" ht="15" customHeight="1" x14ac:dyDescent="0.35">
      <c r="A305" s="24" t="s">
        <v>1066</v>
      </c>
      <c r="B305" s="24" t="s">
        <v>109</v>
      </c>
      <c r="C305" s="24" t="s">
        <v>356</v>
      </c>
      <c r="D305" s="24" t="s">
        <v>325</v>
      </c>
      <c r="E305" s="25">
        <v>16</v>
      </c>
      <c r="F305" s="25">
        <v>4</v>
      </c>
      <c r="G305">
        <f>ROUNDDOWN(F305,0)</f>
        <v>4</v>
      </c>
      <c r="H305">
        <f>IF(G305&lt;1,1,G305)</f>
        <v>4</v>
      </c>
    </row>
    <row r="306" spans="1:8" ht="15" customHeight="1" x14ac:dyDescent="0.35">
      <c r="A306" s="24" t="s">
        <v>1066</v>
      </c>
      <c r="B306" s="24" t="s">
        <v>153</v>
      </c>
      <c r="C306" s="24" t="s">
        <v>356</v>
      </c>
      <c r="D306" s="24" t="s">
        <v>297</v>
      </c>
      <c r="E306" s="25">
        <v>4</v>
      </c>
      <c r="F306" s="25">
        <v>1</v>
      </c>
      <c r="G306">
        <f>ROUNDDOWN(F306,0)</f>
        <v>1</v>
      </c>
      <c r="H306">
        <f>IF(G306&lt;1,1,G306)</f>
        <v>1</v>
      </c>
    </row>
    <row r="307" spans="1:8" ht="15" customHeight="1" x14ac:dyDescent="0.35">
      <c r="A307" s="24" t="s">
        <v>1016</v>
      </c>
      <c r="B307" s="24" t="s">
        <v>243</v>
      </c>
      <c r="C307" s="24" t="s">
        <v>356</v>
      </c>
      <c r="D307" s="24" t="s">
        <v>295</v>
      </c>
      <c r="E307" s="25">
        <v>11</v>
      </c>
      <c r="F307" s="25">
        <v>2.75</v>
      </c>
      <c r="G307">
        <f>ROUNDDOWN(F307,0)</f>
        <v>2</v>
      </c>
      <c r="H307">
        <f>IF(G307&lt;1,1,G307)</f>
        <v>2</v>
      </c>
    </row>
    <row r="308" spans="1:8" ht="15" customHeight="1" x14ac:dyDescent="0.35">
      <c r="A308" s="24" t="s">
        <v>888</v>
      </c>
      <c r="B308" s="24" t="s">
        <v>190</v>
      </c>
      <c r="C308" s="24" t="s">
        <v>356</v>
      </c>
      <c r="D308" s="24" t="s">
        <v>300</v>
      </c>
      <c r="E308" s="25">
        <v>16</v>
      </c>
      <c r="F308" s="25">
        <v>4</v>
      </c>
      <c r="G308">
        <f>ROUNDDOWN(F308,0)</f>
        <v>4</v>
      </c>
      <c r="H308">
        <f>IF(G308&lt;1,1,G308)</f>
        <v>4</v>
      </c>
    </row>
    <row r="309" spans="1:8" ht="15" customHeight="1" x14ac:dyDescent="0.35">
      <c r="A309" s="24" t="s">
        <v>888</v>
      </c>
      <c r="B309" s="24" t="s">
        <v>144</v>
      </c>
      <c r="C309" s="24" t="s">
        <v>356</v>
      </c>
      <c r="D309" s="24" t="s">
        <v>314</v>
      </c>
      <c r="E309" s="25">
        <v>4</v>
      </c>
      <c r="F309" s="25">
        <v>1</v>
      </c>
      <c r="G309">
        <f>ROUNDDOWN(F309,0)</f>
        <v>1</v>
      </c>
      <c r="H309">
        <f>IF(G309&lt;1,1,G309)</f>
        <v>1</v>
      </c>
    </row>
    <row r="310" spans="1:8" ht="15" customHeight="1" x14ac:dyDescent="0.35">
      <c r="A310" s="24" t="s">
        <v>120</v>
      </c>
      <c r="B310" s="24" t="s">
        <v>1488</v>
      </c>
      <c r="C310" s="24" t="s">
        <v>356</v>
      </c>
      <c r="D310" s="24" t="s">
        <v>320</v>
      </c>
      <c r="E310" s="25">
        <v>5</v>
      </c>
      <c r="F310" s="25">
        <v>1.25</v>
      </c>
      <c r="G310">
        <f>ROUNDDOWN(F310,0)</f>
        <v>1</v>
      </c>
      <c r="H310">
        <f>IF(G310&lt;1,1,G310)</f>
        <v>1</v>
      </c>
    </row>
    <row r="311" spans="1:8" ht="15" customHeight="1" x14ac:dyDescent="0.35">
      <c r="A311" s="24" t="s">
        <v>120</v>
      </c>
      <c r="B311" s="24" t="s">
        <v>99</v>
      </c>
      <c r="C311" s="24" t="s">
        <v>356</v>
      </c>
      <c r="D311" s="24" t="s">
        <v>1523</v>
      </c>
      <c r="E311" s="25">
        <v>4</v>
      </c>
      <c r="F311" s="25">
        <v>1</v>
      </c>
      <c r="G311">
        <f>ROUNDDOWN(F311,0)</f>
        <v>1</v>
      </c>
      <c r="H311">
        <f>IF(G311&lt;1,1,G311)</f>
        <v>1</v>
      </c>
    </row>
    <row r="312" spans="1:8" ht="15" customHeight="1" x14ac:dyDescent="0.35">
      <c r="A312" s="24" t="s">
        <v>120</v>
      </c>
      <c r="B312" s="24" t="s">
        <v>43</v>
      </c>
      <c r="C312" s="24" t="s">
        <v>356</v>
      </c>
      <c r="D312" s="24" t="s">
        <v>318</v>
      </c>
      <c r="E312" s="25">
        <v>4</v>
      </c>
      <c r="F312" s="25">
        <v>1</v>
      </c>
      <c r="G312">
        <f>ROUNDDOWN(F312,0)</f>
        <v>1</v>
      </c>
      <c r="H312">
        <f>IF(G312&lt;1,1,G312)</f>
        <v>1</v>
      </c>
    </row>
    <row r="313" spans="1:8" ht="15" customHeight="1" x14ac:dyDescent="0.35">
      <c r="A313" s="24" t="s">
        <v>1342</v>
      </c>
      <c r="B313" s="24" t="s">
        <v>253</v>
      </c>
      <c r="C313" s="24" t="s">
        <v>356</v>
      </c>
      <c r="D313" s="24" t="s">
        <v>318</v>
      </c>
      <c r="E313" s="25">
        <v>15</v>
      </c>
      <c r="F313" s="25">
        <v>3.75</v>
      </c>
      <c r="G313">
        <f>ROUNDDOWN(F313,0)</f>
        <v>3</v>
      </c>
      <c r="H313">
        <f>IF(G313&lt;1,1,G313)</f>
        <v>3</v>
      </c>
    </row>
    <row r="314" spans="1:8" ht="15" customHeight="1" x14ac:dyDescent="0.35">
      <c r="A314" s="24" t="s">
        <v>1923</v>
      </c>
      <c r="B314" s="24" t="s">
        <v>1922</v>
      </c>
      <c r="C314" s="24" t="s">
        <v>356</v>
      </c>
      <c r="D314" s="24" t="s">
        <v>318</v>
      </c>
      <c r="E314" s="25">
        <v>4</v>
      </c>
      <c r="F314" s="25">
        <v>1</v>
      </c>
      <c r="G314">
        <f>ROUNDDOWN(F314,0)</f>
        <v>1</v>
      </c>
      <c r="H314">
        <f>IF(G314&lt;1,1,G314)</f>
        <v>1</v>
      </c>
    </row>
    <row r="315" spans="1:8" ht="15" customHeight="1" x14ac:dyDescent="0.35">
      <c r="A315" s="24" t="s">
        <v>342</v>
      </c>
      <c r="B315" s="24" t="s">
        <v>262</v>
      </c>
      <c r="C315" s="24" t="s">
        <v>1877</v>
      </c>
      <c r="D315" s="24" t="s">
        <v>323</v>
      </c>
      <c r="E315" s="25">
        <v>8</v>
      </c>
      <c r="F315" s="25">
        <v>2</v>
      </c>
      <c r="G315">
        <f>ROUNDDOWN(F315,0)</f>
        <v>2</v>
      </c>
      <c r="H315">
        <f>IF(G315&lt;1,1,G315)</f>
        <v>2</v>
      </c>
    </row>
    <row r="316" spans="1:8" ht="15" customHeight="1" x14ac:dyDescent="0.35">
      <c r="A316" s="24" t="s">
        <v>124</v>
      </c>
      <c r="B316" s="24" t="s">
        <v>253</v>
      </c>
      <c r="C316" s="24" t="s">
        <v>356</v>
      </c>
      <c r="D316" s="24" t="s">
        <v>315</v>
      </c>
      <c r="E316" s="25">
        <v>15</v>
      </c>
      <c r="F316" s="25">
        <v>3.75</v>
      </c>
      <c r="G316">
        <f>ROUNDDOWN(F316,0)</f>
        <v>3</v>
      </c>
      <c r="H316">
        <f>IF(G316&lt;1,1,G316)</f>
        <v>3</v>
      </c>
    </row>
    <row r="317" spans="1:8" ht="15" customHeight="1" x14ac:dyDescent="0.35">
      <c r="A317" s="24" t="s">
        <v>124</v>
      </c>
      <c r="B317" s="24" t="s">
        <v>1658</v>
      </c>
      <c r="C317" s="24" t="s">
        <v>356</v>
      </c>
      <c r="D317" s="24" t="s">
        <v>300</v>
      </c>
      <c r="E317" s="25">
        <v>8</v>
      </c>
      <c r="F317" s="25">
        <v>2</v>
      </c>
      <c r="G317">
        <f>ROUNDDOWN(F317,0)</f>
        <v>2</v>
      </c>
      <c r="H317">
        <f>IF(G317&lt;1,1,G317)</f>
        <v>2</v>
      </c>
    </row>
    <row r="318" spans="1:8" ht="15" customHeight="1" x14ac:dyDescent="0.35">
      <c r="A318" s="24" t="s">
        <v>1897</v>
      </c>
      <c r="B318" s="24" t="s">
        <v>1896</v>
      </c>
      <c r="C318" s="24" t="s">
        <v>356</v>
      </c>
      <c r="D318" s="24" t="s">
        <v>305</v>
      </c>
      <c r="E318" s="25">
        <v>6</v>
      </c>
      <c r="F318" s="25">
        <v>1.5</v>
      </c>
      <c r="G318">
        <f>ROUNDDOWN(F318,0)</f>
        <v>1</v>
      </c>
      <c r="H318">
        <f>IF(G318&lt;1,1,G318)</f>
        <v>1</v>
      </c>
    </row>
    <row r="319" spans="1:8" ht="15" customHeight="1" x14ac:dyDescent="0.35">
      <c r="A319" s="24" t="s">
        <v>1014</v>
      </c>
      <c r="B319" s="24" t="s">
        <v>188</v>
      </c>
      <c r="C319" s="24" t="s">
        <v>356</v>
      </c>
      <c r="D319" s="24" t="s">
        <v>295</v>
      </c>
      <c r="E319" s="25">
        <v>4</v>
      </c>
      <c r="F319" s="25">
        <v>1</v>
      </c>
      <c r="G319">
        <f>ROUNDDOWN(F319,0)</f>
        <v>1</v>
      </c>
      <c r="H319">
        <f>IF(G319&lt;1,1,G319)</f>
        <v>1</v>
      </c>
    </row>
    <row r="320" spans="1:8" ht="15" customHeight="1" x14ac:dyDescent="0.35">
      <c r="A320" s="24" t="s">
        <v>1606</v>
      </c>
      <c r="B320" s="24" t="s">
        <v>1361</v>
      </c>
      <c r="C320" s="24" t="s">
        <v>356</v>
      </c>
      <c r="D320" s="24" t="s">
        <v>310</v>
      </c>
      <c r="E320" s="25">
        <v>12</v>
      </c>
      <c r="F320" s="25">
        <v>3</v>
      </c>
      <c r="G320">
        <f>ROUNDDOWN(F320,0)</f>
        <v>3</v>
      </c>
      <c r="H320">
        <f>IF(G320&lt;1,1,G320)</f>
        <v>3</v>
      </c>
    </row>
    <row r="321" spans="1:8" ht="15" customHeight="1" x14ac:dyDescent="0.35">
      <c r="A321" s="24" t="s">
        <v>1284</v>
      </c>
      <c r="B321" s="24" t="s">
        <v>174</v>
      </c>
      <c r="C321" s="24" t="s">
        <v>356</v>
      </c>
      <c r="D321" s="24" t="s">
        <v>313</v>
      </c>
      <c r="E321" s="25">
        <v>4</v>
      </c>
      <c r="F321" s="25">
        <v>1</v>
      </c>
      <c r="G321">
        <f>ROUNDDOWN(F321,0)</f>
        <v>1</v>
      </c>
      <c r="H321">
        <f>IF(G321&lt;1,1,G321)</f>
        <v>1</v>
      </c>
    </row>
    <row r="322" spans="1:8" ht="15" customHeight="1" x14ac:dyDescent="0.35">
      <c r="A322" s="24" t="s">
        <v>622</v>
      </c>
      <c r="B322" s="24" t="s">
        <v>36</v>
      </c>
      <c r="C322" s="24" t="s">
        <v>356</v>
      </c>
      <c r="D322" s="24" t="s">
        <v>307</v>
      </c>
      <c r="E322" s="25">
        <v>82</v>
      </c>
      <c r="F322" s="25">
        <v>20.5</v>
      </c>
      <c r="G322">
        <f>ROUNDDOWN(F322,0)</f>
        <v>20</v>
      </c>
      <c r="H322">
        <f>IF(G322&lt;1,1,G322)</f>
        <v>20</v>
      </c>
    </row>
    <row r="323" spans="1:8" ht="15" customHeight="1" x14ac:dyDescent="0.35">
      <c r="A323" s="24" t="s">
        <v>1909</v>
      </c>
      <c r="B323" s="24" t="s">
        <v>162</v>
      </c>
      <c r="C323" s="24" t="s">
        <v>356</v>
      </c>
      <c r="D323" s="24" t="s">
        <v>297</v>
      </c>
      <c r="E323" s="25">
        <v>4</v>
      </c>
      <c r="F323" s="25">
        <v>1</v>
      </c>
      <c r="G323">
        <f>ROUNDDOWN(F323,0)</f>
        <v>1</v>
      </c>
      <c r="H323">
        <f>IF(G323&lt;1,1,G323)</f>
        <v>1</v>
      </c>
    </row>
    <row r="324" spans="1:8" ht="15" customHeight="1" x14ac:dyDescent="0.35">
      <c r="A324" s="24" t="s">
        <v>1817</v>
      </c>
      <c r="B324" s="24" t="s">
        <v>1196</v>
      </c>
      <c r="C324" s="24" t="s">
        <v>355</v>
      </c>
      <c r="D324" s="24" t="s">
        <v>1523</v>
      </c>
      <c r="E324" s="25">
        <v>5</v>
      </c>
      <c r="F324" s="25">
        <v>1.25</v>
      </c>
      <c r="G324">
        <f>ROUNDDOWN(F324,0)</f>
        <v>1</v>
      </c>
      <c r="H324">
        <f>IF(G324&lt;1,1,G324)</f>
        <v>1</v>
      </c>
    </row>
    <row r="325" spans="1:8" ht="15" customHeight="1" x14ac:dyDescent="0.35">
      <c r="A325" s="24" t="s">
        <v>1262</v>
      </c>
      <c r="B325" s="24" t="s">
        <v>562</v>
      </c>
      <c r="C325" s="24" t="s">
        <v>356</v>
      </c>
      <c r="D325" s="24" t="s">
        <v>318</v>
      </c>
      <c r="E325" s="25">
        <v>7</v>
      </c>
      <c r="F325" s="25">
        <v>1.75</v>
      </c>
      <c r="G325">
        <f>ROUNDDOWN(F325,0)</f>
        <v>1</v>
      </c>
      <c r="H325">
        <f>IF(G325&lt;1,1,G325)</f>
        <v>1</v>
      </c>
    </row>
    <row r="326" spans="1:8" ht="15" customHeight="1" x14ac:dyDescent="0.35">
      <c r="A326" s="24" t="s">
        <v>1265</v>
      </c>
      <c r="B326" s="24" t="s">
        <v>860</v>
      </c>
      <c r="C326" s="24" t="s">
        <v>356</v>
      </c>
      <c r="D326" s="24" t="s">
        <v>310</v>
      </c>
      <c r="E326" s="25">
        <v>4</v>
      </c>
      <c r="F326" s="25">
        <v>1</v>
      </c>
      <c r="G326">
        <f>ROUNDDOWN(F326,0)</f>
        <v>1</v>
      </c>
      <c r="H326">
        <f>IF(G326&lt;1,1,G326)</f>
        <v>1</v>
      </c>
    </row>
    <row r="327" spans="1:8" ht="15" customHeight="1" x14ac:dyDescent="0.35">
      <c r="A327" s="24" t="s">
        <v>1631</v>
      </c>
      <c r="B327" s="24" t="s">
        <v>227</v>
      </c>
      <c r="C327" s="24" t="s">
        <v>356</v>
      </c>
      <c r="D327" s="24" t="s">
        <v>297</v>
      </c>
      <c r="E327" s="25">
        <v>4</v>
      </c>
      <c r="F327" s="25">
        <v>1</v>
      </c>
      <c r="G327">
        <f>ROUNDDOWN(F327,0)</f>
        <v>1</v>
      </c>
      <c r="H327">
        <f>IF(G327&lt;1,1,G327)</f>
        <v>1</v>
      </c>
    </row>
    <row r="328" spans="1:8" ht="15" customHeight="1" x14ac:dyDescent="0.35">
      <c r="A328" s="24" t="s">
        <v>782</v>
      </c>
      <c r="B328" s="24" t="s">
        <v>231</v>
      </c>
      <c r="C328" s="24" t="s">
        <v>355</v>
      </c>
      <c r="D328" s="24" t="s">
        <v>314</v>
      </c>
      <c r="E328" s="25">
        <v>35</v>
      </c>
      <c r="F328" s="25">
        <v>8.75</v>
      </c>
      <c r="G328">
        <f>ROUNDDOWN(F328,0)</f>
        <v>8</v>
      </c>
      <c r="H328">
        <f>IF(G328&lt;1,1,G328)</f>
        <v>8</v>
      </c>
    </row>
    <row r="329" spans="1:8" ht="15" customHeight="1" x14ac:dyDescent="0.35">
      <c r="A329" s="24" t="s">
        <v>782</v>
      </c>
      <c r="B329" s="24" t="s">
        <v>227</v>
      </c>
      <c r="C329" s="24" t="s">
        <v>355</v>
      </c>
      <c r="D329" s="24" t="s">
        <v>320</v>
      </c>
      <c r="E329" s="25">
        <v>33</v>
      </c>
      <c r="F329" s="25">
        <v>8.25</v>
      </c>
      <c r="G329">
        <f>ROUNDDOWN(F329,0)</f>
        <v>8</v>
      </c>
      <c r="H329">
        <f>IF(G329&lt;1,1,G329)</f>
        <v>8</v>
      </c>
    </row>
    <row r="330" spans="1:8" ht="15" customHeight="1" x14ac:dyDescent="0.35">
      <c r="A330" s="24" t="s">
        <v>1279</v>
      </c>
      <c r="B330" s="24" t="s">
        <v>70</v>
      </c>
      <c r="C330" s="24" t="s">
        <v>1877</v>
      </c>
      <c r="D330" s="24" t="s">
        <v>309</v>
      </c>
      <c r="E330" s="25">
        <v>25</v>
      </c>
      <c r="F330" s="25">
        <v>6.25</v>
      </c>
      <c r="G330">
        <f>ROUNDDOWN(F330,0)</f>
        <v>6</v>
      </c>
      <c r="H330">
        <f>IF(G330&lt;1,1,G330)</f>
        <v>6</v>
      </c>
    </row>
    <row r="331" spans="1:8" ht="15" customHeight="1" x14ac:dyDescent="0.35">
      <c r="A331" s="24" t="s">
        <v>1651</v>
      </c>
      <c r="B331" s="24" t="s">
        <v>226</v>
      </c>
      <c r="C331" s="24" t="s">
        <v>356</v>
      </c>
      <c r="D331" s="24" t="s">
        <v>309</v>
      </c>
      <c r="E331" s="25">
        <v>4</v>
      </c>
      <c r="F331" s="25">
        <v>1</v>
      </c>
      <c r="G331">
        <f>ROUNDDOWN(F331,0)</f>
        <v>1</v>
      </c>
      <c r="H331">
        <f>IF(G331&lt;1,1,G331)</f>
        <v>1</v>
      </c>
    </row>
    <row r="332" spans="1:8" ht="15" customHeight="1" x14ac:dyDescent="0.35">
      <c r="A332" s="24" t="s">
        <v>1876</v>
      </c>
      <c r="B332" s="24" t="s">
        <v>1144</v>
      </c>
      <c r="C332" s="24" t="s">
        <v>355</v>
      </c>
      <c r="D332" s="24" t="s">
        <v>310</v>
      </c>
      <c r="E332" s="25">
        <v>43</v>
      </c>
      <c r="F332" s="25">
        <v>10.75</v>
      </c>
      <c r="G332">
        <f>ROUNDDOWN(F332,0)</f>
        <v>10</v>
      </c>
      <c r="H332">
        <f>IF(G332&lt;1,1,G332)</f>
        <v>10</v>
      </c>
    </row>
    <row r="333" spans="1:8" ht="15" customHeight="1" x14ac:dyDescent="0.35">
      <c r="A333" s="24" t="s">
        <v>908</v>
      </c>
      <c r="B333" s="24" t="s">
        <v>468</v>
      </c>
      <c r="C333" s="24" t="s">
        <v>355</v>
      </c>
      <c r="D333" s="24" t="s">
        <v>304</v>
      </c>
      <c r="E333" s="25">
        <v>4</v>
      </c>
      <c r="F333" s="25">
        <v>1</v>
      </c>
      <c r="G333">
        <f>ROUNDDOWN(F333,0)</f>
        <v>1</v>
      </c>
      <c r="H333">
        <f>IF(G333&lt;1,1,G333)</f>
        <v>1</v>
      </c>
    </row>
    <row r="334" spans="1:8" ht="15" customHeight="1" x14ac:dyDescent="0.35">
      <c r="A334" s="24" t="s">
        <v>585</v>
      </c>
      <c r="B334" s="24" t="s">
        <v>44</v>
      </c>
      <c r="C334" s="24" t="s">
        <v>355</v>
      </c>
      <c r="D334" s="24" t="s">
        <v>295</v>
      </c>
      <c r="E334" s="25">
        <v>33</v>
      </c>
      <c r="F334" s="25">
        <v>8.25</v>
      </c>
      <c r="G334">
        <f>ROUNDDOWN(F334,0)</f>
        <v>8</v>
      </c>
      <c r="H334">
        <f>IF(G334&lt;1,1,G334)</f>
        <v>8</v>
      </c>
    </row>
    <row r="335" spans="1:8" ht="15" customHeight="1" x14ac:dyDescent="0.35">
      <c r="A335" s="24" t="s">
        <v>126</v>
      </c>
      <c r="B335" s="24" t="s">
        <v>174</v>
      </c>
      <c r="C335" s="24" t="s">
        <v>356</v>
      </c>
      <c r="D335" s="24" t="s">
        <v>314</v>
      </c>
      <c r="E335" s="25">
        <v>5</v>
      </c>
      <c r="F335" s="25">
        <v>1.25</v>
      </c>
      <c r="G335">
        <f>ROUNDDOWN(F335,0)</f>
        <v>1</v>
      </c>
      <c r="H335">
        <f>IF(G335&lt;1,1,G335)</f>
        <v>1</v>
      </c>
    </row>
    <row r="336" spans="1:8" ht="15" customHeight="1" x14ac:dyDescent="0.35">
      <c r="A336" s="24" t="s">
        <v>1491</v>
      </c>
      <c r="B336" s="24" t="s">
        <v>49</v>
      </c>
      <c r="C336" s="24" t="s">
        <v>356</v>
      </c>
      <c r="D336" s="24" t="s">
        <v>311</v>
      </c>
      <c r="E336" s="25">
        <v>5</v>
      </c>
      <c r="F336" s="25">
        <v>1.25</v>
      </c>
      <c r="G336">
        <f>ROUNDDOWN(F336,0)</f>
        <v>1</v>
      </c>
      <c r="H336">
        <f>IF(G336&lt;1,1,G336)</f>
        <v>1</v>
      </c>
    </row>
    <row r="337" spans="1:8" ht="15" customHeight="1" x14ac:dyDescent="0.35">
      <c r="A337" s="24" t="s">
        <v>1609</v>
      </c>
      <c r="B337" s="24" t="s">
        <v>1608</v>
      </c>
      <c r="C337" s="24" t="s">
        <v>356</v>
      </c>
      <c r="D337" s="24" t="s">
        <v>309</v>
      </c>
      <c r="E337" s="25">
        <v>12</v>
      </c>
      <c r="F337" s="25">
        <v>3</v>
      </c>
      <c r="G337">
        <f>ROUNDDOWN(F337,0)</f>
        <v>3</v>
      </c>
      <c r="H337">
        <f>IF(G337&lt;1,1,G337)</f>
        <v>3</v>
      </c>
    </row>
    <row r="338" spans="1:8" ht="15" customHeight="1" x14ac:dyDescent="0.35">
      <c r="A338" s="24" t="s">
        <v>369</v>
      </c>
      <c r="B338" s="24" t="s">
        <v>511</v>
      </c>
      <c r="C338" s="24" t="s">
        <v>356</v>
      </c>
      <c r="D338" s="24" t="s">
        <v>320</v>
      </c>
      <c r="E338" s="25">
        <v>75</v>
      </c>
      <c r="F338" s="25">
        <v>18.75</v>
      </c>
      <c r="G338">
        <f>ROUNDDOWN(F338,0)</f>
        <v>18</v>
      </c>
      <c r="H338">
        <f>IF(G338&lt;1,1,G338)</f>
        <v>18</v>
      </c>
    </row>
    <row r="339" spans="1:8" ht="15" customHeight="1" x14ac:dyDescent="0.35">
      <c r="A339" s="24" t="s">
        <v>1942</v>
      </c>
      <c r="B339" s="24" t="s">
        <v>1941</v>
      </c>
      <c r="C339" s="24" t="s">
        <v>356</v>
      </c>
      <c r="D339" s="24" t="s">
        <v>312</v>
      </c>
      <c r="E339" s="25">
        <v>33</v>
      </c>
      <c r="F339" s="25">
        <v>8.25</v>
      </c>
      <c r="G339">
        <f>ROUNDDOWN(F339,0)</f>
        <v>8</v>
      </c>
      <c r="H339">
        <f>IF(G339&lt;1,1,G339)</f>
        <v>8</v>
      </c>
    </row>
    <row r="340" spans="1:8" ht="15" customHeight="1" x14ac:dyDescent="0.35">
      <c r="A340" s="24" t="s">
        <v>1504</v>
      </c>
      <c r="B340" s="24" t="s">
        <v>1503</v>
      </c>
      <c r="C340" s="24" t="s">
        <v>355</v>
      </c>
      <c r="D340" s="24" t="s">
        <v>310</v>
      </c>
      <c r="E340" s="25">
        <v>58</v>
      </c>
      <c r="F340" s="25">
        <v>14.5</v>
      </c>
      <c r="G340">
        <f>ROUNDDOWN(F340,0)</f>
        <v>14</v>
      </c>
      <c r="H340">
        <f>IF(G340&lt;1,1,G340)</f>
        <v>14</v>
      </c>
    </row>
    <row r="341" spans="1:8" ht="15" customHeight="1" x14ac:dyDescent="0.35">
      <c r="A341" s="24" t="s">
        <v>2223</v>
      </c>
      <c r="B341" s="24" t="s">
        <v>1447</v>
      </c>
      <c r="C341" s="24" t="s">
        <v>356</v>
      </c>
      <c r="D341" s="24" t="s">
        <v>323</v>
      </c>
      <c r="E341" s="25">
        <v>4</v>
      </c>
      <c r="F341" s="25">
        <v>1</v>
      </c>
      <c r="G341">
        <f>ROUNDDOWN(F341,0)</f>
        <v>1</v>
      </c>
      <c r="H341">
        <f>IF(G341&lt;1,1,G341)</f>
        <v>1</v>
      </c>
    </row>
    <row r="342" spans="1:8" ht="15" customHeight="1" x14ac:dyDescent="0.35">
      <c r="A342" s="24" t="s">
        <v>879</v>
      </c>
      <c r="B342" s="24" t="s">
        <v>102</v>
      </c>
      <c r="C342" s="24" t="s">
        <v>355</v>
      </c>
      <c r="D342" s="24" t="s">
        <v>325</v>
      </c>
      <c r="E342" s="25">
        <v>16</v>
      </c>
      <c r="F342" s="25">
        <v>4</v>
      </c>
      <c r="G342">
        <f>ROUNDDOWN(F342,0)</f>
        <v>4</v>
      </c>
      <c r="H342">
        <f>IF(G342&lt;1,1,G342)</f>
        <v>4</v>
      </c>
    </row>
    <row r="343" spans="1:8" ht="15" customHeight="1" x14ac:dyDescent="0.35">
      <c r="A343" s="24" t="s">
        <v>130</v>
      </c>
      <c r="B343" s="24" t="s">
        <v>200</v>
      </c>
      <c r="C343" s="24" t="s">
        <v>356</v>
      </c>
      <c r="D343" s="24" t="s">
        <v>298</v>
      </c>
      <c r="E343" s="25">
        <v>7</v>
      </c>
      <c r="F343" s="25">
        <v>1.75</v>
      </c>
      <c r="G343">
        <f>ROUNDDOWN(F343,0)</f>
        <v>1</v>
      </c>
      <c r="H343">
        <f>IF(G343&lt;1,1,G343)</f>
        <v>1</v>
      </c>
    </row>
    <row r="344" spans="1:8" ht="15" customHeight="1" x14ac:dyDescent="0.35">
      <c r="A344" s="24" t="s">
        <v>396</v>
      </c>
      <c r="B344" s="24" t="s">
        <v>1073</v>
      </c>
      <c r="C344" s="24" t="s">
        <v>356</v>
      </c>
      <c r="D344" s="24" t="s">
        <v>313</v>
      </c>
      <c r="E344" s="25">
        <v>4</v>
      </c>
      <c r="F344" s="25">
        <v>1</v>
      </c>
      <c r="G344">
        <f>ROUNDDOWN(F344,0)</f>
        <v>1</v>
      </c>
      <c r="H344">
        <f>IF(G344&lt;1,1,G344)</f>
        <v>1</v>
      </c>
    </row>
    <row r="345" spans="1:8" ht="15" customHeight="1" x14ac:dyDescent="0.35">
      <c r="A345" s="24" t="s">
        <v>479</v>
      </c>
      <c r="B345" s="24" t="s">
        <v>1235</v>
      </c>
      <c r="C345" s="24" t="s">
        <v>356</v>
      </c>
      <c r="D345" s="24" t="s">
        <v>297</v>
      </c>
      <c r="E345" s="25">
        <v>14</v>
      </c>
      <c r="F345" s="25">
        <v>3.5</v>
      </c>
      <c r="G345">
        <f>ROUNDDOWN(F345,0)</f>
        <v>3</v>
      </c>
      <c r="H345">
        <f>IF(G345&lt;1,1,G345)</f>
        <v>3</v>
      </c>
    </row>
    <row r="346" spans="1:8" ht="15" customHeight="1" x14ac:dyDescent="0.35">
      <c r="A346" s="24" t="s">
        <v>254</v>
      </c>
      <c r="B346" s="24" t="s">
        <v>255</v>
      </c>
      <c r="C346" s="24" t="s">
        <v>356</v>
      </c>
      <c r="D346" s="24" t="s">
        <v>309</v>
      </c>
      <c r="E346" s="25">
        <v>68</v>
      </c>
      <c r="F346" s="25">
        <v>17</v>
      </c>
      <c r="G346">
        <f>ROUNDDOWN(F346,0)</f>
        <v>17</v>
      </c>
      <c r="H346">
        <f>IF(G346&lt;1,1,G346)</f>
        <v>17</v>
      </c>
    </row>
    <row r="347" spans="1:8" ht="15" customHeight="1" x14ac:dyDescent="0.35">
      <c r="A347" s="24" t="s">
        <v>1456</v>
      </c>
      <c r="B347" s="24" t="s">
        <v>390</v>
      </c>
      <c r="C347" s="24" t="s">
        <v>356</v>
      </c>
      <c r="D347" s="24" t="s">
        <v>297</v>
      </c>
      <c r="E347" s="25">
        <v>4</v>
      </c>
      <c r="F347" s="25">
        <v>1</v>
      </c>
      <c r="G347">
        <f>ROUNDDOWN(F347,0)</f>
        <v>1</v>
      </c>
      <c r="H347">
        <f>IF(G347&lt;1,1,G347)</f>
        <v>1</v>
      </c>
    </row>
    <row r="348" spans="1:8" ht="15" customHeight="1" x14ac:dyDescent="0.35">
      <c r="A348" s="24" t="s">
        <v>260</v>
      </c>
      <c r="B348" s="24" t="s">
        <v>909</v>
      </c>
      <c r="C348" s="24" t="s">
        <v>355</v>
      </c>
      <c r="D348" s="24" t="s">
        <v>312</v>
      </c>
      <c r="E348" s="25">
        <v>28</v>
      </c>
      <c r="F348" s="25">
        <v>7</v>
      </c>
      <c r="G348">
        <f>ROUNDDOWN(F348,0)</f>
        <v>7</v>
      </c>
      <c r="H348">
        <f>IF(G348&lt;1,1,G348)</f>
        <v>7</v>
      </c>
    </row>
    <row r="349" spans="1:8" ht="15" customHeight="1" x14ac:dyDescent="0.35">
      <c r="A349" s="24" t="s">
        <v>1075</v>
      </c>
      <c r="B349" s="24" t="s">
        <v>620</v>
      </c>
      <c r="C349" s="24" t="s">
        <v>356</v>
      </c>
      <c r="D349" s="24" t="s">
        <v>293</v>
      </c>
      <c r="E349" s="25">
        <v>47</v>
      </c>
      <c r="F349" s="25">
        <v>11.75</v>
      </c>
      <c r="G349">
        <f>ROUNDDOWN(F349,0)</f>
        <v>11</v>
      </c>
      <c r="H349">
        <f>IF(G349&lt;1,1,G349)</f>
        <v>11</v>
      </c>
    </row>
    <row r="350" spans="1:8" ht="15" customHeight="1" x14ac:dyDescent="0.35">
      <c r="A350" s="24" t="s">
        <v>1666</v>
      </c>
      <c r="B350" s="24" t="s">
        <v>130</v>
      </c>
      <c r="C350" s="24" t="s">
        <v>355</v>
      </c>
      <c r="D350" s="24" t="s">
        <v>309</v>
      </c>
      <c r="E350" s="25">
        <v>5</v>
      </c>
      <c r="F350" s="25">
        <v>1.25</v>
      </c>
      <c r="G350">
        <f>ROUNDDOWN(F350,0)</f>
        <v>1</v>
      </c>
      <c r="H350">
        <f>IF(G350&lt;1,1,G350)</f>
        <v>1</v>
      </c>
    </row>
    <row r="351" spans="1:8" ht="15" customHeight="1" x14ac:dyDescent="0.35">
      <c r="A351" s="24" t="s">
        <v>134</v>
      </c>
      <c r="B351" s="24" t="s">
        <v>623</v>
      </c>
      <c r="C351" s="24" t="s">
        <v>356</v>
      </c>
      <c r="D351" s="24" t="s">
        <v>301</v>
      </c>
      <c r="E351" s="25">
        <v>20</v>
      </c>
      <c r="F351" s="25">
        <v>5</v>
      </c>
      <c r="G351">
        <f>ROUNDDOWN(F351,0)</f>
        <v>5</v>
      </c>
      <c r="H351">
        <f>IF(G351&lt;1,1,G351)</f>
        <v>5</v>
      </c>
    </row>
    <row r="352" spans="1:8" ht="15" customHeight="1" x14ac:dyDescent="0.35">
      <c r="A352" s="24" t="s">
        <v>134</v>
      </c>
      <c r="B352" s="24" t="s">
        <v>203</v>
      </c>
      <c r="C352" s="24" t="s">
        <v>356</v>
      </c>
      <c r="D352" s="24" t="s">
        <v>317</v>
      </c>
      <c r="E352" s="25">
        <v>4</v>
      </c>
      <c r="F352" s="25">
        <v>1</v>
      </c>
      <c r="G352">
        <f>ROUNDDOWN(F352,0)</f>
        <v>1</v>
      </c>
      <c r="H352">
        <f>IF(G352&lt;1,1,G352)</f>
        <v>1</v>
      </c>
    </row>
    <row r="353" spans="1:8" ht="15" customHeight="1" x14ac:dyDescent="0.35">
      <c r="A353" s="24" t="s">
        <v>134</v>
      </c>
      <c r="B353" s="24" t="s">
        <v>57</v>
      </c>
      <c r="C353" s="24" t="s">
        <v>356</v>
      </c>
      <c r="D353" s="24" t="s">
        <v>296</v>
      </c>
      <c r="E353" s="25">
        <v>4</v>
      </c>
      <c r="F353" s="25">
        <v>1</v>
      </c>
      <c r="G353">
        <f>ROUNDDOWN(F353,0)</f>
        <v>1</v>
      </c>
      <c r="H353">
        <f>IF(G353&lt;1,1,G353)</f>
        <v>1</v>
      </c>
    </row>
    <row r="354" spans="1:8" ht="15" customHeight="1" x14ac:dyDescent="0.35">
      <c r="A354" s="24" t="s">
        <v>138</v>
      </c>
      <c r="B354" s="24" t="s">
        <v>335</v>
      </c>
      <c r="C354" s="24" t="s">
        <v>355</v>
      </c>
      <c r="D354" s="24" t="s">
        <v>302</v>
      </c>
      <c r="E354" s="25">
        <v>16</v>
      </c>
      <c r="F354" s="25">
        <v>4</v>
      </c>
      <c r="G354">
        <f>ROUNDDOWN(F354,0)</f>
        <v>4</v>
      </c>
      <c r="H354">
        <f>IF(G354&lt;1,1,G354)</f>
        <v>4</v>
      </c>
    </row>
    <row r="355" spans="1:8" ht="15" customHeight="1" x14ac:dyDescent="0.35">
      <c r="A355" s="24" t="s">
        <v>140</v>
      </c>
      <c r="B355" s="24" t="s">
        <v>104</v>
      </c>
      <c r="C355" s="24" t="s">
        <v>356</v>
      </c>
      <c r="D355" s="24" t="s">
        <v>296</v>
      </c>
      <c r="E355" s="25">
        <v>21</v>
      </c>
      <c r="F355" s="25">
        <v>5.25</v>
      </c>
      <c r="G355">
        <f>ROUNDDOWN(F355,0)</f>
        <v>5</v>
      </c>
      <c r="H355">
        <f>IF(G355&lt;1,1,G355)</f>
        <v>5</v>
      </c>
    </row>
    <row r="356" spans="1:8" ht="15" customHeight="1" x14ac:dyDescent="0.35">
      <c r="A356" s="24" t="s">
        <v>783</v>
      </c>
      <c r="B356" s="24" t="s">
        <v>102</v>
      </c>
      <c r="C356" s="24" t="s">
        <v>356</v>
      </c>
      <c r="D356" s="24" t="s">
        <v>306</v>
      </c>
      <c r="E356" s="25">
        <v>13</v>
      </c>
      <c r="F356" s="25">
        <v>3.25</v>
      </c>
      <c r="G356">
        <f>ROUNDDOWN(F356,0)</f>
        <v>3</v>
      </c>
      <c r="H356">
        <f>IF(G356&lt;1,1,G356)</f>
        <v>3</v>
      </c>
    </row>
    <row r="357" spans="1:8" ht="15" customHeight="1" x14ac:dyDescent="0.35">
      <c r="A357" s="24" t="s">
        <v>1089</v>
      </c>
      <c r="B357" s="24" t="s">
        <v>1088</v>
      </c>
      <c r="C357" s="24" t="s">
        <v>355</v>
      </c>
      <c r="D357" s="24" t="s">
        <v>363</v>
      </c>
      <c r="E357" s="25">
        <v>17</v>
      </c>
      <c r="F357" s="25">
        <v>4.25</v>
      </c>
      <c r="G357">
        <f>ROUNDDOWN(F357,0)</f>
        <v>4</v>
      </c>
      <c r="H357">
        <f>IF(G357&lt;1,1,G357)</f>
        <v>4</v>
      </c>
    </row>
    <row r="358" spans="1:8" ht="15" customHeight="1" x14ac:dyDescent="0.35">
      <c r="A358" s="24" t="s">
        <v>522</v>
      </c>
      <c r="B358" s="24" t="s">
        <v>153</v>
      </c>
      <c r="C358" s="24" t="s">
        <v>356</v>
      </c>
      <c r="D358" s="24" t="s">
        <v>309</v>
      </c>
      <c r="E358" s="25">
        <v>14</v>
      </c>
      <c r="F358" s="25">
        <v>3.5</v>
      </c>
      <c r="G358">
        <f>ROUNDDOWN(F358,0)</f>
        <v>3</v>
      </c>
      <c r="H358">
        <f>IF(G358&lt;1,1,G358)</f>
        <v>3</v>
      </c>
    </row>
    <row r="359" spans="1:8" ht="15" customHeight="1" x14ac:dyDescent="0.35">
      <c r="A359" s="24" t="s">
        <v>1943</v>
      </c>
      <c r="B359" s="24" t="s">
        <v>284</v>
      </c>
      <c r="C359" s="24" t="s">
        <v>355</v>
      </c>
      <c r="D359" s="24" t="s">
        <v>323</v>
      </c>
      <c r="E359" s="25">
        <v>21</v>
      </c>
      <c r="F359" s="25">
        <v>5.25</v>
      </c>
      <c r="G359">
        <f>ROUNDDOWN(F359,0)</f>
        <v>5</v>
      </c>
      <c r="H359">
        <f>IF(G359&lt;1,1,G359)</f>
        <v>5</v>
      </c>
    </row>
    <row r="360" spans="1:8" ht="15" customHeight="1" x14ac:dyDescent="0.35">
      <c r="A360" s="24" t="s">
        <v>754</v>
      </c>
      <c r="B360" s="24" t="s">
        <v>167</v>
      </c>
      <c r="C360" s="24" t="s">
        <v>355</v>
      </c>
      <c r="D360" s="24" t="s">
        <v>302</v>
      </c>
      <c r="E360" s="25">
        <v>52</v>
      </c>
      <c r="F360" s="25">
        <v>13</v>
      </c>
      <c r="G360">
        <f>ROUNDDOWN(F360,0)</f>
        <v>13</v>
      </c>
      <c r="H360">
        <f>IF(G360&lt;1,1,G360)</f>
        <v>13</v>
      </c>
    </row>
    <row r="361" spans="1:8" ht="15" customHeight="1" x14ac:dyDescent="0.35">
      <c r="A361" s="24" t="s">
        <v>754</v>
      </c>
      <c r="B361" s="24" t="s">
        <v>96</v>
      </c>
      <c r="C361" s="24" t="s">
        <v>356</v>
      </c>
      <c r="D361" s="24" t="s">
        <v>317</v>
      </c>
      <c r="E361" s="25">
        <v>26</v>
      </c>
      <c r="F361" s="25">
        <v>6.5</v>
      </c>
      <c r="G361">
        <f>ROUNDDOWN(F361,0)</f>
        <v>6</v>
      </c>
      <c r="H361">
        <f>IF(G361&lt;1,1,G361)</f>
        <v>6</v>
      </c>
    </row>
    <row r="362" spans="1:8" ht="15" customHeight="1" x14ac:dyDescent="0.35">
      <c r="A362" s="24" t="s">
        <v>136</v>
      </c>
      <c r="B362" s="24" t="s">
        <v>850</v>
      </c>
      <c r="C362" s="24" t="s">
        <v>355</v>
      </c>
      <c r="D362" s="24" t="s">
        <v>297</v>
      </c>
      <c r="E362" s="25">
        <v>65</v>
      </c>
      <c r="F362" s="25">
        <v>16.25</v>
      </c>
      <c r="G362">
        <f>ROUNDDOWN(F362,0)</f>
        <v>16</v>
      </c>
      <c r="H362">
        <f>IF(G362&lt;1,1,G362)</f>
        <v>16</v>
      </c>
    </row>
    <row r="363" spans="1:8" ht="15" customHeight="1" x14ac:dyDescent="0.35">
      <c r="A363" s="24" t="s">
        <v>136</v>
      </c>
      <c r="B363" s="24" t="s">
        <v>54</v>
      </c>
      <c r="C363" s="24" t="s">
        <v>356</v>
      </c>
      <c r="D363" s="24" t="s">
        <v>1523</v>
      </c>
      <c r="E363" s="25">
        <v>11</v>
      </c>
      <c r="F363" s="25">
        <v>2.75</v>
      </c>
      <c r="G363">
        <f>ROUNDDOWN(F363,0)</f>
        <v>2</v>
      </c>
      <c r="H363">
        <f>IF(G363&lt;1,1,G363)</f>
        <v>2</v>
      </c>
    </row>
    <row r="364" spans="1:8" ht="15" customHeight="1" x14ac:dyDescent="0.35">
      <c r="A364" s="24" t="s">
        <v>136</v>
      </c>
      <c r="B364" s="24" t="s">
        <v>249</v>
      </c>
      <c r="C364" s="24" t="s">
        <v>356</v>
      </c>
      <c r="D364" s="24" t="s">
        <v>304</v>
      </c>
      <c r="E364" s="25">
        <v>11</v>
      </c>
      <c r="F364" s="25">
        <v>2.75</v>
      </c>
      <c r="G364">
        <f>ROUNDDOWN(F364,0)</f>
        <v>2</v>
      </c>
      <c r="H364">
        <f>IF(G364&lt;1,1,G364)</f>
        <v>2</v>
      </c>
    </row>
    <row r="365" spans="1:8" ht="15" customHeight="1" x14ac:dyDescent="0.35">
      <c r="A365" s="24" t="s">
        <v>136</v>
      </c>
      <c r="B365" s="24" t="s">
        <v>48</v>
      </c>
      <c r="C365" s="24" t="s">
        <v>356</v>
      </c>
      <c r="D365" s="24" t="s">
        <v>297</v>
      </c>
      <c r="E365" s="25">
        <v>4</v>
      </c>
      <c r="F365" s="25">
        <v>1</v>
      </c>
      <c r="G365">
        <f>ROUNDDOWN(F365,0)</f>
        <v>1</v>
      </c>
      <c r="H365">
        <f>IF(G365&lt;1,1,G365)</f>
        <v>1</v>
      </c>
    </row>
    <row r="366" spans="1:8" ht="15" customHeight="1" x14ac:dyDescent="0.35">
      <c r="A366" s="24" t="s">
        <v>136</v>
      </c>
      <c r="B366" s="24" t="s">
        <v>144</v>
      </c>
      <c r="C366" s="24" t="s">
        <v>356</v>
      </c>
      <c r="D366" s="24" t="s">
        <v>293</v>
      </c>
      <c r="E366" s="25">
        <v>7</v>
      </c>
      <c r="F366" s="25">
        <v>1.75</v>
      </c>
      <c r="G366">
        <f>ROUNDDOWN(F366,0)</f>
        <v>1</v>
      </c>
      <c r="H366">
        <f>IF(G366&lt;1,1,G366)</f>
        <v>1</v>
      </c>
    </row>
    <row r="367" spans="1:8" ht="15" customHeight="1" x14ac:dyDescent="0.35">
      <c r="A367" s="24" t="s">
        <v>945</v>
      </c>
      <c r="B367" s="24" t="s">
        <v>1899</v>
      </c>
      <c r="C367" s="24" t="s">
        <v>356</v>
      </c>
      <c r="D367" s="24" t="s">
        <v>303</v>
      </c>
      <c r="E367" s="25">
        <v>8</v>
      </c>
      <c r="F367" s="25">
        <v>2</v>
      </c>
      <c r="G367">
        <f>ROUNDDOWN(F367,0)</f>
        <v>2</v>
      </c>
      <c r="H367">
        <f>IF(G367&lt;1,1,G367)</f>
        <v>2</v>
      </c>
    </row>
    <row r="368" spans="1:8" ht="15" customHeight="1" x14ac:dyDescent="0.35">
      <c r="A368" s="24" t="s">
        <v>1483</v>
      </c>
      <c r="B368" s="24" t="s">
        <v>1482</v>
      </c>
      <c r="C368" s="24" t="s">
        <v>356</v>
      </c>
      <c r="D368" s="24" t="s">
        <v>317</v>
      </c>
      <c r="E368" s="25">
        <v>31</v>
      </c>
      <c r="F368" s="25">
        <v>7.75</v>
      </c>
      <c r="G368">
        <f>ROUNDDOWN(F368,0)</f>
        <v>7</v>
      </c>
      <c r="H368">
        <f>IF(G368&lt;1,1,G368)</f>
        <v>7</v>
      </c>
    </row>
    <row r="369" spans="1:8" ht="15" customHeight="1" x14ac:dyDescent="0.35">
      <c r="A369" s="24" t="s">
        <v>257</v>
      </c>
      <c r="B369" s="24" t="s">
        <v>258</v>
      </c>
      <c r="C369" s="24" t="s">
        <v>355</v>
      </c>
      <c r="D369" s="24" t="s">
        <v>311</v>
      </c>
      <c r="E369" s="25">
        <v>14</v>
      </c>
      <c r="F369" s="25">
        <v>3.5</v>
      </c>
      <c r="G369">
        <f>ROUNDDOWN(F369,0)</f>
        <v>3</v>
      </c>
      <c r="H369">
        <f>IF(G369&lt;1,1,G369)</f>
        <v>3</v>
      </c>
    </row>
    <row r="370" spans="1:8" ht="15" customHeight="1" x14ac:dyDescent="0.35">
      <c r="A370" s="24" t="s">
        <v>849</v>
      </c>
      <c r="B370" s="24" t="s">
        <v>848</v>
      </c>
      <c r="C370" s="24" t="s">
        <v>355</v>
      </c>
      <c r="D370" s="24" t="s">
        <v>296</v>
      </c>
      <c r="E370" s="25">
        <v>51</v>
      </c>
      <c r="F370" s="25">
        <v>12.75</v>
      </c>
      <c r="G370">
        <f>ROUNDDOWN(F370,0)</f>
        <v>12</v>
      </c>
      <c r="H370">
        <f>IF(G370&lt;1,1,G370)</f>
        <v>12</v>
      </c>
    </row>
    <row r="371" spans="1:8" ht="15" customHeight="1" x14ac:dyDescent="0.35">
      <c r="A371" s="24" t="s">
        <v>259</v>
      </c>
      <c r="B371" s="24" t="s">
        <v>72</v>
      </c>
      <c r="C371" s="24" t="s">
        <v>356</v>
      </c>
      <c r="D371" s="24" t="s">
        <v>314</v>
      </c>
      <c r="E371" s="25">
        <v>4</v>
      </c>
      <c r="F371" s="25">
        <v>1</v>
      </c>
      <c r="G371">
        <f>ROUNDDOWN(F371,0)</f>
        <v>1</v>
      </c>
      <c r="H371">
        <f>IF(G371&lt;1,1,G371)</f>
        <v>1</v>
      </c>
    </row>
    <row r="372" spans="1:8" ht="15" customHeight="1" x14ac:dyDescent="0.35">
      <c r="A372" s="24" t="s">
        <v>867</v>
      </c>
      <c r="B372" s="24" t="s">
        <v>54</v>
      </c>
      <c r="C372" s="24" t="s">
        <v>355</v>
      </c>
      <c r="D372" s="24" t="s">
        <v>313</v>
      </c>
      <c r="E372" s="25">
        <v>51</v>
      </c>
      <c r="F372" s="25">
        <v>12.75</v>
      </c>
      <c r="G372">
        <f>ROUNDDOWN(F372,0)</f>
        <v>12</v>
      </c>
      <c r="H372">
        <f>IF(G372&lt;1,1,G372)</f>
        <v>12</v>
      </c>
    </row>
    <row r="373" spans="1:8" ht="15" customHeight="1" x14ac:dyDescent="0.35">
      <c r="A373" s="24" t="s">
        <v>867</v>
      </c>
      <c r="B373" s="24" t="s">
        <v>174</v>
      </c>
      <c r="C373" s="24" t="s">
        <v>356</v>
      </c>
      <c r="D373" s="24" t="s">
        <v>312</v>
      </c>
      <c r="E373" s="25">
        <v>34</v>
      </c>
      <c r="F373" s="25">
        <v>8.5</v>
      </c>
      <c r="G373">
        <f>ROUNDDOWN(F373,0)</f>
        <v>8</v>
      </c>
      <c r="H373">
        <f>IF(G373&lt;1,1,G373)</f>
        <v>8</v>
      </c>
    </row>
    <row r="374" spans="1:8" ht="15" customHeight="1" x14ac:dyDescent="0.35">
      <c r="A374" s="24" t="s">
        <v>867</v>
      </c>
      <c r="B374" s="24" t="s">
        <v>55</v>
      </c>
      <c r="C374" s="24" t="s">
        <v>356</v>
      </c>
      <c r="D374" s="24" t="s">
        <v>363</v>
      </c>
      <c r="E374" s="25">
        <v>5</v>
      </c>
      <c r="F374" s="25">
        <v>1.25</v>
      </c>
      <c r="G374">
        <f>ROUNDDOWN(F374,0)</f>
        <v>1</v>
      </c>
      <c r="H374">
        <f>IF(G374&lt;1,1,G374)</f>
        <v>1</v>
      </c>
    </row>
    <row r="375" spans="1:8" ht="15" customHeight="1" x14ac:dyDescent="0.35">
      <c r="A375" s="24" t="s">
        <v>796</v>
      </c>
      <c r="B375" s="24" t="s">
        <v>70</v>
      </c>
      <c r="C375" s="24" t="s">
        <v>356</v>
      </c>
      <c r="D375" s="24" t="s">
        <v>320</v>
      </c>
      <c r="E375" s="25">
        <v>16</v>
      </c>
      <c r="F375" s="25">
        <v>4</v>
      </c>
      <c r="G375">
        <f>ROUNDDOWN(F375,0)</f>
        <v>4</v>
      </c>
      <c r="H375">
        <f>IF(G375&lt;1,1,G375)</f>
        <v>4</v>
      </c>
    </row>
    <row r="376" spans="1:8" ht="15" customHeight="1" x14ac:dyDescent="0.35">
      <c r="A376" s="24" t="s">
        <v>516</v>
      </c>
      <c r="B376" s="24" t="s">
        <v>143</v>
      </c>
      <c r="C376" s="24" t="s">
        <v>355</v>
      </c>
      <c r="D376" s="24" t="s">
        <v>298</v>
      </c>
      <c r="E376" s="25">
        <v>79</v>
      </c>
      <c r="F376" s="25">
        <v>19.75</v>
      </c>
      <c r="G376">
        <f>ROUNDDOWN(F376,0)</f>
        <v>19</v>
      </c>
      <c r="H376">
        <f>IF(G376&lt;1,1,G376)</f>
        <v>19</v>
      </c>
    </row>
    <row r="377" spans="1:8" ht="15" customHeight="1" x14ac:dyDescent="0.35">
      <c r="A377" s="24" t="s">
        <v>788</v>
      </c>
      <c r="B377" s="24" t="s">
        <v>162</v>
      </c>
      <c r="C377" s="24" t="s">
        <v>356</v>
      </c>
      <c r="D377" s="24" t="s">
        <v>305</v>
      </c>
      <c r="E377" s="25">
        <v>36</v>
      </c>
      <c r="F377" s="25">
        <v>9</v>
      </c>
      <c r="G377">
        <f>ROUNDDOWN(F377,0)</f>
        <v>9</v>
      </c>
      <c r="H377">
        <f>IF(G377&lt;1,1,G377)</f>
        <v>9</v>
      </c>
    </row>
    <row r="378" spans="1:8" ht="15" customHeight="1" x14ac:dyDescent="0.35">
      <c r="A378" s="24" t="s">
        <v>1661</v>
      </c>
      <c r="B378" s="24" t="s">
        <v>185</v>
      </c>
      <c r="C378" s="24" t="s">
        <v>356</v>
      </c>
      <c r="D378" s="24" t="s">
        <v>311</v>
      </c>
      <c r="E378" s="25">
        <v>8</v>
      </c>
      <c r="F378" s="25">
        <v>2</v>
      </c>
      <c r="G378">
        <f>ROUNDDOWN(F378,0)</f>
        <v>2</v>
      </c>
      <c r="H378">
        <f>IF(G378&lt;1,1,G378)</f>
        <v>2</v>
      </c>
    </row>
    <row r="379" spans="1:8" ht="15" customHeight="1" x14ac:dyDescent="0.35">
      <c r="A379" s="24" t="s">
        <v>1661</v>
      </c>
      <c r="B379" s="24" t="s">
        <v>55</v>
      </c>
      <c r="C379" s="24" t="s">
        <v>356</v>
      </c>
      <c r="D379" s="24" t="s">
        <v>319</v>
      </c>
      <c r="E379" s="25">
        <v>4</v>
      </c>
      <c r="F379" s="25">
        <v>1</v>
      </c>
      <c r="G379">
        <f>ROUNDDOWN(F379,0)</f>
        <v>1</v>
      </c>
      <c r="H379">
        <f>IF(G379&lt;1,1,G379)</f>
        <v>1</v>
      </c>
    </row>
    <row r="380" spans="1:8" ht="15" customHeight="1" x14ac:dyDescent="0.35">
      <c r="A380" s="24" t="s">
        <v>1331</v>
      </c>
      <c r="B380" s="24" t="s">
        <v>1330</v>
      </c>
      <c r="C380" s="24" t="s">
        <v>355</v>
      </c>
      <c r="D380" s="24" t="s">
        <v>311</v>
      </c>
      <c r="E380" s="25">
        <v>5</v>
      </c>
      <c r="F380" s="25">
        <v>1.25</v>
      </c>
      <c r="G380">
        <f>ROUNDDOWN(F380,0)</f>
        <v>1</v>
      </c>
      <c r="H380">
        <f>IF(G380&lt;1,1,G380)</f>
        <v>1</v>
      </c>
    </row>
    <row r="381" spans="1:8" ht="15" customHeight="1" x14ac:dyDescent="0.35">
      <c r="A381" s="24" t="s">
        <v>1509</v>
      </c>
      <c r="B381" s="24" t="s">
        <v>81</v>
      </c>
      <c r="C381" s="24" t="s">
        <v>355</v>
      </c>
      <c r="D381" s="24" t="s">
        <v>296</v>
      </c>
      <c r="E381" s="25">
        <v>4</v>
      </c>
      <c r="F381" s="25">
        <v>1</v>
      </c>
      <c r="G381">
        <f>ROUNDDOWN(F381,0)</f>
        <v>1</v>
      </c>
      <c r="H381">
        <f>IF(G381&lt;1,1,G381)</f>
        <v>1</v>
      </c>
    </row>
    <row r="382" spans="1:8" ht="15" customHeight="1" x14ac:dyDescent="0.35">
      <c r="A382" s="24" t="s">
        <v>1605</v>
      </c>
      <c r="B382" s="24" t="s">
        <v>335</v>
      </c>
      <c r="C382" s="24" t="s">
        <v>356</v>
      </c>
      <c r="D382" s="24" t="s">
        <v>316</v>
      </c>
      <c r="E382" s="25">
        <v>37</v>
      </c>
      <c r="F382" s="25">
        <v>9.25</v>
      </c>
      <c r="G382">
        <f>ROUNDDOWN(F382,0)</f>
        <v>9</v>
      </c>
      <c r="H382">
        <f>IF(G382&lt;1,1,G382)</f>
        <v>9</v>
      </c>
    </row>
    <row r="383" spans="1:8" ht="15" customHeight="1" x14ac:dyDescent="0.35">
      <c r="A383" s="24" t="s">
        <v>1508</v>
      </c>
      <c r="B383" s="24" t="s">
        <v>91</v>
      </c>
      <c r="C383" s="24" t="s">
        <v>355</v>
      </c>
      <c r="D383" s="24" t="s">
        <v>308</v>
      </c>
      <c r="E383" s="25">
        <v>13</v>
      </c>
      <c r="F383" s="25">
        <v>3.25</v>
      </c>
      <c r="G383">
        <f>ROUNDDOWN(F383,0)</f>
        <v>3</v>
      </c>
      <c r="H383">
        <f>IF(G383&lt;1,1,G383)</f>
        <v>3</v>
      </c>
    </row>
    <row r="384" spans="1:8" ht="15" customHeight="1" x14ac:dyDescent="0.35">
      <c r="A384" s="24" t="s">
        <v>624</v>
      </c>
      <c r="B384" s="24" t="s">
        <v>54</v>
      </c>
      <c r="C384" s="24" t="s">
        <v>356</v>
      </c>
      <c r="D384" s="24" t="s">
        <v>311</v>
      </c>
      <c r="E384" s="25">
        <v>14</v>
      </c>
      <c r="F384" s="25">
        <v>3.5</v>
      </c>
      <c r="G384">
        <f>ROUNDDOWN(F384,0)</f>
        <v>3</v>
      </c>
      <c r="H384">
        <f>IF(G384&lt;1,1,G384)</f>
        <v>3</v>
      </c>
    </row>
    <row r="385" spans="1:8" ht="15" customHeight="1" x14ac:dyDescent="0.35">
      <c r="A385" s="24" t="s">
        <v>952</v>
      </c>
      <c r="B385" s="24" t="s">
        <v>130</v>
      </c>
      <c r="C385" s="24" t="s">
        <v>356</v>
      </c>
      <c r="D385" s="24" t="s">
        <v>305</v>
      </c>
      <c r="E385" s="25">
        <v>4</v>
      </c>
      <c r="F385" s="25">
        <v>1</v>
      </c>
      <c r="G385">
        <f>ROUNDDOWN(F385,0)</f>
        <v>1</v>
      </c>
      <c r="H385">
        <f>IF(G385&lt;1,1,G385)</f>
        <v>1</v>
      </c>
    </row>
    <row r="386" spans="1:8" ht="15" customHeight="1" x14ac:dyDescent="0.35">
      <c r="A386" s="24" t="s">
        <v>1017</v>
      </c>
      <c r="B386" s="24" t="s">
        <v>283</v>
      </c>
      <c r="C386" s="24" t="s">
        <v>356</v>
      </c>
      <c r="D386" s="24" t="s">
        <v>314</v>
      </c>
      <c r="E386" s="25">
        <v>5</v>
      </c>
      <c r="F386" s="25">
        <v>1.25</v>
      </c>
      <c r="G386">
        <f>ROUNDDOWN(F386,0)</f>
        <v>1</v>
      </c>
      <c r="H386">
        <f>IF(G386&lt;1,1,G386)</f>
        <v>1</v>
      </c>
    </row>
    <row r="387" spans="1:8" ht="15" customHeight="1" x14ac:dyDescent="0.35">
      <c r="A387" s="24" t="s">
        <v>915</v>
      </c>
      <c r="B387" s="24" t="s">
        <v>446</v>
      </c>
      <c r="C387" s="24" t="s">
        <v>355</v>
      </c>
      <c r="D387" s="24" t="s">
        <v>305</v>
      </c>
      <c r="E387" s="25">
        <v>35</v>
      </c>
      <c r="F387" s="25">
        <v>8.75</v>
      </c>
      <c r="G387">
        <f>ROUNDDOWN(F387,0)</f>
        <v>8</v>
      </c>
      <c r="H387">
        <f>IF(G387&lt;1,1,G387)</f>
        <v>8</v>
      </c>
    </row>
    <row r="388" spans="1:8" ht="15" customHeight="1" x14ac:dyDescent="0.35">
      <c r="A388" s="24" t="s">
        <v>1271</v>
      </c>
      <c r="B388" s="24" t="s">
        <v>88</v>
      </c>
      <c r="C388" s="24" t="s">
        <v>356</v>
      </c>
      <c r="D388" s="24" t="s">
        <v>1523</v>
      </c>
      <c r="E388" s="25">
        <v>4</v>
      </c>
      <c r="F388" s="25">
        <v>1</v>
      </c>
      <c r="G388">
        <f>ROUNDDOWN(F388,0)</f>
        <v>1</v>
      </c>
      <c r="H388">
        <f>IF(G388&lt;1,1,G388)</f>
        <v>1</v>
      </c>
    </row>
    <row r="389" spans="1:8" ht="15" customHeight="1" x14ac:dyDescent="0.35">
      <c r="A389" s="24" t="s">
        <v>1059</v>
      </c>
      <c r="B389" s="24" t="s">
        <v>33</v>
      </c>
      <c r="C389" s="24" t="s">
        <v>356</v>
      </c>
      <c r="D389" s="24" t="s">
        <v>308</v>
      </c>
      <c r="E389" s="25">
        <v>7</v>
      </c>
      <c r="F389" s="25">
        <v>1.75</v>
      </c>
      <c r="G389">
        <f>ROUNDDOWN(F389,0)</f>
        <v>1</v>
      </c>
      <c r="H389">
        <f>IF(G389&lt;1,1,G389)</f>
        <v>1</v>
      </c>
    </row>
    <row r="390" spans="1:8" ht="15" customHeight="1" x14ac:dyDescent="0.35">
      <c r="A390" s="24" t="s">
        <v>1908</v>
      </c>
      <c r="B390" s="24" t="s">
        <v>1907</v>
      </c>
      <c r="C390" s="24" t="s">
        <v>356</v>
      </c>
      <c r="D390" s="24" t="s">
        <v>325</v>
      </c>
      <c r="E390" s="25">
        <v>8</v>
      </c>
      <c r="F390" s="25">
        <v>2</v>
      </c>
      <c r="G390">
        <f>ROUNDDOWN(F390,0)</f>
        <v>2</v>
      </c>
      <c r="H390">
        <f>IF(G390&lt;1,1,G390)</f>
        <v>2</v>
      </c>
    </row>
    <row r="391" spans="1:8" ht="15" customHeight="1" x14ac:dyDescent="0.35">
      <c r="A391" s="24" t="s">
        <v>1776</v>
      </c>
      <c r="B391" s="24" t="s">
        <v>1786</v>
      </c>
      <c r="C391" s="24" t="s">
        <v>356</v>
      </c>
      <c r="D391" s="24" t="s">
        <v>325</v>
      </c>
      <c r="E391" s="25">
        <v>5</v>
      </c>
      <c r="F391" s="25">
        <v>1.25</v>
      </c>
      <c r="G391">
        <f>ROUNDDOWN(F391,0)</f>
        <v>1</v>
      </c>
      <c r="H391">
        <f>IF(G391&lt;1,1,G391)</f>
        <v>1</v>
      </c>
    </row>
    <row r="392" spans="1:8" ht="15" customHeight="1" x14ac:dyDescent="0.35">
      <c r="A392" s="24" t="s">
        <v>1490</v>
      </c>
      <c r="B392" s="24" t="s">
        <v>396</v>
      </c>
      <c r="C392" s="24" t="s">
        <v>1877</v>
      </c>
      <c r="D392" s="24" t="s">
        <v>306</v>
      </c>
      <c r="E392" s="25">
        <v>24</v>
      </c>
      <c r="F392" s="25">
        <v>6</v>
      </c>
      <c r="G392">
        <f>ROUNDDOWN(F392,0)</f>
        <v>6</v>
      </c>
      <c r="H392">
        <f>IF(G392&lt;1,1,G392)</f>
        <v>6</v>
      </c>
    </row>
    <row r="393" spans="1:8" ht="15" customHeight="1" x14ac:dyDescent="0.35">
      <c r="A393" s="24" t="s">
        <v>758</v>
      </c>
      <c r="B393" s="24" t="s">
        <v>125</v>
      </c>
      <c r="C393" s="24" t="s">
        <v>355</v>
      </c>
      <c r="D393" s="24" t="s">
        <v>307</v>
      </c>
      <c r="E393" s="25">
        <v>19</v>
      </c>
      <c r="F393" s="25">
        <v>4.75</v>
      </c>
      <c r="G393">
        <f>ROUNDDOWN(F393,0)</f>
        <v>4</v>
      </c>
      <c r="H393">
        <f>IF(G393&lt;1,1,G393)</f>
        <v>4</v>
      </c>
    </row>
    <row r="394" spans="1:8" ht="15" customHeight="1" x14ac:dyDescent="0.35">
      <c r="A394" s="24" t="s">
        <v>1918</v>
      </c>
      <c r="B394" s="24" t="s">
        <v>191</v>
      </c>
      <c r="C394" s="24" t="s">
        <v>356</v>
      </c>
      <c r="D394" s="24" t="s">
        <v>319</v>
      </c>
      <c r="E394" s="25">
        <v>4</v>
      </c>
      <c r="F394" s="25">
        <v>1</v>
      </c>
      <c r="G394">
        <f>ROUNDDOWN(F394,0)</f>
        <v>1</v>
      </c>
      <c r="H394">
        <f>IF(G394&lt;1,1,G394)</f>
        <v>1</v>
      </c>
    </row>
    <row r="395" spans="1:8" ht="15" customHeight="1" x14ac:dyDescent="0.35">
      <c r="A395" s="24" t="s">
        <v>759</v>
      </c>
      <c r="B395" s="24" t="s">
        <v>158</v>
      </c>
      <c r="C395" s="24" t="s">
        <v>356</v>
      </c>
      <c r="D395" s="24" t="s">
        <v>302</v>
      </c>
      <c r="E395" s="25">
        <v>11</v>
      </c>
      <c r="F395" s="25">
        <v>2.75</v>
      </c>
      <c r="G395">
        <f>ROUNDDOWN(F395,0)</f>
        <v>2</v>
      </c>
      <c r="H395">
        <f>IF(G395&lt;1,1,G395)</f>
        <v>2</v>
      </c>
    </row>
    <row r="396" spans="1:8" ht="15" customHeight="1" x14ac:dyDescent="0.35">
      <c r="A396" s="24" t="s">
        <v>759</v>
      </c>
      <c r="B396" s="24" t="s">
        <v>48</v>
      </c>
      <c r="C396" s="24" t="s">
        <v>356</v>
      </c>
      <c r="D396" s="24" t="s">
        <v>298</v>
      </c>
      <c r="E396" s="25">
        <v>4</v>
      </c>
      <c r="F396" s="25">
        <v>1</v>
      </c>
      <c r="G396">
        <f>ROUNDDOWN(F396,0)</f>
        <v>1</v>
      </c>
      <c r="H396">
        <f>IF(G396&lt;1,1,G396)</f>
        <v>1</v>
      </c>
    </row>
    <row r="397" spans="1:8" ht="15" customHeight="1" x14ac:dyDescent="0.35">
      <c r="A397" s="24" t="s">
        <v>1655</v>
      </c>
      <c r="B397" s="24" t="s">
        <v>283</v>
      </c>
      <c r="C397" s="24" t="s">
        <v>356</v>
      </c>
      <c r="D397" s="24" t="s">
        <v>317</v>
      </c>
      <c r="E397" s="25">
        <v>5</v>
      </c>
      <c r="F397" s="25">
        <v>1.25</v>
      </c>
      <c r="G397">
        <f>ROUNDDOWN(F397,0)</f>
        <v>1</v>
      </c>
      <c r="H397">
        <f>IF(G397&lt;1,1,G397)</f>
        <v>1</v>
      </c>
    </row>
    <row r="398" spans="1:8" ht="15" customHeight="1" x14ac:dyDescent="0.35">
      <c r="A398" s="24" t="s">
        <v>1497</v>
      </c>
      <c r="B398" s="24" t="s">
        <v>49</v>
      </c>
      <c r="C398" s="24" t="s">
        <v>356</v>
      </c>
      <c r="D398" s="24" t="s">
        <v>303</v>
      </c>
      <c r="E398" s="25">
        <v>31</v>
      </c>
      <c r="F398" s="25">
        <v>7.75</v>
      </c>
      <c r="G398">
        <f>ROUNDDOWN(F398,0)</f>
        <v>7</v>
      </c>
      <c r="H398">
        <f>IF(G398&lt;1,1,G398)</f>
        <v>7</v>
      </c>
    </row>
    <row r="399" spans="1:8" ht="15" customHeight="1" x14ac:dyDescent="0.35">
      <c r="A399" s="24" t="s">
        <v>1512</v>
      </c>
      <c r="B399" s="24" t="s">
        <v>262</v>
      </c>
      <c r="C399" s="24" t="s">
        <v>356</v>
      </c>
      <c r="D399" s="24" t="s">
        <v>323</v>
      </c>
      <c r="E399" s="25">
        <v>33</v>
      </c>
      <c r="F399" s="25">
        <v>8.25</v>
      </c>
      <c r="G399">
        <f>ROUNDDOWN(F399,0)</f>
        <v>8</v>
      </c>
      <c r="H399">
        <f>IF(G399&lt;1,1,G399)</f>
        <v>8</v>
      </c>
    </row>
    <row r="400" spans="1:8" ht="15" customHeight="1" x14ac:dyDescent="0.35">
      <c r="A400" s="24" t="s">
        <v>626</v>
      </c>
      <c r="B400" s="24" t="s">
        <v>39</v>
      </c>
      <c r="C400" s="24" t="s">
        <v>356</v>
      </c>
      <c r="D400" s="24" t="s">
        <v>2225</v>
      </c>
      <c r="E400" s="25">
        <v>4</v>
      </c>
      <c r="F400" s="25">
        <v>1</v>
      </c>
      <c r="G400">
        <f>ROUNDDOWN(F400,0)</f>
        <v>1</v>
      </c>
      <c r="H400">
        <f>IF(G400&lt;1,1,G400)</f>
        <v>1</v>
      </c>
    </row>
    <row r="401" spans="1:8" ht="15" customHeight="1" x14ac:dyDescent="0.35">
      <c r="A401" s="24" t="s">
        <v>146</v>
      </c>
      <c r="B401" s="24" t="s">
        <v>388</v>
      </c>
      <c r="C401" s="24" t="s">
        <v>356</v>
      </c>
      <c r="D401" s="24" t="s">
        <v>320</v>
      </c>
      <c r="E401" s="25">
        <v>30</v>
      </c>
      <c r="F401" s="25">
        <v>7.5</v>
      </c>
      <c r="G401">
        <f>ROUNDDOWN(F401,0)</f>
        <v>7</v>
      </c>
      <c r="H401">
        <f>IF(G401&lt;1,1,G401)</f>
        <v>7</v>
      </c>
    </row>
    <row r="402" spans="1:8" ht="15" customHeight="1" x14ac:dyDescent="0.35">
      <c r="A402" s="24" t="s">
        <v>146</v>
      </c>
      <c r="B402" s="24" t="s">
        <v>119</v>
      </c>
      <c r="C402" s="24" t="s">
        <v>356</v>
      </c>
      <c r="D402" s="24" t="s">
        <v>307</v>
      </c>
      <c r="E402" s="25">
        <v>6</v>
      </c>
      <c r="F402" s="25">
        <v>1.5</v>
      </c>
      <c r="G402">
        <f>ROUNDDOWN(F402,0)</f>
        <v>1</v>
      </c>
      <c r="H402">
        <f>IF(G402&lt;1,1,G402)</f>
        <v>1</v>
      </c>
    </row>
    <row r="403" spans="1:8" ht="15" customHeight="1" x14ac:dyDescent="0.35">
      <c r="A403" s="24" t="s">
        <v>1485</v>
      </c>
      <c r="B403" s="24" t="s">
        <v>48</v>
      </c>
      <c r="C403" s="24" t="s">
        <v>356</v>
      </c>
      <c r="D403" s="24" t="s">
        <v>298</v>
      </c>
      <c r="E403" s="25">
        <v>7</v>
      </c>
      <c r="F403" s="25">
        <v>1.75</v>
      </c>
      <c r="G403">
        <f>ROUNDDOWN(F403,0)</f>
        <v>1</v>
      </c>
      <c r="H403">
        <f>IF(G403&lt;1,1,G403)</f>
        <v>1</v>
      </c>
    </row>
    <row r="404" spans="1:8" ht="15" customHeight="1" x14ac:dyDescent="0.35">
      <c r="A404" s="24" t="s">
        <v>1241</v>
      </c>
      <c r="B404" s="24" t="s">
        <v>81</v>
      </c>
      <c r="C404" s="24" t="s">
        <v>355</v>
      </c>
      <c r="D404" s="24" t="s">
        <v>306</v>
      </c>
      <c r="E404" s="25">
        <v>49</v>
      </c>
      <c r="F404" s="25">
        <v>12.25</v>
      </c>
      <c r="G404">
        <f>ROUNDDOWN(F404,0)</f>
        <v>12</v>
      </c>
      <c r="H404">
        <f>IF(G404&lt;1,1,G404)</f>
        <v>12</v>
      </c>
    </row>
    <row r="405" spans="1:8" ht="15" customHeight="1" x14ac:dyDescent="0.35">
      <c r="A405" s="24" t="s">
        <v>1241</v>
      </c>
      <c r="B405" s="24" t="s">
        <v>84</v>
      </c>
      <c r="C405" s="24" t="s">
        <v>356</v>
      </c>
      <c r="D405" s="24" t="s">
        <v>1523</v>
      </c>
      <c r="E405" s="25">
        <v>26</v>
      </c>
      <c r="F405" s="25">
        <v>6.5</v>
      </c>
      <c r="G405">
        <f>ROUNDDOWN(F405,0)</f>
        <v>6</v>
      </c>
      <c r="H405">
        <f>IF(G405&lt;1,1,G405)</f>
        <v>6</v>
      </c>
    </row>
    <row r="406" spans="1:8" ht="15" customHeight="1" x14ac:dyDescent="0.35">
      <c r="A406" s="24" t="s">
        <v>1146</v>
      </c>
      <c r="B406" s="24" t="s">
        <v>612</v>
      </c>
      <c r="C406" s="24" t="s">
        <v>355</v>
      </c>
      <c r="D406" s="24" t="s">
        <v>303</v>
      </c>
      <c r="E406" s="25">
        <v>36</v>
      </c>
      <c r="F406" s="25">
        <v>9</v>
      </c>
      <c r="G406">
        <f>ROUNDDOWN(F406,0)</f>
        <v>9</v>
      </c>
      <c r="H406">
        <f>IF(G406&lt;1,1,G406)</f>
        <v>9</v>
      </c>
    </row>
    <row r="407" spans="1:8" ht="15" customHeight="1" x14ac:dyDescent="0.35">
      <c r="A407" s="24" t="s">
        <v>774</v>
      </c>
      <c r="B407" s="24" t="s">
        <v>249</v>
      </c>
      <c r="C407" s="24" t="s">
        <v>355</v>
      </c>
      <c r="D407" s="24" t="s">
        <v>301</v>
      </c>
      <c r="E407" s="25">
        <v>39</v>
      </c>
      <c r="F407" s="25">
        <v>9.75</v>
      </c>
      <c r="G407">
        <f>ROUNDDOWN(F407,0)</f>
        <v>9</v>
      </c>
      <c r="H407">
        <f>IF(G407&lt;1,1,G407)</f>
        <v>9</v>
      </c>
    </row>
    <row r="408" spans="1:8" ht="15" customHeight="1" x14ac:dyDescent="0.35">
      <c r="A408" s="24" t="s">
        <v>1461</v>
      </c>
      <c r="B408" s="24" t="s">
        <v>1107</v>
      </c>
      <c r="C408" s="24" t="s">
        <v>356</v>
      </c>
      <c r="D408" s="24" t="s">
        <v>307</v>
      </c>
      <c r="E408" s="25">
        <v>23</v>
      </c>
      <c r="F408" s="25">
        <v>5.75</v>
      </c>
      <c r="G408">
        <f>ROUNDDOWN(F408,0)</f>
        <v>5</v>
      </c>
      <c r="H408">
        <f>IF(G408&lt;1,1,G408)</f>
        <v>5</v>
      </c>
    </row>
    <row r="409" spans="1:8" ht="15" customHeight="1" x14ac:dyDescent="0.35">
      <c r="A409" s="24" t="s">
        <v>1461</v>
      </c>
      <c r="B409" s="24" t="s">
        <v>81</v>
      </c>
      <c r="C409" s="24" t="s">
        <v>356</v>
      </c>
      <c r="D409" s="24" t="s">
        <v>309</v>
      </c>
      <c r="E409" s="25">
        <v>4</v>
      </c>
      <c r="F409" s="25">
        <v>1</v>
      </c>
      <c r="G409">
        <f>ROUNDDOWN(F409,0)</f>
        <v>1</v>
      </c>
      <c r="H409">
        <f>IF(G409&lt;1,1,G409)</f>
        <v>1</v>
      </c>
    </row>
    <row r="410" spans="1:8" ht="15" customHeight="1" x14ac:dyDescent="0.35">
      <c r="A410" s="24" t="s">
        <v>1336</v>
      </c>
      <c r="B410" s="24" t="s">
        <v>104</v>
      </c>
      <c r="C410" s="24" t="s">
        <v>355</v>
      </c>
      <c r="D410" s="24" t="s">
        <v>318</v>
      </c>
      <c r="E410" s="25">
        <v>4</v>
      </c>
      <c r="F410" s="25">
        <v>1</v>
      </c>
      <c r="G410">
        <f>ROUNDDOWN(F410,0)</f>
        <v>1</v>
      </c>
      <c r="H410">
        <f>IF(G410&lt;1,1,G410)</f>
        <v>1</v>
      </c>
    </row>
    <row r="411" spans="1:8" ht="15" customHeight="1" x14ac:dyDescent="0.35">
      <c r="A411" s="24" t="s">
        <v>835</v>
      </c>
      <c r="B411" s="24" t="s">
        <v>152</v>
      </c>
      <c r="C411" s="24" t="s">
        <v>356</v>
      </c>
      <c r="D411" s="24" t="s">
        <v>297</v>
      </c>
      <c r="E411" s="25">
        <v>5</v>
      </c>
      <c r="F411" s="25">
        <v>1.25</v>
      </c>
      <c r="G411">
        <f>ROUNDDOWN(F411,0)</f>
        <v>1</v>
      </c>
      <c r="H411">
        <f>IF(G411&lt;1,1,G411)</f>
        <v>1</v>
      </c>
    </row>
    <row r="412" spans="1:8" ht="15" customHeight="1" x14ac:dyDescent="0.35">
      <c r="A412" s="24" t="s">
        <v>1111</v>
      </c>
      <c r="B412" s="24" t="s">
        <v>99</v>
      </c>
      <c r="C412" s="24" t="s">
        <v>355</v>
      </c>
      <c r="D412" s="24" t="s">
        <v>301</v>
      </c>
      <c r="E412" s="25">
        <v>61</v>
      </c>
      <c r="F412" s="25">
        <v>15.25</v>
      </c>
      <c r="G412">
        <f>ROUNDDOWN(F412,0)</f>
        <v>15</v>
      </c>
      <c r="H412">
        <f>IF(G412&lt;1,1,G412)</f>
        <v>15</v>
      </c>
    </row>
    <row r="413" spans="1:8" ht="15" customHeight="1" x14ac:dyDescent="0.35">
      <c r="A413" s="24" t="s">
        <v>655</v>
      </c>
      <c r="B413" s="24" t="s">
        <v>243</v>
      </c>
      <c r="C413" s="24" t="s">
        <v>356</v>
      </c>
      <c r="D413" s="24" t="s">
        <v>308</v>
      </c>
      <c r="E413" s="25">
        <v>4</v>
      </c>
      <c r="F413" s="25">
        <v>1</v>
      </c>
      <c r="G413">
        <f>ROUNDDOWN(F413,0)</f>
        <v>1</v>
      </c>
      <c r="H413">
        <f>IF(G413&lt;1,1,G413)</f>
        <v>1</v>
      </c>
    </row>
    <row r="414" spans="1:8" ht="15" customHeight="1" x14ac:dyDescent="0.35">
      <c r="A414" s="24" t="s">
        <v>151</v>
      </c>
      <c r="B414" s="24" t="s">
        <v>396</v>
      </c>
      <c r="C414" s="24" t="s">
        <v>355</v>
      </c>
      <c r="D414" s="24" t="s">
        <v>1523</v>
      </c>
      <c r="E414" s="25">
        <v>38</v>
      </c>
      <c r="F414" s="25">
        <v>9.5</v>
      </c>
      <c r="G414">
        <f>ROUNDDOWN(F414,0)</f>
        <v>9</v>
      </c>
      <c r="H414">
        <f>IF(G414&lt;1,1,G414)</f>
        <v>9</v>
      </c>
    </row>
    <row r="415" spans="1:8" ht="15" customHeight="1" x14ac:dyDescent="0.35">
      <c r="A415" s="24" t="s">
        <v>151</v>
      </c>
      <c r="B415" s="24" t="s">
        <v>627</v>
      </c>
      <c r="C415" s="24" t="s">
        <v>355</v>
      </c>
      <c r="D415" s="24" t="s">
        <v>320</v>
      </c>
      <c r="E415" s="25">
        <v>39</v>
      </c>
      <c r="F415" s="25">
        <v>9.75</v>
      </c>
      <c r="G415">
        <f>ROUNDDOWN(F415,0)</f>
        <v>9</v>
      </c>
      <c r="H415">
        <f>IF(G415&lt;1,1,G415)</f>
        <v>9</v>
      </c>
    </row>
    <row r="416" spans="1:8" ht="15" customHeight="1" x14ac:dyDescent="0.35">
      <c r="A416" s="24" t="s">
        <v>151</v>
      </c>
      <c r="B416" s="24" t="s">
        <v>197</v>
      </c>
      <c r="C416" s="24" t="s">
        <v>355</v>
      </c>
      <c r="D416" s="24" t="s">
        <v>319</v>
      </c>
      <c r="E416" s="25">
        <v>8</v>
      </c>
      <c r="F416" s="25">
        <v>2</v>
      </c>
      <c r="G416">
        <f>ROUNDDOWN(F416,0)</f>
        <v>2</v>
      </c>
      <c r="H416">
        <f>IF(G416&lt;1,1,G416)</f>
        <v>2</v>
      </c>
    </row>
    <row r="417" spans="1:8" ht="15" customHeight="1" x14ac:dyDescent="0.35">
      <c r="A417" s="24" t="s">
        <v>151</v>
      </c>
      <c r="B417" s="24" t="s">
        <v>62</v>
      </c>
      <c r="C417" s="24" t="s">
        <v>356</v>
      </c>
      <c r="D417" s="24" t="s">
        <v>325</v>
      </c>
      <c r="E417" s="25">
        <v>6</v>
      </c>
      <c r="F417" s="25">
        <v>1.5</v>
      </c>
      <c r="G417">
        <f>ROUNDDOWN(F417,0)</f>
        <v>1</v>
      </c>
      <c r="H417">
        <f>IF(G417&lt;1,1,G417)</f>
        <v>1</v>
      </c>
    </row>
    <row r="418" spans="1:8" ht="15" customHeight="1" x14ac:dyDescent="0.35">
      <c r="A418" s="24" t="s">
        <v>1836</v>
      </c>
      <c r="B418" s="24" t="s">
        <v>96</v>
      </c>
      <c r="C418" s="24" t="s">
        <v>1877</v>
      </c>
      <c r="D418" s="24" t="s">
        <v>325</v>
      </c>
      <c r="E418" s="25">
        <v>25</v>
      </c>
      <c r="F418" s="25">
        <v>6.25</v>
      </c>
      <c r="G418">
        <f>ROUNDDOWN(F418,0)</f>
        <v>6</v>
      </c>
      <c r="H418">
        <f>IF(G418&lt;1,1,G418)</f>
        <v>6</v>
      </c>
    </row>
    <row r="419" spans="1:8" ht="15" customHeight="1" x14ac:dyDescent="0.35">
      <c r="A419" s="24" t="s">
        <v>575</v>
      </c>
      <c r="B419" s="24" t="s">
        <v>54</v>
      </c>
      <c r="C419" s="24" t="s">
        <v>355</v>
      </c>
      <c r="D419" s="24" t="s">
        <v>300</v>
      </c>
      <c r="E419" s="25">
        <v>24</v>
      </c>
      <c r="F419" s="25">
        <v>6</v>
      </c>
      <c r="G419">
        <f>ROUNDDOWN(F419,0)</f>
        <v>6</v>
      </c>
      <c r="H419">
        <f>IF(G419&lt;1,1,G419)</f>
        <v>6</v>
      </c>
    </row>
    <row r="420" spans="1:8" ht="15" customHeight="1" x14ac:dyDescent="0.35">
      <c r="A420" s="24" t="s">
        <v>1680</v>
      </c>
      <c r="B420" s="24" t="s">
        <v>57</v>
      </c>
      <c r="C420" s="24" t="s">
        <v>356</v>
      </c>
      <c r="D420" s="24" t="s">
        <v>298</v>
      </c>
      <c r="E420" s="25">
        <v>4</v>
      </c>
      <c r="F420" s="25">
        <v>1</v>
      </c>
      <c r="G420">
        <f>ROUNDDOWN(F420,0)</f>
        <v>1</v>
      </c>
      <c r="H420">
        <f>IF(G420&lt;1,1,G420)</f>
        <v>1</v>
      </c>
    </row>
    <row r="421" spans="1:8" ht="15" customHeight="1" x14ac:dyDescent="0.35">
      <c r="A421" s="24" t="s">
        <v>884</v>
      </c>
      <c r="B421" s="24" t="s">
        <v>276</v>
      </c>
      <c r="C421" s="24" t="s">
        <v>356</v>
      </c>
      <c r="D421" s="24" t="s">
        <v>325</v>
      </c>
      <c r="E421" s="25">
        <v>5</v>
      </c>
      <c r="F421" s="25">
        <v>1.25</v>
      </c>
      <c r="G421">
        <f>ROUNDDOWN(F421,0)</f>
        <v>1</v>
      </c>
      <c r="H421">
        <f>IF(G421&lt;1,1,G421)</f>
        <v>1</v>
      </c>
    </row>
    <row r="422" spans="1:8" ht="15" customHeight="1" x14ac:dyDescent="0.35">
      <c r="A422" s="24" t="s">
        <v>1630</v>
      </c>
      <c r="B422" s="24" t="s">
        <v>1629</v>
      </c>
      <c r="C422" s="24" t="s">
        <v>355</v>
      </c>
      <c r="D422" s="24" t="s">
        <v>301</v>
      </c>
      <c r="E422" s="25">
        <v>9</v>
      </c>
      <c r="F422" s="25">
        <v>2.25</v>
      </c>
      <c r="G422">
        <f>ROUNDDOWN(F422,0)</f>
        <v>2</v>
      </c>
      <c r="H422">
        <f>IF(G422&lt;1,1,G422)</f>
        <v>2</v>
      </c>
    </row>
    <row r="423" spans="1:8" ht="15" customHeight="1" x14ac:dyDescent="0.35">
      <c r="A423" s="24" t="s">
        <v>93</v>
      </c>
      <c r="B423" s="24" t="s">
        <v>1261</v>
      </c>
      <c r="C423" s="24" t="s">
        <v>355</v>
      </c>
      <c r="D423" s="24" t="s">
        <v>307</v>
      </c>
      <c r="E423" s="25">
        <v>4</v>
      </c>
      <c r="F423" s="25">
        <v>1</v>
      </c>
      <c r="G423">
        <f>ROUNDDOWN(F423,0)</f>
        <v>1</v>
      </c>
      <c r="H423">
        <f>IF(G423&lt;1,1,G423)</f>
        <v>1</v>
      </c>
    </row>
    <row r="424" spans="1:8" ht="15" customHeight="1" x14ac:dyDescent="0.35">
      <c r="A424" s="24" t="s">
        <v>806</v>
      </c>
      <c r="B424" s="24" t="s">
        <v>212</v>
      </c>
      <c r="C424" s="24" t="s">
        <v>356</v>
      </c>
      <c r="D424" s="24" t="s">
        <v>295</v>
      </c>
      <c r="E424" s="25">
        <v>4</v>
      </c>
      <c r="F424" s="25">
        <v>1</v>
      </c>
      <c r="G424">
        <f>ROUNDDOWN(F424,0)</f>
        <v>1</v>
      </c>
      <c r="H424">
        <f>IF(G424&lt;1,1,G424)</f>
        <v>1</v>
      </c>
    </row>
    <row r="425" spans="1:8" ht="15" customHeight="1" x14ac:dyDescent="0.35">
      <c r="A425" s="24" t="s">
        <v>628</v>
      </c>
      <c r="B425" s="24" t="s">
        <v>203</v>
      </c>
      <c r="C425" s="24" t="s">
        <v>355</v>
      </c>
      <c r="D425" s="24" t="s">
        <v>308</v>
      </c>
      <c r="E425" s="25">
        <v>45</v>
      </c>
      <c r="F425" s="25">
        <v>11.25</v>
      </c>
      <c r="G425">
        <f>ROUNDDOWN(F425,0)</f>
        <v>11</v>
      </c>
      <c r="H425">
        <f>IF(G425&lt;1,1,G425)</f>
        <v>11</v>
      </c>
    </row>
    <row r="426" spans="1:8" ht="15" customHeight="1" x14ac:dyDescent="0.35">
      <c r="A426" s="24" t="s">
        <v>833</v>
      </c>
      <c r="B426" s="24" t="s">
        <v>101</v>
      </c>
      <c r="C426" s="24" t="s">
        <v>355</v>
      </c>
      <c r="D426" s="24" t="s">
        <v>317</v>
      </c>
      <c r="E426" s="25">
        <v>97</v>
      </c>
      <c r="F426" s="25">
        <v>24.25</v>
      </c>
      <c r="G426">
        <f>ROUNDDOWN(F426,0)</f>
        <v>24</v>
      </c>
      <c r="H426">
        <f>IF(G426&lt;1,1,G426)</f>
        <v>24</v>
      </c>
    </row>
    <row r="427" spans="1:8" ht="15" customHeight="1" x14ac:dyDescent="0.35">
      <c r="A427" s="24" t="s">
        <v>1001</v>
      </c>
      <c r="B427" s="24" t="s">
        <v>85</v>
      </c>
      <c r="C427" s="24" t="s">
        <v>356</v>
      </c>
      <c r="D427" s="24" t="s">
        <v>308</v>
      </c>
      <c r="E427" s="25">
        <v>13</v>
      </c>
      <c r="F427" s="25">
        <v>3.25</v>
      </c>
      <c r="G427">
        <f>ROUNDDOWN(F427,0)</f>
        <v>3</v>
      </c>
      <c r="H427">
        <f>IF(G427&lt;1,1,G427)</f>
        <v>3</v>
      </c>
    </row>
    <row r="428" spans="1:8" ht="15" customHeight="1" x14ac:dyDescent="0.35">
      <c r="A428" s="24" t="s">
        <v>629</v>
      </c>
      <c r="B428" s="24" t="s">
        <v>70</v>
      </c>
      <c r="C428" s="24" t="s">
        <v>355</v>
      </c>
      <c r="D428" s="24" t="s">
        <v>295</v>
      </c>
      <c r="E428" s="25">
        <v>38</v>
      </c>
      <c r="F428" s="25">
        <v>9.5</v>
      </c>
      <c r="G428">
        <f>ROUNDDOWN(F428,0)</f>
        <v>9</v>
      </c>
      <c r="H428">
        <f>IF(G428&lt;1,1,G428)</f>
        <v>9</v>
      </c>
    </row>
    <row r="429" spans="1:8" ht="15" customHeight="1" x14ac:dyDescent="0.35">
      <c r="A429" s="24" t="s">
        <v>630</v>
      </c>
      <c r="B429" s="24" t="s">
        <v>188</v>
      </c>
      <c r="C429" s="24" t="s">
        <v>355</v>
      </c>
      <c r="D429" s="24" t="s">
        <v>314</v>
      </c>
      <c r="E429" s="25">
        <v>35</v>
      </c>
      <c r="F429" s="25">
        <v>8.75</v>
      </c>
      <c r="G429">
        <f>ROUNDDOWN(F429,0)</f>
        <v>8</v>
      </c>
      <c r="H429">
        <f>IF(G429&lt;1,1,G429)</f>
        <v>8</v>
      </c>
    </row>
    <row r="430" spans="1:8" ht="15" customHeight="1" x14ac:dyDescent="0.35">
      <c r="A430" s="24" t="s">
        <v>1074</v>
      </c>
      <c r="B430" s="24" t="s">
        <v>1073</v>
      </c>
      <c r="C430" s="24" t="s">
        <v>355</v>
      </c>
      <c r="D430" s="24" t="s">
        <v>296</v>
      </c>
      <c r="E430" s="25">
        <v>15</v>
      </c>
      <c r="F430" s="25">
        <v>3.75</v>
      </c>
      <c r="G430">
        <f>ROUNDDOWN(F430,0)</f>
        <v>3</v>
      </c>
      <c r="H430">
        <f>IF(G430&lt;1,1,G430)</f>
        <v>3</v>
      </c>
    </row>
    <row r="431" spans="1:8" ht="15" customHeight="1" x14ac:dyDescent="0.35">
      <c r="A431" s="24" t="s">
        <v>1170</v>
      </c>
      <c r="B431" s="24" t="s">
        <v>1169</v>
      </c>
      <c r="C431" s="24" t="s">
        <v>356</v>
      </c>
      <c r="D431" s="24" t="s">
        <v>313</v>
      </c>
      <c r="E431" s="25">
        <v>4</v>
      </c>
      <c r="F431" s="25">
        <v>1</v>
      </c>
      <c r="G431">
        <f>ROUNDDOWN(F431,0)</f>
        <v>1</v>
      </c>
      <c r="H431">
        <f>IF(G431&lt;1,1,G431)</f>
        <v>1</v>
      </c>
    </row>
    <row r="432" spans="1:8" ht="15" customHeight="1" x14ac:dyDescent="0.35">
      <c r="A432" s="24" t="s">
        <v>631</v>
      </c>
      <c r="B432" s="24" t="s">
        <v>632</v>
      </c>
      <c r="C432" s="24" t="s">
        <v>355</v>
      </c>
      <c r="D432" s="24" t="s">
        <v>313</v>
      </c>
      <c r="E432" s="25">
        <v>13</v>
      </c>
      <c r="F432" s="25">
        <v>3.25</v>
      </c>
      <c r="G432">
        <f>ROUNDDOWN(F432,0)</f>
        <v>3</v>
      </c>
      <c r="H432">
        <f>IF(G432&lt;1,1,G432)</f>
        <v>3</v>
      </c>
    </row>
    <row r="433" spans="1:8" ht="15" customHeight="1" x14ac:dyDescent="0.35">
      <c r="A433" s="24" t="s">
        <v>154</v>
      </c>
      <c r="B433" s="24" t="s">
        <v>82</v>
      </c>
      <c r="C433" s="24" t="s">
        <v>355</v>
      </c>
      <c r="D433" s="24" t="s">
        <v>323</v>
      </c>
      <c r="E433" s="25">
        <v>29</v>
      </c>
      <c r="F433" s="25">
        <v>7.25</v>
      </c>
      <c r="G433">
        <f>ROUNDDOWN(F433,0)</f>
        <v>7</v>
      </c>
      <c r="H433">
        <f>IF(G433&lt;1,1,G433)</f>
        <v>7</v>
      </c>
    </row>
    <row r="434" spans="1:8" ht="15" customHeight="1" x14ac:dyDescent="0.35">
      <c r="A434" s="24" t="s">
        <v>154</v>
      </c>
      <c r="B434" s="24" t="s">
        <v>64</v>
      </c>
      <c r="C434" s="24" t="s">
        <v>356</v>
      </c>
      <c r="D434" s="24" t="s">
        <v>306</v>
      </c>
      <c r="E434" s="25">
        <v>26</v>
      </c>
      <c r="F434" s="25">
        <v>6.5</v>
      </c>
      <c r="G434">
        <f>ROUNDDOWN(F434,0)</f>
        <v>6</v>
      </c>
      <c r="H434">
        <f>IF(G434&lt;1,1,G434)</f>
        <v>6</v>
      </c>
    </row>
    <row r="435" spans="1:8" ht="15" customHeight="1" x14ac:dyDescent="0.35">
      <c r="A435" s="24" t="s">
        <v>154</v>
      </c>
      <c r="B435" s="24" t="s">
        <v>472</v>
      </c>
      <c r="C435" s="24" t="s">
        <v>356</v>
      </c>
      <c r="D435" s="24" t="s">
        <v>310</v>
      </c>
      <c r="E435" s="25">
        <v>4</v>
      </c>
      <c r="F435" s="25">
        <v>1</v>
      </c>
      <c r="G435">
        <f>ROUNDDOWN(F435,0)</f>
        <v>1</v>
      </c>
      <c r="H435">
        <f>IF(G435&lt;1,1,G435)</f>
        <v>1</v>
      </c>
    </row>
    <row r="436" spans="1:8" ht="15" customHeight="1" x14ac:dyDescent="0.35">
      <c r="A436" s="24" t="s">
        <v>155</v>
      </c>
      <c r="B436" s="24" t="s">
        <v>99</v>
      </c>
      <c r="C436" s="24" t="s">
        <v>355</v>
      </c>
      <c r="D436" s="24" t="s">
        <v>293</v>
      </c>
      <c r="E436" s="25">
        <v>44</v>
      </c>
      <c r="F436" s="25">
        <v>11</v>
      </c>
      <c r="G436">
        <f>ROUNDDOWN(F436,0)</f>
        <v>11</v>
      </c>
      <c r="H436">
        <f>IF(G436&lt;1,1,G436)</f>
        <v>11</v>
      </c>
    </row>
    <row r="437" spans="1:8" ht="15" customHeight="1" x14ac:dyDescent="0.35">
      <c r="A437" s="24" t="s">
        <v>155</v>
      </c>
      <c r="B437" s="24" t="s">
        <v>158</v>
      </c>
      <c r="C437" s="24" t="s">
        <v>356</v>
      </c>
      <c r="D437" s="24" t="s">
        <v>297</v>
      </c>
      <c r="E437" s="25">
        <v>5</v>
      </c>
      <c r="F437" s="25">
        <v>1.25</v>
      </c>
      <c r="G437">
        <f>ROUNDDOWN(F437,0)</f>
        <v>1</v>
      </c>
      <c r="H437">
        <f>IF(G437&lt;1,1,G437)</f>
        <v>1</v>
      </c>
    </row>
    <row r="438" spans="1:8" ht="15" customHeight="1" x14ac:dyDescent="0.35">
      <c r="A438" s="24" t="s">
        <v>155</v>
      </c>
      <c r="B438" s="24" t="s">
        <v>203</v>
      </c>
      <c r="C438" s="24" t="s">
        <v>356</v>
      </c>
      <c r="D438" s="24" t="s">
        <v>304</v>
      </c>
      <c r="E438" s="25">
        <v>4</v>
      </c>
      <c r="F438" s="25">
        <v>1</v>
      </c>
      <c r="G438">
        <f>ROUNDDOWN(F438,0)</f>
        <v>1</v>
      </c>
      <c r="H438">
        <f>IF(G438&lt;1,1,G438)</f>
        <v>1</v>
      </c>
    </row>
    <row r="439" spans="1:8" ht="15" customHeight="1" x14ac:dyDescent="0.35">
      <c r="A439" s="24" t="s">
        <v>1795</v>
      </c>
      <c r="B439" s="24" t="s">
        <v>563</v>
      </c>
      <c r="C439" s="24" t="s">
        <v>356</v>
      </c>
      <c r="D439" s="24" t="s">
        <v>303</v>
      </c>
      <c r="E439" s="25">
        <v>5</v>
      </c>
      <c r="F439" s="25">
        <v>1.25</v>
      </c>
      <c r="G439">
        <f>ROUNDDOWN(F439,0)</f>
        <v>1</v>
      </c>
      <c r="H439">
        <f>IF(G439&lt;1,1,G439)</f>
        <v>1</v>
      </c>
    </row>
    <row r="440" spans="1:8" ht="15" customHeight="1" x14ac:dyDescent="0.35">
      <c r="A440" s="24" t="s">
        <v>761</v>
      </c>
      <c r="B440" s="24" t="s">
        <v>239</v>
      </c>
      <c r="C440" s="24" t="s">
        <v>356</v>
      </c>
      <c r="D440" s="24" t="s">
        <v>310</v>
      </c>
      <c r="E440" s="25">
        <v>35</v>
      </c>
      <c r="F440" s="25">
        <v>8.75</v>
      </c>
      <c r="G440">
        <f>ROUNDDOWN(F440,0)</f>
        <v>8</v>
      </c>
      <c r="H440">
        <f>IF(G440&lt;1,1,G440)</f>
        <v>8</v>
      </c>
    </row>
    <row r="441" spans="1:8" ht="15" customHeight="1" x14ac:dyDescent="0.35">
      <c r="A441" s="24" t="s">
        <v>1500</v>
      </c>
      <c r="B441" s="24" t="s">
        <v>1499</v>
      </c>
      <c r="C441" s="24" t="s">
        <v>356</v>
      </c>
      <c r="D441" s="24" t="s">
        <v>313</v>
      </c>
      <c r="E441" s="25">
        <v>12</v>
      </c>
      <c r="F441" s="25">
        <v>3</v>
      </c>
      <c r="G441">
        <f>ROUNDDOWN(F441,0)</f>
        <v>3</v>
      </c>
      <c r="H441">
        <f>IF(G441&lt;1,1,G441)</f>
        <v>3</v>
      </c>
    </row>
    <row r="442" spans="1:8" ht="15" customHeight="1" x14ac:dyDescent="0.35">
      <c r="A442" s="24" t="s">
        <v>1643</v>
      </c>
      <c r="B442" s="24" t="s">
        <v>1642</v>
      </c>
      <c r="C442" s="24" t="s">
        <v>355</v>
      </c>
      <c r="D442" s="24" t="s">
        <v>319</v>
      </c>
      <c r="E442" s="25">
        <v>32</v>
      </c>
      <c r="F442" s="25">
        <v>8</v>
      </c>
      <c r="G442">
        <f>ROUNDDOWN(F442,0)</f>
        <v>8</v>
      </c>
      <c r="H442">
        <f>IF(G442&lt;1,1,G442)</f>
        <v>8</v>
      </c>
    </row>
    <row r="443" spans="1:8" ht="15" customHeight="1" x14ac:dyDescent="0.35">
      <c r="A443" s="24" t="s">
        <v>1667</v>
      </c>
      <c r="B443" s="24" t="s">
        <v>679</v>
      </c>
      <c r="C443" s="24" t="s">
        <v>356</v>
      </c>
      <c r="D443" s="24" t="s">
        <v>302</v>
      </c>
      <c r="E443" s="25">
        <v>19</v>
      </c>
      <c r="F443" s="25">
        <v>4.75</v>
      </c>
      <c r="G443">
        <f>ROUNDDOWN(F443,0)</f>
        <v>4</v>
      </c>
      <c r="H443">
        <f>IF(G443&lt;1,1,G443)</f>
        <v>4</v>
      </c>
    </row>
    <row r="444" spans="1:8" ht="15" customHeight="1" x14ac:dyDescent="0.35">
      <c r="A444" s="24" t="s">
        <v>574</v>
      </c>
      <c r="B444" s="24" t="s">
        <v>401</v>
      </c>
      <c r="C444" s="24" t="s">
        <v>356</v>
      </c>
      <c r="D444" s="24" t="s">
        <v>293</v>
      </c>
      <c r="E444" s="25">
        <v>32</v>
      </c>
      <c r="F444" s="25">
        <v>8</v>
      </c>
      <c r="G444">
        <f>ROUNDDOWN(F444,0)</f>
        <v>8</v>
      </c>
      <c r="H444">
        <f>IF(G444&lt;1,1,G444)</f>
        <v>8</v>
      </c>
    </row>
    <row r="445" spans="1:8" ht="15" customHeight="1" x14ac:dyDescent="0.35">
      <c r="A445" s="24" t="s">
        <v>996</v>
      </c>
      <c r="B445" s="24" t="s">
        <v>70</v>
      </c>
      <c r="C445" s="24" t="s">
        <v>356</v>
      </c>
      <c r="D445" s="24" t="s">
        <v>315</v>
      </c>
      <c r="E445" s="25">
        <v>4</v>
      </c>
      <c r="F445" s="25">
        <v>1</v>
      </c>
      <c r="G445">
        <f>ROUNDDOWN(F445,0)</f>
        <v>1</v>
      </c>
      <c r="H445">
        <f>IF(G445&lt;1,1,G445)</f>
        <v>1</v>
      </c>
    </row>
    <row r="446" spans="1:8" ht="15" customHeight="1" x14ac:dyDescent="0.35">
      <c r="A446" s="24" t="s">
        <v>1777</v>
      </c>
      <c r="B446" s="24" t="s">
        <v>74</v>
      </c>
      <c r="C446" s="24" t="s">
        <v>356</v>
      </c>
      <c r="D446" s="24" t="s">
        <v>301</v>
      </c>
      <c r="E446" s="25">
        <v>4</v>
      </c>
      <c r="F446" s="25">
        <v>1</v>
      </c>
      <c r="G446">
        <f>ROUNDDOWN(F446,0)</f>
        <v>1</v>
      </c>
      <c r="H446">
        <f>IF(G446&lt;1,1,G446)</f>
        <v>1</v>
      </c>
    </row>
    <row r="447" spans="1:8" ht="15" customHeight="1" x14ac:dyDescent="0.35">
      <c r="A447" s="24" t="s">
        <v>394</v>
      </c>
      <c r="B447" s="24" t="s">
        <v>25</v>
      </c>
      <c r="C447" s="24" t="s">
        <v>355</v>
      </c>
      <c r="D447" s="24" t="s">
        <v>303</v>
      </c>
      <c r="E447" s="25">
        <v>35</v>
      </c>
      <c r="F447" s="25">
        <v>8.75</v>
      </c>
      <c r="G447">
        <f>ROUNDDOWN(F447,0)</f>
        <v>8</v>
      </c>
      <c r="H447">
        <f>IF(G447&lt;1,1,G447)</f>
        <v>8</v>
      </c>
    </row>
    <row r="448" spans="1:8" ht="15" customHeight="1" x14ac:dyDescent="0.35">
      <c r="A448" s="24" t="s">
        <v>793</v>
      </c>
      <c r="B448" s="24" t="s">
        <v>253</v>
      </c>
      <c r="C448" s="24" t="s">
        <v>356</v>
      </c>
      <c r="D448" s="24" t="s">
        <v>317</v>
      </c>
      <c r="E448" s="25">
        <v>4</v>
      </c>
      <c r="F448" s="25">
        <v>1</v>
      </c>
      <c r="G448">
        <f>ROUNDDOWN(F448,0)</f>
        <v>1</v>
      </c>
      <c r="H448">
        <f>IF(G448&lt;1,1,G448)</f>
        <v>1</v>
      </c>
    </row>
    <row r="449" spans="1:8" ht="15" customHeight="1" x14ac:dyDescent="0.35">
      <c r="A449" s="24" t="s">
        <v>1678</v>
      </c>
      <c r="B449" s="24" t="s">
        <v>94</v>
      </c>
      <c r="C449" s="24" t="s">
        <v>355</v>
      </c>
      <c r="D449" s="24" t="s">
        <v>363</v>
      </c>
      <c r="E449" s="25">
        <v>4</v>
      </c>
      <c r="F449" s="25">
        <v>1</v>
      </c>
      <c r="G449">
        <f>ROUNDDOWN(F449,0)</f>
        <v>1</v>
      </c>
      <c r="H449">
        <f>IF(G449&lt;1,1,G449)</f>
        <v>1</v>
      </c>
    </row>
    <row r="450" spans="1:8" ht="15" customHeight="1" x14ac:dyDescent="0.35">
      <c r="A450" s="24" t="s">
        <v>1156</v>
      </c>
      <c r="B450" s="24" t="s">
        <v>149</v>
      </c>
      <c r="C450" s="24" t="s">
        <v>356</v>
      </c>
      <c r="D450" s="24" t="s">
        <v>2226</v>
      </c>
      <c r="E450" s="25">
        <v>4</v>
      </c>
      <c r="F450" s="25">
        <v>1</v>
      </c>
      <c r="G450">
        <f>ROUNDDOWN(F450,0)</f>
        <v>1</v>
      </c>
      <c r="H450">
        <f>IF(G450&lt;1,1,G450)</f>
        <v>1</v>
      </c>
    </row>
    <row r="451" spans="1:8" ht="15" customHeight="1" x14ac:dyDescent="0.35">
      <c r="A451" s="24" t="s">
        <v>1972</v>
      </c>
      <c r="B451" s="24" t="s">
        <v>74</v>
      </c>
      <c r="C451" s="24" t="s">
        <v>356</v>
      </c>
      <c r="D451" s="24" t="s">
        <v>317</v>
      </c>
      <c r="E451" s="25">
        <v>5</v>
      </c>
      <c r="F451" s="25">
        <v>1.25</v>
      </c>
      <c r="G451">
        <f>ROUNDDOWN(F451,0)</f>
        <v>1</v>
      </c>
      <c r="H451">
        <f>IF(G451&lt;1,1,G451)</f>
        <v>1</v>
      </c>
    </row>
    <row r="452" spans="1:8" ht="15" customHeight="1" x14ac:dyDescent="0.35">
      <c r="A452" s="24" t="s">
        <v>1350</v>
      </c>
      <c r="B452" s="24" t="s">
        <v>272</v>
      </c>
      <c r="C452" s="24" t="s">
        <v>356</v>
      </c>
      <c r="D452" s="24" t="s">
        <v>301</v>
      </c>
      <c r="E452" s="25">
        <v>4</v>
      </c>
      <c r="F452" s="25">
        <v>1</v>
      </c>
      <c r="G452">
        <f>ROUNDDOWN(F452,0)</f>
        <v>1</v>
      </c>
      <c r="H452">
        <f>IF(G452&lt;1,1,G452)</f>
        <v>1</v>
      </c>
    </row>
    <row r="453" spans="1:8" ht="15" customHeight="1" x14ac:dyDescent="0.35">
      <c r="A453" s="24" t="s">
        <v>1008</v>
      </c>
      <c r="B453" s="24" t="s">
        <v>211</v>
      </c>
      <c r="C453" s="24" t="s">
        <v>355</v>
      </c>
      <c r="D453" s="24" t="s">
        <v>293</v>
      </c>
      <c r="E453" s="25">
        <v>39</v>
      </c>
      <c r="F453" s="25">
        <v>9.75</v>
      </c>
      <c r="G453">
        <f>ROUNDDOWN(F453,0)</f>
        <v>9</v>
      </c>
      <c r="H453">
        <f>IF(G453&lt;1,1,G453)</f>
        <v>9</v>
      </c>
    </row>
    <row r="454" spans="1:8" ht="15" customHeight="1" x14ac:dyDescent="0.35">
      <c r="A454" s="24" t="s">
        <v>572</v>
      </c>
      <c r="B454" s="24" t="s">
        <v>45</v>
      </c>
      <c r="C454" s="24" t="s">
        <v>355</v>
      </c>
      <c r="D454" s="24" t="s">
        <v>312</v>
      </c>
      <c r="E454" s="25">
        <v>14</v>
      </c>
      <c r="F454" s="25">
        <v>3.5</v>
      </c>
      <c r="G454">
        <f>ROUNDDOWN(F454,0)</f>
        <v>3</v>
      </c>
      <c r="H454">
        <f>IF(G454&lt;1,1,G454)</f>
        <v>3</v>
      </c>
    </row>
    <row r="455" spans="1:8" ht="15" customHeight="1" x14ac:dyDescent="0.35">
      <c r="A455" s="24" t="s">
        <v>1711</v>
      </c>
      <c r="B455" s="24" t="s">
        <v>139</v>
      </c>
      <c r="C455" s="24" t="s">
        <v>356</v>
      </c>
      <c r="D455" s="24" t="s">
        <v>311</v>
      </c>
      <c r="E455" s="25">
        <v>4</v>
      </c>
      <c r="F455" s="25">
        <v>1</v>
      </c>
      <c r="G455">
        <f>ROUNDDOWN(F455,0)</f>
        <v>1</v>
      </c>
      <c r="H455">
        <f>IF(G455&lt;1,1,G455)</f>
        <v>1</v>
      </c>
    </row>
    <row r="456" spans="1:8" ht="15" customHeight="1" x14ac:dyDescent="0.35">
      <c r="A456" s="24" t="s">
        <v>1675</v>
      </c>
      <c r="B456" s="24" t="s">
        <v>77</v>
      </c>
      <c r="C456" s="24" t="s">
        <v>355</v>
      </c>
      <c r="D456" s="24" t="s">
        <v>295</v>
      </c>
      <c r="E456" s="25">
        <v>8</v>
      </c>
      <c r="F456" s="25">
        <v>2</v>
      </c>
      <c r="G456">
        <f>ROUNDDOWN(F456,0)</f>
        <v>2</v>
      </c>
      <c r="H456">
        <f>IF(G456&lt;1,1,G456)</f>
        <v>2</v>
      </c>
    </row>
    <row r="457" spans="1:8" ht="15" customHeight="1" x14ac:dyDescent="0.35">
      <c r="A457" s="24" t="s">
        <v>480</v>
      </c>
      <c r="B457" s="24" t="s">
        <v>462</v>
      </c>
      <c r="C457" s="24" t="s">
        <v>356</v>
      </c>
      <c r="D457" s="24" t="s">
        <v>1523</v>
      </c>
      <c r="E457" s="25">
        <v>4</v>
      </c>
      <c r="F457" s="25">
        <v>1</v>
      </c>
      <c r="G457">
        <f>ROUNDDOWN(F457,0)</f>
        <v>1</v>
      </c>
      <c r="H457">
        <f>IF(G457&lt;1,1,G457)</f>
        <v>1</v>
      </c>
    </row>
    <row r="458" spans="1:8" ht="15" customHeight="1" x14ac:dyDescent="0.35">
      <c r="A458" s="24" t="s">
        <v>1334</v>
      </c>
      <c r="B458" s="24" t="s">
        <v>1333</v>
      </c>
      <c r="C458" s="24" t="s">
        <v>356</v>
      </c>
      <c r="D458" s="24" t="s">
        <v>2137</v>
      </c>
      <c r="E458" s="25">
        <v>7</v>
      </c>
      <c r="F458" s="25">
        <v>1.75</v>
      </c>
      <c r="G458">
        <f>ROUNDDOWN(F458,0)</f>
        <v>1</v>
      </c>
      <c r="H458">
        <f>IF(G458&lt;1,1,G458)</f>
        <v>1</v>
      </c>
    </row>
    <row r="459" spans="1:8" ht="15" customHeight="1" x14ac:dyDescent="0.35">
      <c r="A459" s="24" t="s">
        <v>1915</v>
      </c>
      <c r="B459" s="24" t="s">
        <v>1261</v>
      </c>
      <c r="C459" s="24" t="s">
        <v>356</v>
      </c>
      <c r="D459" s="24" t="s">
        <v>316</v>
      </c>
      <c r="E459" s="25">
        <v>4</v>
      </c>
      <c r="F459" s="25">
        <v>1</v>
      </c>
      <c r="G459">
        <f>ROUNDDOWN(F459,0)</f>
        <v>1</v>
      </c>
      <c r="H459">
        <f>IF(G459&lt;1,1,G459)</f>
        <v>1</v>
      </c>
    </row>
    <row r="460" spans="1:8" ht="15" customHeight="1" x14ac:dyDescent="0.35">
      <c r="A460" s="24" t="s">
        <v>1243</v>
      </c>
      <c r="B460" s="24" t="s">
        <v>73</v>
      </c>
      <c r="C460" s="24" t="s">
        <v>356</v>
      </c>
      <c r="D460" s="24" t="s">
        <v>1523</v>
      </c>
      <c r="E460" s="25">
        <v>4</v>
      </c>
      <c r="F460" s="25">
        <v>1</v>
      </c>
      <c r="G460">
        <f>ROUNDDOWN(F460,0)</f>
        <v>1</v>
      </c>
      <c r="H460">
        <f>IF(G460&lt;1,1,G460)</f>
        <v>1</v>
      </c>
    </row>
    <row r="461" spans="1:8" ht="15" customHeight="1" x14ac:dyDescent="0.35">
      <c r="A461" s="24" t="s">
        <v>1384</v>
      </c>
      <c r="B461" s="24" t="s">
        <v>54</v>
      </c>
      <c r="C461" s="24" t="s">
        <v>355</v>
      </c>
      <c r="D461" s="24" t="s">
        <v>303</v>
      </c>
      <c r="E461" s="25">
        <v>31</v>
      </c>
      <c r="F461" s="25">
        <v>7.75</v>
      </c>
      <c r="G461">
        <f>ROUNDDOWN(F461,0)</f>
        <v>7</v>
      </c>
      <c r="H461">
        <f>IF(G461&lt;1,1,G461)</f>
        <v>7</v>
      </c>
    </row>
    <row r="462" spans="1:8" ht="15" customHeight="1" x14ac:dyDescent="0.35">
      <c r="A462" s="24" t="s">
        <v>1879</v>
      </c>
      <c r="B462" s="24" t="s">
        <v>182</v>
      </c>
      <c r="C462" s="24" t="s">
        <v>355</v>
      </c>
      <c r="D462" s="24" t="s">
        <v>314</v>
      </c>
      <c r="E462" s="25">
        <v>52</v>
      </c>
      <c r="F462" s="25">
        <v>13</v>
      </c>
      <c r="G462">
        <f>ROUNDDOWN(F462,0)</f>
        <v>13</v>
      </c>
      <c r="H462">
        <f>IF(G462&lt;1,1,G462)</f>
        <v>13</v>
      </c>
    </row>
    <row r="463" spans="1:8" ht="15" customHeight="1" x14ac:dyDescent="0.35">
      <c r="A463" s="24" t="s">
        <v>1025</v>
      </c>
      <c r="B463" s="24" t="s">
        <v>99</v>
      </c>
      <c r="C463" s="24" t="s">
        <v>356</v>
      </c>
      <c r="D463" s="24" t="s">
        <v>308</v>
      </c>
      <c r="E463" s="25">
        <v>18</v>
      </c>
      <c r="F463" s="25">
        <v>4.5</v>
      </c>
      <c r="G463">
        <f>ROUNDDOWN(F463,0)</f>
        <v>4</v>
      </c>
      <c r="H463">
        <f>IF(G463&lt;1,1,G463)</f>
        <v>4</v>
      </c>
    </row>
    <row r="464" spans="1:8" ht="15" customHeight="1" x14ac:dyDescent="0.35">
      <c r="A464" s="24" t="s">
        <v>1496</v>
      </c>
      <c r="B464" s="24" t="s">
        <v>156</v>
      </c>
      <c r="C464" s="24" t="s">
        <v>355</v>
      </c>
      <c r="D464" s="24" t="s">
        <v>296</v>
      </c>
      <c r="E464" s="25">
        <v>5</v>
      </c>
      <c r="F464" s="25">
        <v>1.25</v>
      </c>
      <c r="G464">
        <f>ROUNDDOWN(F464,0)</f>
        <v>1</v>
      </c>
      <c r="H464">
        <f>IF(G464&lt;1,1,G464)</f>
        <v>1</v>
      </c>
    </row>
    <row r="465" spans="1:8" ht="15" customHeight="1" x14ac:dyDescent="0.35">
      <c r="A465" s="24" t="s">
        <v>1019</v>
      </c>
      <c r="B465" s="24" t="s">
        <v>66</v>
      </c>
      <c r="C465" s="24" t="s">
        <v>355</v>
      </c>
      <c r="D465" s="24" t="s">
        <v>1523</v>
      </c>
      <c r="E465" s="25">
        <v>9</v>
      </c>
      <c r="F465" s="25">
        <v>2.25</v>
      </c>
      <c r="G465">
        <f>ROUNDDOWN(F465,0)</f>
        <v>2</v>
      </c>
      <c r="H465">
        <f>IF(G465&lt;1,1,G465)</f>
        <v>2</v>
      </c>
    </row>
    <row r="466" spans="1:8" ht="15" customHeight="1" x14ac:dyDescent="0.35">
      <c r="A466" s="24" t="s">
        <v>918</v>
      </c>
      <c r="B466" s="24" t="s">
        <v>77</v>
      </c>
      <c r="C466" s="24" t="s">
        <v>356</v>
      </c>
      <c r="D466" s="24" t="s">
        <v>316</v>
      </c>
      <c r="E466" s="25">
        <v>68</v>
      </c>
      <c r="F466" s="25">
        <v>17</v>
      </c>
      <c r="G466">
        <f>ROUNDDOWN(F466,0)</f>
        <v>17</v>
      </c>
      <c r="H466">
        <f>IF(G466&lt;1,1,G466)</f>
        <v>17</v>
      </c>
    </row>
    <row r="467" spans="1:8" ht="15" customHeight="1" x14ac:dyDescent="0.35">
      <c r="A467" s="24" t="s">
        <v>918</v>
      </c>
      <c r="B467" s="24" t="s">
        <v>1058</v>
      </c>
      <c r="C467" s="24" t="s">
        <v>355</v>
      </c>
      <c r="D467" s="24" t="s">
        <v>314</v>
      </c>
      <c r="E467" s="25">
        <v>7</v>
      </c>
      <c r="F467" s="25">
        <v>1.75</v>
      </c>
      <c r="G467">
        <f>ROUNDDOWN(F467,0)</f>
        <v>1</v>
      </c>
      <c r="H467">
        <f>IF(G467&lt;1,1,G467)</f>
        <v>1</v>
      </c>
    </row>
    <row r="468" spans="1:8" ht="15" customHeight="1" x14ac:dyDescent="0.35">
      <c r="A468" s="24" t="s">
        <v>264</v>
      </c>
      <c r="B468" s="24" t="s">
        <v>103</v>
      </c>
      <c r="C468" s="24" t="s">
        <v>356</v>
      </c>
      <c r="D468" s="24" t="s">
        <v>300</v>
      </c>
      <c r="E468" s="25">
        <v>20</v>
      </c>
      <c r="F468" s="25">
        <v>5</v>
      </c>
      <c r="G468">
        <f>ROUNDDOWN(F468,0)</f>
        <v>5</v>
      </c>
      <c r="H468">
        <f>IF(G468&lt;1,1,G468)</f>
        <v>5</v>
      </c>
    </row>
    <row r="469" spans="1:8" ht="15" customHeight="1" x14ac:dyDescent="0.35">
      <c r="A469" s="24" t="s">
        <v>1732</v>
      </c>
      <c r="B469" s="24" t="s">
        <v>1439</v>
      </c>
      <c r="C469" s="24" t="s">
        <v>356</v>
      </c>
      <c r="D469" s="24" t="s">
        <v>309</v>
      </c>
      <c r="E469" s="25">
        <v>13</v>
      </c>
      <c r="F469" s="25">
        <v>3.25</v>
      </c>
      <c r="G469">
        <f>ROUNDDOWN(F469,0)</f>
        <v>3</v>
      </c>
      <c r="H469">
        <f>IF(G469&lt;1,1,G469)</f>
        <v>3</v>
      </c>
    </row>
    <row r="470" spans="1:8" ht="15" customHeight="1" x14ac:dyDescent="0.35">
      <c r="A470" s="24" t="s">
        <v>1438</v>
      </c>
      <c r="B470" s="24" t="s">
        <v>909</v>
      </c>
      <c r="C470" s="24" t="s">
        <v>356</v>
      </c>
      <c r="D470" s="24" t="s">
        <v>297</v>
      </c>
      <c r="E470" s="25">
        <v>5</v>
      </c>
      <c r="F470" s="25">
        <v>1.25</v>
      </c>
      <c r="G470">
        <f>ROUNDDOWN(F470,0)</f>
        <v>1</v>
      </c>
      <c r="H470">
        <f>IF(G470&lt;1,1,G470)</f>
        <v>1</v>
      </c>
    </row>
    <row r="471" spans="1:8" ht="15" customHeight="1" x14ac:dyDescent="0.35">
      <c r="A471" s="24" t="s">
        <v>826</v>
      </c>
      <c r="B471" s="24" t="s">
        <v>706</v>
      </c>
      <c r="C471" s="24" t="s">
        <v>356</v>
      </c>
      <c r="D471" s="24" t="s">
        <v>319</v>
      </c>
      <c r="E471" s="25">
        <v>5</v>
      </c>
      <c r="F471" s="25">
        <v>1.25</v>
      </c>
      <c r="G471">
        <f>ROUNDDOWN(F471,0)</f>
        <v>1</v>
      </c>
      <c r="H471">
        <f>IF(G471&lt;1,1,G471)</f>
        <v>1</v>
      </c>
    </row>
    <row r="472" spans="1:8" ht="15" customHeight="1" x14ac:dyDescent="0.35">
      <c r="A472" s="24" t="s">
        <v>1882</v>
      </c>
      <c r="B472" s="24" t="s">
        <v>274</v>
      </c>
      <c r="C472" s="24" t="s">
        <v>355</v>
      </c>
      <c r="D472" s="24" t="s">
        <v>318</v>
      </c>
      <c r="E472" s="25">
        <v>21</v>
      </c>
      <c r="F472" s="25">
        <v>5.25</v>
      </c>
      <c r="G472">
        <f>ROUNDDOWN(F472,0)</f>
        <v>5</v>
      </c>
      <c r="H472">
        <f>IF(G472&lt;1,1,G472)</f>
        <v>5</v>
      </c>
    </row>
    <row r="473" spans="1:8" ht="15" customHeight="1" x14ac:dyDescent="0.35">
      <c r="A473" s="24" t="s">
        <v>1816</v>
      </c>
      <c r="B473" s="24" t="s">
        <v>66</v>
      </c>
      <c r="C473" s="24" t="s">
        <v>356</v>
      </c>
      <c r="D473" s="24" t="s">
        <v>301</v>
      </c>
      <c r="E473" s="25">
        <v>4</v>
      </c>
      <c r="F473" s="25">
        <v>1</v>
      </c>
      <c r="G473">
        <f>ROUNDDOWN(F473,0)</f>
        <v>1</v>
      </c>
      <c r="H473">
        <f>IF(G473&lt;1,1,G473)</f>
        <v>1</v>
      </c>
    </row>
    <row r="474" spans="1:8" ht="15" customHeight="1" x14ac:dyDescent="0.35">
      <c r="A474" s="24" t="s">
        <v>1143</v>
      </c>
      <c r="B474" s="24" t="s">
        <v>283</v>
      </c>
      <c r="C474" s="24" t="s">
        <v>355</v>
      </c>
      <c r="D474" s="24" t="s">
        <v>363</v>
      </c>
      <c r="E474" s="25">
        <v>30</v>
      </c>
      <c r="F474" s="25">
        <v>7.5</v>
      </c>
      <c r="G474">
        <f>ROUNDDOWN(F474,0)</f>
        <v>7</v>
      </c>
      <c r="H474">
        <f>IF(G474&lt;1,1,G474)</f>
        <v>7</v>
      </c>
    </row>
    <row r="475" spans="1:8" ht="15" customHeight="1" x14ac:dyDescent="0.35">
      <c r="A475" s="24" t="s">
        <v>797</v>
      </c>
      <c r="B475" s="24" t="s">
        <v>674</v>
      </c>
      <c r="C475" s="24" t="s">
        <v>355</v>
      </c>
      <c r="D475" s="24" t="s">
        <v>325</v>
      </c>
      <c r="E475" s="25">
        <v>26</v>
      </c>
      <c r="F475" s="25">
        <v>6.5</v>
      </c>
      <c r="G475">
        <f>ROUNDDOWN(F475,0)</f>
        <v>6</v>
      </c>
      <c r="H475">
        <f>IF(G475&lt;1,1,G475)</f>
        <v>6</v>
      </c>
    </row>
    <row r="476" spans="1:8" ht="15" customHeight="1" x14ac:dyDescent="0.35">
      <c r="A476" s="24" t="s">
        <v>379</v>
      </c>
      <c r="B476" s="24" t="s">
        <v>242</v>
      </c>
      <c r="C476" s="24" t="s">
        <v>355</v>
      </c>
      <c r="D476" s="24" t="s">
        <v>301</v>
      </c>
      <c r="E476" s="25">
        <v>5</v>
      </c>
      <c r="F476" s="25">
        <v>1.25</v>
      </c>
      <c r="G476">
        <f>ROUNDDOWN(F476,0)</f>
        <v>1</v>
      </c>
      <c r="H476">
        <f>IF(G476&lt;1,1,G476)</f>
        <v>1</v>
      </c>
    </row>
    <row r="477" spans="1:8" ht="15" customHeight="1" x14ac:dyDescent="0.35">
      <c r="A477" s="24" t="s">
        <v>265</v>
      </c>
      <c r="B477" s="24" t="s">
        <v>541</v>
      </c>
      <c r="C477" s="24" t="s">
        <v>356</v>
      </c>
      <c r="D477" s="24" t="s">
        <v>313</v>
      </c>
      <c r="E477" s="25">
        <v>107</v>
      </c>
      <c r="F477" s="25">
        <v>26.75</v>
      </c>
      <c r="G477">
        <f>ROUNDDOWN(F477,0)</f>
        <v>26</v>
      </c>
      <c r="H477">
        <f>IF(G477&lt;1,1,G477)</f>
        <v>26</v>
      </c>
    </row>
    <row r="478" spans="1:8" ht="15" customHeight="1" x14ac:dyDescent="0.35">
      <c r="A478" s="24" t="s">
        <v>265</v>
      </c>
      <c r="B478" s="24" t="s">
        <v>390</v>
      </c>
      <c r="C478" s="24" t="s">
        <v>355</v>
      </c>
      <c r="D478" s="24" t="s">
        <v>298</v>
      </c>
      <c r="E478" s="25">
        <v>37</v>
      </c>
      <c r="F478" s="25">
        <v>9.25</v>
      </c>
      <c r="G478">
        <f>ROUNDDOWN(F478,0)</f>
        <v>9</v>
      </c>
      <c r="H478">
        <f>IF(G478&lt;1,1,G478)</f>
        <v>9</v>
      </c>
    </row>
    <row r="479" spans="1:8" ht="15" customHeight="1" x14ac:dyDescent="0.35">
      <c r="A479" s="24" t="s">
        <v>265</v>
      </c>
      <c r="B479" s="24" t="s">
        <v>229</v>
      </c>
      <c r="C479" s="24" t="s">
        <v>356</v>
      </c>
      <c r="D479" s="24" t="s">
        <v>295</v>
      </c>
      <c r="E479" s="25">
        <v>21</v>
      </c>
      <c r="F479" s="25">
        <v>5.25</v>
      </c>
      <c r="G479">
        <f>ROUNDDOWN(F479,0)</f>
        <v>5</v>
      </c>
      <c r="H479">
        <f>IF(G479&lt;1,1,G479)</f>
        <v>5</v>
      </c>
    </row>
    <row r="480" spans="1:8" ht="15" customHeight="1" x14ac:dyDescent="0.35">
      <c r="A480" s="24" t="s">
        <v>265</v>
      </c>
      <c r="B480" s="24" t="s">
        <v>407</v>
      </c>
      <c r="C480" s="24" t="s">
        <v>356</v>
      </c>
      <c r="D480" s="24" t="s">
        <v>310</v>
      </c>
      <c r="E480" s="25">
        <v>11</v>
      </c>
      <c r="F480" s="25">
        <v>2.75</v>
      </c>
      <c r="G480">
        <f>ROUNDDOWN(F480,0)</f>
        <v>2</v>
      </c>
      <c r="H480">
        <f>IF(G480&lt;1,1,G480)</f>
        <v>2</v>
      </c>
    </row>
    <row r="481" spans="1:8" ht="15" customHeight="1" x14ac:dyDescent="0.35">
      <c r="A481" s="24" t="s">
        <v>265</v>
      </c>
      <c r="B481" s="24" t="s">
        <v>23</v>
      </c>
      <c r="C481" s="24" t="s">
        <v>355</v>
      </c>
      <c r="D481" s="24" t="s">
        <v>311</v>
      </c>
      <c r="E481" s="25">
        <v>4</v>
      </c>
      <c r="F481" s="25">
        <v>1</v>
      </c>
      <c r="G481">
        <f>ROUNDDOWN(F481,0)</f>
        <v>1</v>
      </c>
      <c r="H481">
        <f>IF(G481&lt;1,1,G481)</f>
        <v>1</v>
      </c>
    </row>
    <row r="482" spans="1:8" ht="15" customHeight="1" x14ac:dyDescent="0.35">
      <c r="A482" s="24" t="s">
        <v>633</v>
      </c>
      <c r="B482" s="24" t="s">
        <v>634</v>
      </c>
      <c r="C482" s="24" t="s">
        <v>356</v>
      </c>
      <c r="D482" s="24" t="s">
        <v>310</v>
      </c>
      <c r="E482" s="25">
        <v>15</v>
      </c>
      <c r="F482" s="25">
        <v>3.75</v>
      </c>
      <c r="G482">
        <f>ROUNDDOWN(F482,0)</f>
        <v>3</v>
      </c>
      <c r="H482">
        <f>IF(G482&lt;1,1,G482)</f>
        <v>3</v>
      </c>
    </row>
    <row r="483" spans="1:8" ht="15" customHeight="1" x14ac:dyDescent="0.35">
      <c r="A483" s="24" t="s">
        <v>771</v>
      </c>
      <c r="B483" s="24" t="s">
        <v>95</v>
      </c>
      <c r="C483" s="24" t="s">
        <v>356</v>
      </c>
      <c r="D483" s="24" t="s">
        <v>314</v>
      </c>
      <c r="E483" s="25">
        <v>21</v>
      </c>
      <c r="F483" s="25">
        <v>5.25</v>
      </c>
      <c r="G483">
        <f>ROUNDDOWN(F483,0)</f>
        <v>5</v>
      </c>
      <c r="H483">
        <f>IF(G483&lt;1,1,G483)</f>
        <v>5</v>
      </c>
    </row>
    <row r="484" spans="1:8" ht="15" customHeight="1" x14ac:dyDescent="0.35">
      <c r="A484" s="24" t="s">
        <v>949</v>
      </c>
      <c r="B484" s="24" t="s">
        <v>284</v>
      </c>
      <c r="C484" s="24" t="s">
        <v>356</v>
      </c>
      <c r="D484" s="24" t="s">
        <v>301</v>
      </c>
      <c r="E484" s="25">
        <v>7</v>
      </c>
      <c r="F484" s="25">
        <v>1.75</v>
      </c>
      <c r="G484">
        <f>ROUNDDOWN(F484,0)</f>
        <v>1</v>
      </c>
      <c r="H484">
        <f>IF(G484&lt;1,1,G484)</f>
        <v>1</v>
      </c>
    </row>
    <row r="485" spans="1:8" ht="15" customHeight="1" x14ac:dyDescent="0.35">
      <c r="A485" s="24" t="s">
        <v>1519</v>
      </c>
      <c r="B485" s="24" t="s">
        <v>396</v>
      </c>
      <c r="C485" s="24" t="s">
        <v>355</v>
      </c>
      <c r="D485" s="24" t="s">
        <v>316</v>
      </c>
      <c r="E485" s="25">
        <v>42</v>
      </c>
      <c r="F485" s="25">
        <v>10.5</v>
      </c>
      <c r="G485">
        <f>ROUNDDOWN(F485,0)</f>
        <v>10</v>
      </c>
      <c r="H485">
        <f>IF(G485&lt;1,1,G485)</f>
        <v>10</v>
      </c>
    </row>
    <row r="486" spans="1:8" ht="15" customHeight="1" x14ac:dyDescent="0.35">
      <c r="A486" s="24" t="s">
        <v>940</v>
      </c>
      <c r="B486" s="24" t="s">
        <v>48</v>
      </c>
      <c r="C486" s="24" t="s">
        <v>355</v>
      </c>
      <c r="D486" s="24" t="s">
        <v>309</v>
      </c>
      <c r="E486" s="25">
        <v>52</v>
      </c>
      <c r="F486" s="25">
        <v>13</v>
      </c>
      <c r="G486">
        <f>ROUNDDOWN(F486,0)</f>
        <v>13</v>
      </c>
      <c r="H486">
        <f>IF(G486&lt;1,1,G486)</f>
        <v>13</v>
      </c>
    </row>
    <row r="487" spans="1:8" ht="15" customHeight="1" x14ac:dyDescent="0.35">
      <c r="A487" s="24" t="s">
        <v>1471</v>
      </c>
      <c r="B487" s="24" t="s">
        <v>1449</v>
      </c>
      <c r="C487" s="24" t="s">
        <v>1877</v>
      </c>
      <c r="D487" s="24" t="s">
        <v>302</v>
      </c>
      <c r="E487" s="25">
        <v>13</v>
      </c>
      <c r="F487" s="25">
        <v>3.25</v>
      </c>
      <c r="G487">
        <f>ROUNDDOWN(F487,0)</f>
        <v>3</v>
      </c>
      <c r="H487">
        <f>IF(G487&lt;1,1,G487)</f>
        <v>3</v>
      </c>
    </row>
    <row r="488" spans="1:8" ht="15" customHeight="1" x14ac:dyDescent="0.35">
      <c r="A488" s="24" t="s">
        <v>164</v>
      </c>
      <c r="B488" s="24" t="s">
        <v>284</v>
      </c>
      <c r="C488" s="24" t="s">
        <v>356</v>
      </c>
      <c r="D488" s="24" t="s">
        <v>320</v>
      </c>
      <c r="E488" s="25">
        <v>4</v>
      </c>
      <c r="F488" s="25">
        <v>1</v>
      </c>
      <c r="G488">
        <f>ROUNDDOWN(F488,0)</f>
        <v>1</v>
      </c>
      <c r="H488">
        <f>IF(G488&lt;1,1,G488)</f>
        <v>1</v>
      </c>
    </row>
    <row r="489" spans="1:8" ht="15" customHeight="1" x14ac:dyDescent="0.35">
      <c r="A489" s="24" t="s">
        <v>916</v>
      </c>
      <c r="B489" s="24" t="s">
        <v>243</v>
      </c>
      <c r="C489" s="24" t="s">
        <v>356</v>
      </c>
      <c r="D489" s="24" t="s">
        <v>301</v>
      </c>
      <c r="E489" s="25">
        <v>5</v>
      </c>
      <c r="F489" s="25">
        <v>1.25</v>
      </c>
      <c r="G489">
        <f>ROUNDDOWN(F489,0)</f>
        <v>1</v>
      </c>
      <c r="H489">
        <f>IF(G489&lt;1,1,G489)</f>
        <v>1</v>
      </c>
    </row>
    <row r="490" spans="1:8" ht="15" customHeight="1" x14ac:dyDescent="0.35">
      <c r="A490" s="24" t="s">
        <v>512</v>
      </c>
      <c r="B490" s="24" t="s">
        <v>576</v>
      </c>
      <c r="C490" s="24" t="s">
        <v>355</v>
      </c>
      <c r="D490" s="24" t="s">
        <v>314</v>
      </c>
      <c r="E490" s="25">
        <v>4</v>
      </c>
      <c r="F490" s="25">
        <v>1</v>
      </c>
      <c r="G490">
        <f>ROUNDDOWN(F490,0)</f>
        <v>1</v>
      </c>
      <c r="H490">
        <f>IF(G490&lt;1,1,G490)</f>
        <v>1</v>
      </c>
    </row>
    <row r="491" spans="1:8" ht="15" customHeight="1" x14ac:dyDescent="0.35">
      <c r="A491" s="24" t="s">
        <v>165</v>
      </c>
      <c r="B491" s="24" t="s">
        <v>1516</v>
      </c>
      <c r="C491" s="24" t="s">
        <v>355</v>
      </c>
      <c r="D491" s="24" t="s">
        <v>309</v>
      </c>
      <c r="E491" s="25">
        <v>10</v>
      </c>
      <c r="F491" s="25">
        <v>2.5</v>
      </c>
      <c r="G491">
        <f>ROUNDDOWN(F491,0)</f>
        <v>2</v>
      </c>
      <c r="H491">
        <f>IF(G491&lt;1,1,G491)</f>
        <v>2</v>
      </c>
    </row>
    <row r="492" spans="1:8" ht="15" customHeight="1" x14ac:dyDescent="0.35">
      <c r="A492" s="24" t="s">
        <v>165</v>
      </c>
      <c r="B492" s="24" t="s">
        <v>107</v>
      </c>
      <c r="C492" s="24" t="s">
        <v>356</v>
      </c>
      <c r="D492" s="24" t="s">
        <v>315</v>
      </c>
      <c r="E492" s="25">
        <v>5</v>
      </c>
      <c r="F492" s="25">
        <v>1.25</v>
      </c>
      <c r="G492">
        <f>ROUNDDOWN(F492,0)</f>
        <v>1</v>
      </c>
      <c r="H492">
        <f>IF(G492&lt;1,1,G492)</f>
        <v>1</v>
      </c>
    </row>
    <row r="493" spans="1:8" ht="15" customHeight="1" x14ac:dyDescent="0.35">
      <c r="A493" s="24" t="s">
        <v>1936</v>
      </c>
      <c r="B493" s="24" t="s">
        <v>332</v>
      </c>
      <c r="C493" s="24" t="s">
        <v>356</v>
      </c>
      <c r="D493" s="24" t="s">
        <v>297</v>
      </c>
      <c r="E493" s="25">
        <v>4</v>
      </c>
      <c r="F493" s="25">
        <v>1</v>
      </c>
      <c r="G493">
        <f>ROUNDDOWN(F493,0)</f>
        <v>1</v>
      </c>
      <c r="H493">
        <f>IF(G493&lt;1,1,G493)</f>
        <v>1</v>
      </c>
    </row>
    <row r="494" spans="1:8" ht="15" customHeight="1" x14ac:dyDescent="0.35">
      <c r="A494" s="24" t="s">
        <v>1788</v>
      </c>
      <c r="B494" s="24" t="s">
        <v>1937</v>
      </c>
      <c r="C494" s="24" t="s">
        <v>356</v>
      </c>
      <c r="D494" s="24" t="s">
        <v>363</v>
      </c>
      <c r="E494" s="25">
        <v>4</v>
      </c>
      <c r="F494" s="25">
        <v>1</v>
      </c>
      <c r="G494">
        <f>ROUNDDOWN(F494,0)</f>
        <v>1</v>
      </c>
      <c r="H494">
        <f>IF(G494&lt;1,1,G494)</f>
        <v>1</v>
      </c>
    </row>
    <row r="495" spans="1:8" ht="15" customHeight="1" x14ac:dyDescent="0.35">
      <c r="A495" s="24" t="s">
        <v>573</v>
      </c>
      <c r="B495" s="24" t="s">
        <v>541</v>
      </c>
      <c r="C495" s="24" t="s">
        <v>356</v>
      </c>
      <c r="D495" s="24" t="s">
        <v>302</v>
      </c>
      <c r="E495" s="25">
        <v>14</v>
      </c>
      <c r="F495" s="25">
        <v>3.5</v>
      </c>
      <c r="G495">
        <f>ROUNDDOWN(F495,0)</f>
        <v>3</v>
      </c>
      <c r="H495">
        <f>IF(G495&lt;1,1,G495)</f>
        <v>3</v>
      </c>
    </row>
    <row r="496" spans="1:8" ht="15" customHeight="1" x14ac:dyDescent="0.35">
      <c r="A496" s="24" t="s">
        <v>573</v>
      </c>
      <c r="B496" s="24" t="s">
        <v>262</v>
      </c>
      <c r="C496" s="24" t="s">
        <v>356</v>
      </c>
      <c r="D496" s="24" t="s">
        <v>306</v>
      </c>
      <c r="E496" s="25">
        <v>5</v>
      </c>
      <c r="F496" s="25">
        <v>1.25</v>
      </c>
      <c r="G496">
        <f>ROUNDDOWN(F496,0)</f>
        <v>1</v>
      </c>
      <c r="H496">
        <f>IF(G496&lt;1,1,G496)</f>
        <v>1</v>
      </c>
    </row>
    <row r="497" spans="1:8" ht="15" customHeight="1" x14ac:dyDescent="0.35">
      <c r="A497" s="24" t="s">
        <v>1880</v>
      </c>
      <c r="B497" s="24" t="s">
        <v>66</v>
      </c>
      <c r="C497" s="24" t="s">
        <v>355</v>
      </c>
      <c r="D497" s="24" t="s">
        <v>1523</v>
      </c>
      <c r="E497" s="25">
        <v>25</v>
      </c>
      <c r="F497" s="25">
        <v>6.25</v>
      </c>
      <c r="G497">
        <f>ROUNDDOWN(F497,0)</f>
        <v>6</v>
      </c>
      <c r="H497">
        <f>IF(G497&lt;1,1,G497)</f>
        <v>6</v>
      </c>
    </row>
    <row r="498" spans="1:8" ht="15" customHeight="1" x14ac:dyDescent="0.35">
      <c r="A498" s="24" t="s">
        <v>1929</v>
      </c>
      <c r="B498" s="24" t="s">
        <v>1928</v>
      </c>
      <c r="C498" s="24" t="s">
        <v>356</v>
      </c>
      <c r="D498" s="24" t="s">
        <v>304</v>
      </c>
      <c r="E498" s="25">
        <v>11</v>
      </c>
      <c r="F498" s="25">
        <v>2.75</v>
      </c>
      <c r="G498">
        <f>ROUNDDOWN(F498,0)</f>
        <v>2</v>
      </c>
      <c r="H498">
        <f>IF(G498&lt;1,1,G498)</f>
        <v>2</v>
      </c>
    </row>
    <row r="499" spans="1:8" ht="15" customHeight="1" x14ac:dyDescent="0.35">
      <c r="A499" s="24" t="s">
        <v>885</v>
      </c>
      <c r="B499" s="24" t="s">
        <v>44</v>
      </c>
      <c r="C499" s="24" t="s">
        <v>356</v>
      </c>
      <c r="D499" s="24" t="s">
        <v>313</v>
      </c>
      <c r="E499" s="25">
        <v>39</v>
      </c>
      <c r="F499" s="25">
        <v>9.75</v>
      </c>
      <c r="G499">
        <f>ROUNDDOWN(F499,0)</f>
        <v>9</v>
      </c>
      <c r="H499">
        <f>IF(G499&lt;1,1,G499)</f>
        <v>9</v>
      </c>
    </row>
    <row r="500" spans="1:8" ht="15" customHeight="1" x14ac:dyDescent="0.35">
      <c r="A500" s="24" t="s">
        <v>1093</v>
      </c>
      <c r="B500" s="24" t="s">
        <v>1092</v>
      </c>
      <c r="C500" s="24" t="s">
        <v>356</v>
      </c>
      <c r="D500" s="24" t="s">
        <v>302</v>
      </c>
      <c r="E500" s="25">
        <v>4</v>
      </c>
      <c r="F500" s="25">
        <v>1</v>
      </c>
      <c r="G500">
        <f>ROUNDDOWN(F500,0)</f>
        <v>1</v>
      </c>
      <c r="H500">
        <f>IF(G500&lt;1,1,G500)</f>
        <v>1</v>
      </c>
    </row>
    <row r="501" spans="1:8" ht="15" customHeight="1" x14ac:dyDescent="0.35">
      <c r="A501" s="24" t="s">
        <v>168</v>
      </c>
      <c r="B501" s="24" t="s">
        <v>83</v>
      </c>
      <c r="C501" s="24" t="s">
        <v>356</v>
      </c>
      <c r="D501" s="24" t="s">
        <v>313</v>
      </c>
      <c r="E501" s="25">
        <v>11</v>
      </c>
      <c r="F501" s="25">
        <v>2.75</v>
      </c>
      <c r="G501">
        <f>ROUNDDOWN(F501,0)</f>
        <v>2</v>
      </c>
      <c r="H501">
        <f>IF(G501&lt;1,1,G501)</f>
        <v>2</v>
      </c>
    </row>
    <row r="502" spans="1:8" ht="15" customHeight="1" x14ac:dyDescent="0.35">
      <c r="A502" s="24" t="s">
        <v>1890</v>
      </c>
      <c r="B502" s="24" t="s">
        <v>103</v>
      </c>
      <c r="C502" s="24" t="s">
        <v>356</v>
      </c>
      <c r="D502" s="24" t="s">
        <v>297</v>
      </c>
      <c r="E502" s="25">
        <v>5</v>
      </c>
      <c r="F502" s="25">
        <v>1.25</v>
      </c>
      <c r="G502">
        <f>ROUNDDOWN(F502,0)</f>
        <v>1</v>
      </c>
      <c r="H502">
        <f>IF(G502&lt;1,1,G502)</f>
        <v>1</v>
      </c>
    </row>
    <row r="503" spans="1:8" ht="15" customHeight="1" x14ac:dyDescent="0.35">
      <c r="A503" s="24" t="s">
        <v>266</v>
      </c>
      <c r="B503" s="24" t="s">
        <v>267</v>
      </c>
      <c r="C503" s="24" t="s">
        <v>355</v>
      </c>
      <c r="D503" s="24" t="s">
        <v>320</v>
      </c>
      <c r="E503" s="25">
        <v>15</v>
      </c>
      <c r="F503" s="25">
        <v>3.75</v>
      </c>
      <c r="G503">
        <f>ROUNDDOWN(F503,0)</f>
        <v>3</v>
      </c>
      <c r="H503">
        <f>IF(G503&lt;1,1,G503)</f>
        <v>3</v>
      </c>
    </row>
    <row r="504" spans="1:8" ht="15" customHeight="1" x14ac:dyDescent="0.35">
      <c r="A504" s="24" t="s">
        <v>744</v>
      </c>
      <c r="B504" s="24" t="s">
        <v>865</v>
      </c>
      <c r="C504" s="24" t="s">
        <v>356</v>
      </c>
      <c r="D504" s="24" t="s">
        <v>298</v>
      </c>
      <c r="E504" s="25">
        <v>96</v>
      </c>
      <c r="F504" s="25">
        <v>24</v>
      </c>
      <c r="G504">
        <f>ROUNDDOWN(F504,0)</f>
        <v>24</v>
      </c>
      <c r="H504">
        <f>IF(G504&lt;1,1,G504)</f>
        <v>24</v>
      </c>
    </row>
    <row r="505" spans="1:8" ht="15" customHeight="1" x14ac:dyDescent="0.35">
      <c r="A505" s="24" t="s">
        <v>744</v>
      </c>
      <c r="B505" s="24" t="s">
        <v>1385</v>
      </c>
      <c r="C505" s="24" t="s">
        <v>356</v>
      </c>
      <c r="D505" s="24" t="s">
        <v>312</v>
      </c>
      <c r="E505" s="25">
        <v>4</v>
      </c>
      <c r="F505" s="25">
        <v>1</v>
      </c>
      <c r="G505">
        <f>ROUNDDOWN(F505,0)</f>
        <v>1</v>
      </c>
      <c r="H505">
        <f>IF(G505&lt;1,1,G505)</f>
        <v>1</v>
      </c>
    </row>
    <row r="506" spans="1:8" ht="15" customHeight="1" x14ac:dyDescent="0.35">
      <c r="A506" s="24" t="s">
        <v>744</v>
      </c>
      <c r="B506" s="24" t="s">
        <v>1720</v>
      </c>
      <c r="C506" s="24" t="s">
        <v>356</v>
      </c>
      <c r="D506" s="24" t="s">
        <v>320</v>
      </c>
      <c r="E506" s="25">
        <v>4</v>
      </c>
      <c r="F506" s="25">
        <v>1</v>
      </c>
      <c r="G506">
        <f>ROUNDDOWN(F506,0)</f>
        <v>1</v>
      </c>
      <c r="H506">
        <f>IF(G506&lt;1,1,G506)</f>
        <v>1</v>
      </c>
    </row>
    <row r="507" spans="1:8" ht="15" customHeight="1" x14ac:dyDescent="0.35">
      <c r="A507" s="24" t="s">
        <v>1721</v>
      </c>
      <c r="B507" s="24" t="s">
        <v>456</v>
      </c>
      <c r="C507" s="24" t="s">
        <v>356</v>
      </c>
      <c r="D507" s="24" t="s">
        <v>302</v>
      </c>
      <c r="E507" s="25">
        <v>4</v>
      </c>
      <c r="F507" s="25">
        <v>1</v>
      </c>
      <c r="G507">
        <f>ROUNDDOWN(F507,0)</f>
        <v>1</v>
      </c>
      <c r="H507">
        <f>IF(G507&lt;1,1,G507)</f>
        <v>1</v>
      </c>
    </row>
    <row r="508" spans="1:8" ht="15" customHeight="1" x14ac:dyDescent="0.35">
      <c r="A508" s="24" t="s">
        <v>1166</v>
      </c>
      <c r="B508" s="24" t="s">
        <v>1165</v>
      </c>
      <c r="C508" s="24" t="s">
        <v>356</v>
      </c>
      <c r="D508" s="24" t="s">
        <v>323</v>
      </c>
      <c r="E508" s="25">
        <v>4</v>
      </c>
      <c r="F508" s="25">
        <v>1</v>
      </c>
      <c r="G508">
        <f>ROUNDDOWN(F508,0)</f>
        <v>1</v>
      </c>
      <c r="H508">
        <f>IF(G508&lt;1,1,G508)</f>
        <v>1</v>
      </c>
    </row>
    <row r="509" spans="1:8" ht="15" customHeight="1" x14ac:dyDescent="0.35">
      <c r="A509" s="24" t="s">
        <v>170</v>
      </c>
      <c r="B509" s="24" t="s">
        <v>64</v>
      </c>
      <c r="C509" s="24" t="s">
        <v>356</v>
      </c>
      <c r="D509" s="24" t="s">
        <v>323</v>
      </c>
      <c r="E509" s="25">
        <v>12</v>
      </c>
      <c r="F509" s="25">
        <v>3</v>
      </c>
      <c r="G509">
        <f>ROUNDDOWN(F509,0)</f>
        <v>3</v>
      </c>
      <c r="H509">
        <f>IF(G509&lt;1,1,G509)</f>
        <v>3</v>
      </c>
    </row>
    <row r="510" spans="1:8" ht="15" customHeight="1" x14ac:dyDescent="0.35">
      <c r="A510" s="24" t="s">
        <v>1906</v>
      </c>
      <c r="B510" s="24" t="s">
        <v>1905</v>
      </c>
      <c r="C510" s="24" t="s">
        <v>356</v>
      </c>
      <c r="D510" s="24" t="s">
        <v>312</v>
      </c>
      <c r="E510" s="25">
        <v>8</v>
      </c>
      <c r="F510" s="25">
        <v>2</v>
      </c>
      <c r="G510">
        <f>ROUNDDOWN(F510,0)</f>
        <v>2</v>
      </c>
      <c r="H510">
        <f>IF(G510&lt;1,1,G510)</f>
        <v>2</v>
      </c>
    </row>
    <row r="511" spans="1:8" ht="15" customHeight="1" x14ac:dyDescent="0.35">
      <c r="A511" s="24" t="s">
        <v>577</v>
      </c>
      <c r="B511" s="24" t="s">
        <v>157</v>
      </c>
      <c r="C511" s="24" t="s">
        <v>355</v>
      </c>
      <c r="D511" s="24" t="s">
        <v>313</v>
      </c>
      <c r="E511" s="25">
        <v>40</v>
      </c>
      <c r="F511" s="25">
        <v>10</v>
      </c>
      <c r="G511">
        <f>ROUNDDOWN(F511,0)</f>
        <v>10</v>
      </c>
      <c r="H511">
        <f>IF(G511&lt;1,1,G511)</f>
        <v>10</v>
      </c>
    </row>
    <row r="512" spans="1:8" ht="15" customHeight="1" x14ac:dyDescent="0.35">
      <c r="A512" s="24" t="s">
        <v>269</v>
      </c>
      <c r="B512" s="24" t="s">
        <v>1603</v>
      </c>
      <c r="C512" s="24" t="s">
        <v>1877</v>
      </c>
      <c r="D512" s="24" t="s">
        <v>314</v>
      </c>
      <c r="E512" s="25">
        <v>11</v>
      </c>
      <c r="F512" s="25">
        <v>2.75</v>
      </c>
      <c r="G512">
        <f>ROUNDDOWN(F512,0)</f>
        <v>2</v>
      </c>
      <c r="H512">
        <f>IF(G512&lt;1,1,G512)</f>
        <v>2</v>
      </c>
    </row>
    <row r="513" spans="1:8" ht="15" customHeight="1" x14ac:dyDescent="0.35">
      <c r="A513" s="24" t="s">
        <v>1053</v>
      </c>
      <c r="B513" s="24" t="s">
        <v>153</v>
      </c>
      <c r="C513" s="24" t="s">
        <v>356</v>
      </c>
      <c r="D513" s="24" t="s">
        <v>307</v>
      </c>
      <c r="E513" s="25">
        <v>12</v>
      </c>
      <c r="F513" s="25">
        <v>3</v>
      </c>
      <c r="G513">
        <f>ROUNDDOWN(F513,0)</f>
        <v>3</v>
      </c>
      <c r="H513">
        <f>IF(G513&lt;1,1,G513)</f>
        <v>3</v>
      </c>
    </row>
    <row r="514" spans="1:8" ht="15" customHeight="1" x14ac:dyDescent="0.35">
      <c r="A514" s="24" t="s">
        <v>1272</v>
      </c>
      <c r="B514" s="24" t="s">
        <v>162</v>
      </c>
      <c r="C514" s="24" t="s">
        <v>356</v>
      </c>
      <c r="D514" s="24" t="s">
        <v>363</v>
      </c>
      <c r="E514" s="25">
        <v>13</v>
      </c>
      <c r="F514" s="25">
        <v>3.25</v>
      </c>
      <c r="G514">
        <f>ROUNDDOWN(F514,0)</f>
        <v>3</v>
      </c>
      <c r="H514">
        <f>IF(G514&lt;1,1,G514)</f>
        <v>3</v>
      </c>
    </row>
    <row r="515" spans="1:8" ht="15" customHeight="1" x14ac:dyDescent="0.35">
      <c r="A515" s="24" t="s">
        <v>79</v>
      </c>
      <c r="B515" s="24" t="s">
        <v>791</v>
      </c>
      <c r="C515" s="24" t="s">
        <v>355</v>
      </c>
      <c r="D515" s="24" t="s">
        <v>297</v>
      </c>
      <c r="E515" s="25">
        <v>51</v>
      </c>
      <c r="F515" s="25">
        <v>12.75</v>
      </c>
      <c r="G515">
        <f>ROUNDDOWN(F515,0)</f>
        <v>12</v>
      </c>
      <c r="H515">
        <f>IF(G515&lt;1,1,G515)</f>
        <v>12</v>
      </c>
    </row>
    <row r="516" spans="1:8" ht="15" customHeight="1" x14ac:dyDescent="0.35">
      <c r="A516" s="24" t="s">
        <v>79</v>
      </c>
      <c r="B516" s="24" t="s">
        <v>49</v>
      </c>
      <c r="C516" s="24" t="s">
        <v>356</v>
      </c>
      <c r="D516" s="24" t="s">
        <v>297</v>
      </c>
      <c r="E516" s="25">
        <v>4</v>
      </c>
      <c r="F516" s="25">
        <v>1</v>
      </c>
      <c r="G516">
        <f>ROUNDDOWN(F516,0)</f>
        <v>1</v>
      </c>
      <c r="H516">
        <f>IF(G516&lt;1,1,G516)</f>
        <v>1</v>
      </c>
    </row>
    <row r="517" spans="1:8" ht="15" customHeight="1" x14ac:dyDescent="0.35">
      <c r="A517" s="24" t="s">
        <v>525</v>
      </c>
      <c r="B517" s="24" t="s">
        <v>331</v>
      </c>
      <c r="C517" s="24" t="s">
        <v>356</v>
      </c>
      <c r="D517" s="24" t="s">
        <v>308</v>
      </c>
      <c r="E517" s="25">
        <v>5</v>
      </c>
      <c r="F517" s="25">
        <v>1.25</v>
      </c>
      <c r="G517">
        <f>ROUNDDOWN(F517,0)</f>
        <v>1</v>
      </c>
      <c r="H517">
        <f>IF(G517&lt;1,1,G517)</f>
        <v>1</v>
      </c>
    </row>
    <row r="518" spans="1:8" ht="15" customHeight="1" x14ac:dyDescent="0.35">
      <c r="A518" s="24" t="s">
        <v>795</v>
      </c>
      <c r="B518" s="24" t="s">
        <v>188</v>
      </c>
      <c r="C518" s="24" t="s">
        <v>1877</v>
      </c>
      <c r="D518" s="24" t="s">
        <v>323</v>
      </c>
      <c r="E518" s="25">
        <v>14</v>
      </c>
      <c r="F518" s="25">
        <v>3.5</v>
      </c>
      <c r="G518">
        <f>ROUNDDOWN(F518,0)</f>
        <v>3</v>
      </c>
      <c r="H518">
        <f>IF(G518&lt;1,1,G518)</f>
        <v>3</v>
      </c>
    </row>
    <row r="519" spans="1:8" ht="15" customHeight="1" x14ac:dyDescent="0.35">
      <c r="A519" s="24" t="s">
        <v>1360</v>
      </c>
      <c r="B519" s="24" t="s">
        <v>49</v>
      </c>
      <c r="C519" s="24" t="s">
        <v>356</v>
      </c>
      <c r="D519" s="24" t="s">
        <v>302</v>
      </c>
      <c r="E519" s="25">
        <v>5</v>
      </c>
      <c r="F519" s="25">
        <v>1.25</v>
      </c>
      <c r="G519">
        <f>ROUNDDOWN(F519,0)</f>
        <v>1</v>
      </c>
      <c r="H519">
        <f>IF(G519&lt;1,1,G519)</f>
        <v>1</v>
      </c>
    </row>
    <row r="520" spans="1:8" ht="15" customHeight="1" x14ac:dyDescent="0.35">
      <c r="A520" s="24" t="s">
        <v>1824</v>
      </c>
      <c r="B520" s="24" t="s">
        <v>1823</v>
      </c>
      <c r="C520" s="24" t="s">
        <v>355</v>
      </c>
      <c r="D520" s="24" t="s">
        <v>318</v>
      </c>
      <c r="E520" s="25">
        <v>5</v>
      </c>
      <c r="F520" s="25">
        <v>1.25</v>
      </c>
      <c r="G520">
        <f>ROUNDDOWN(F520,0)</f>
        <v>1</v>
      </c>
      <c r="H520">
        <f>IF(G520&lt;1,1,G520)</f>
        <v>1</v>
      </c>
    </row>
    <row r="521" spans="1:8" ht="15" customHeight="1" x14ac:dyDescent="0.35">
      <c r="A521" s="24" t="s">
        <v>493</v>
      </c>
      <c r="B521" s="24" t="s">
        <v>80</v>
      </c>
      <c r="C521" s="24" t="s">
        <v>355</v>
      </c>
      <c r="D521" s="24" t="s">
        <v>317</v>
      </c>
      <c r="E521" s="25">
        <v>54</v>
      </c>
      <c r="F521" s="25">
        <v>13.5</v>
      </c>
      <c r="G521">
        <f>ROUNDDOWN(F521,0)</f>
        <v>13</v>
      </c>
      <c r="H521">
        <f>IF(G521&lt;1,1,G521)</f>
        <v>13</v>
      </c>
    </row>
    <row r="522" spans="1:8" ht="15" customHeight="1" x14ac:dyDescent="0.35">
      <c r="A522" s="24" t="s">
        <v>271</v>
      </c>
      <c r="B522" s="24" t="s">
        <v>1914</v>
      </c>
      <c r="C522" s="24" t="s">
        <v>356</v>
      </c>
      <c r="D522" s="24" t="s">
        <v>1523</v>
      </c>
      <c r="E522" s="25">
        <v>8</v>
      </c>
      <c r="F522" s="25">
        <v>2</v>
      </c>
      <c r="G522">
        <f>ROUNDDOWN(F522,0)</f>
        <v>2</v>
      </c>
      <c r="H522">
        <f>IF(G522&lt;1,1,G522)</f>
        <v>2</v>
      </c>
    </row>
    <row r="523" spans="1:8" ht="15" customHeight="1" x14ac:dyDescent="0.35">
      <c r="A523" s="24" t="s">
        <v>271</v>
      </c>
      <c r="B523" s="24" t="s">
        <v>1607</v>
      </c>
      <c r="C523" s="24" t="s">
        <v>356</v>
      </c>
      <c r="D523" s="24" t="s">
        <v>314</v>
      </c>
      <c r="E523" s="25">
        <v>4</v>
      </c>
      <c r="F523" s="25">
        <v>1</v>
      </c>
      <c r="G523">
        <f>ROUNDDOWN(F523,0)</f>
        <v>1</v>
      </c>
      <c r="H523">
        <f>IF(G523&lt;1,1,G523)</f>
        <v>1</v>
      </c>
    </row>
    <row r="524" spans="1:8" ht="15" customHeight="1" x14ac:dyDescent="0.35">
      <c r="A524" s="24" t="s">
        <v>1034</v>
      </c>
      <c r="B524" s="24" t="s">
        <v>226</v>
      </c>
      <c r="C524" s="24" t="s">
        <v>355</v>
      </c>
      <c r="D524" s="24" t="s">
        <v>319</v>
      </c>
      <c r="E524" s="25">
        <v>48</v>
      </c>
      <c r="F524" s="25">
        <v>12</v>
      </c>
      <c r="G524">
        <f>ROUNDDOWN(F524,0)</f>
        <v>12</v>
      </c>
      <c r="H524">
        <f>IF(G524&lt;1,1,G524)</f>
        <v>12</v>
      </c>
    </row>
    <row r="525" spans="1:8" ht="15" customHeight="1" x14ac:dyDescent="0.35">
      <c r="A525" s="24" t="s">
        <v>469</v>
      </c>
      <c r="B525" s="24" t="s">
        <v>658</v>
      </c>
      <c r="C525" s="24" t="s">
        <v>356</v>
      </c>
      <c r="D525" s="24" t="s">
        <v>303</v>
      </c>
      <c r="E525" s="25">
        <v>37</v>
      </c>
      <c r="F525" s="25">
        <v>9.25</v>
      </c>
      <c r="G525">
        <f>ROUNDDOWN(F525,0)</f>
        <v>9</v>
      </c>
      <c r="H525">
        <f>IF(G525&lt;1,1,G525)</f>
        <v>9</v>
      </c>
    </row>
    <row r="526" spans="1:8" ht="15" customHeight="1" x14ac:dyDescent="0.35">
      <c r="A526" s="24" t="s">
        <v>1815</v>
      </c>
      <c r="B526" s="24" t="s">
        <v>1814</v>
      </c>
      <c r="C526" s="24" t="s">
        <v>356</v>
      </c>
      <c r="D526" s="24" t="s">
        <v>325</v>
      </c>
      <c r="E526" s="25">
        <v>4</v>
      </c>
      <c r="F526" s="25">
        <v>1</v>
      </c>
      <c r="G526">
        <f>ROUNDDOWN(F526,0)</f>
        <v>1</v>
      </c>
      <c r="H526">
        <f>IF(G526&lt;1,1,G526)</f>
        <v>1</v>
      </c>
    </row>
    <row r="527" spans="1:8" ht="15" customHeight="1" x14ac:dyDescent="0.35">
      <c r="A527" s="24" t="s">
        <v>1902</v>
      </c>
      <c r="B527" s="24" t="s">
        <v>1901</v>
      </c>
      <c r="C527" s="24" t="s">
        <v>356</v>
      </c>
      <c r="D527" s="24" t="s">
        <v>300</v>
      </c>
      <c r="E527" s="25">
        <v>4</v>
      </c>
      <c r="F527" s="25">
        <v>1</v>
      </c>
      <c r="G527">
        <f>ROUNDDOWN(F527,0)</f>
        <v>1</v>
      </c>
      <c r="H527">
        <f>IF(G527&lt;1,1,G527)</f>
        <v>1</v>
      </c>
    </row>
    <row r="528" spans="1:8" ht="15" customHeight="1" x14ac:dyDescent="0.35">
      <c r="A528" s="24" t="s">
        <v>811</v>
      </c>
      <c r="B528" s="24" t="s">
        <v>810</v>
      </c>
      <c r="C528" s="24" t="s">
        <v>1881</v>
      </c>
      <c r="D528" s="24" t="s">
        <v>311</v>
      </c>
      <c r="E528" s="25">
        <v>39</v>
      </c>
      <c r="F528" s="25">
        <v>36</v>
      </c>
      <c r="G528">
        <f>ROUNDDOWN(F528,0)</f>
        <v>36</v>
      </c>
      <c r="H528">
        <f>IF(G528&lt;1,1,G528)</f>
        <v>36</v>
      </c>
    </row>
    <row r="529" spans="1:8" ht="15" customHeight="1" x14ac:dyDescent="0.35">
      <c r="A529" s="24" t="s">
        <v>1055</v>
      </c>
      <c r="B529" s="24" t="s">
        <v>401</v>
      </c>
      <c r="C529" s="24" t="s">
        <v>356</v>
      </c>
      <c r="D529" s="24" t="s">
        <v>312</v>
      </c>
      <c r="E529" s="25">
        <v>23</v>
      </c>
      <c r="F529" s="25">
        <v>5.75</v>
      </c>
      <c r="G529">
        <f>ROUNDDOWN(F529,0)</f>
        <v>5</v>
      </c>
      <c r="H529">
        <f>IF(G529&lt;1,1,G529)</f>
        <v>5</v>
      </c>
    </row>
    <row r="530" spans="1:8" ht="15" customHeight="1" x14ac:dyDescent="0.35">
      <c r="A530" s="24" t="s">
        <v>548</v>
      </c>
      <c r="B530" s="24" t="s">
        <v>731</v>
      </c>
      <c r="C530" s="24" t="s">
        <v>355</v>
      </c>
      <c r="D530" s="24" t="s">
        <v>309</v>
      </c>
      <c r="E530" s="25">
        <v>7</v>
      </c>
      <c r="F530" s="25">
        <v>1.75</v>
      </c>
      <c r="G530">
        <f>ROUNDDOWN(F530,0)</f>
        <v>1</v>
      </c>
      <c r="H530">
        <f>IF(G530&lt;1,1,G530)</f>
        <v>1</v>
      </c>
    </row>
    <row r="531" spans="1:8" ht="15" customHeight="1" x14ac:dyDescent="0.35">
      <c r="A531" s="24" t="s">
        <v>1162</v>
      </c>
      <c r="B531" s="24" t="s">
        <v>543</v>
      </c>
      <c r="C531" s="24" t="s">
        <v>356</v>
      </c>
      <c r="D531" s="24" t="s">
        <v>296</v>
      </c>
      <c r="E531" s="25">
        <v>5</v>
      </c>
      <c r="F531" s="25">
        <v>1.25</v>
      </c>
      <c r="G531">
        <f>ROUNDDOWN(F531,0)</f>
        <v>1</v>
      </c>
      <c r="H531">
        <f>IF(G531&lt;1,1,G531)</f>
        <v>1</v>
      </c>
    </row>
    <row r="532" spans="1:8" ht="15" customHeight="1" x14ac:dyDescent="0.35">
      <c r="A532" s="24" t="s">
        <v>1188</v>
      </c>
      <c r="B532" s="24" t="s">
        <v>66</v>
      </c>
      <c r="C532" s="24" t="s">
        <v>355</v>
      </c>
      <c r="D532" s="24" t="s">
        <v>318</v>
      </c>
      <c r="E532" s="25">
        <v>7</v>
      </c>
      <c r="F532" s="25">
        <v>1.75</v>
      </c>
      <c r="G532">
        <f>ROUNDDOWN(F532,0)</f>
        <v>1</v>
      </c>
      <c r="H532">
        <f>IF(G532&lt;1,1,G532)</f>
        <v>1</v>
      </c>
    </row>
    <row r="533" spans="1:8" ht="15" customHeight="1" x14ac:dyDescent="0.35">
      <c r="A533" s="24" t="s">
        <v>1684</v>
      </c>
      <c r="B533" s="24" t="s">
        <v>125</v>
      </c>
      <c r="C533" s="24" t="s">
        <v>356</v>
      </c>
      <c r="D533" s="24" t="s">
        <v>319</v>
      </c>
      <c r="E533" s="25">
        <v>13</v>
      </c>
      <c r="F533" s="25">
        <v>3.25</v>
      </c>
      <c r="G533">
        <f>ROUNDDOWN(F533,0)</f>
        <v>3</v>
      </c>
      <c r="H533">
        <f>IF(G533&lt;1,1,G533)</f>
        <v>3</v>
      </c>
    </row>
    <row r="534" spans="1:8" ht="15" customHeight="1" x14ac:dyDescent="0.35">
      <c r="A534" s="24" t="s">
        <v>1614</v>
      </c>
      <c r="B534" s="24" t="s">
        <v>1613</v>
      </c>
      <c r="C534" s="24" t="s">
        <v>356</v>
      </c>
      <c r="D534" s="24" t="s">
        <v>306</v>
      </c>
      <c r="E534" s="25">
        <v>4</v>
      </c>
      <c r="F534" s="25">
        <v>1</v>
      </c>
      <c r="G534">
        <f>ROUNDDOWN(F534,0)</f>
        <v>1</v>
      </c>
      <c r="H534">
        <f>IF(G534&lt;1,1,G534)</f>
        <v>1</v>
      </c>
    </row>
    <row r="535" spans="1:8" ht="15" customHeight="1" x14ac:dyDescent="0.35">
      <c r="A535" s="24" t="s">
        <v>359</v>
      </c>
      <c r="B535" s="24" t="s">
        <v>94</v>
      </c>
      <c r="C535" s="24" t="s">
        <v>356</v>
      </c>
      <c r="D535" s="24" t="s">
        <v>315</v>
      </c>
      <c r="E535" s="25">
        <v>4</v>
      </c>
      <c r="F535" s="25">
        <v>1</v>
      </c>
      <c r="G535">
        <f>ROUNDDOWN(F535,0)</f>
        <v>1</v>
      </c>
      <c r="H535">
        <f>IF(G535&lt;1,1,G535)</f>
        <v>1</v>
      </c>
    </row>
    <row r="536" spans="1:8" ht="15" customHeight="1" x14ac:dyDescent="0.35">
      <c r="A536" s="24" t="s">
        <v>1015</v>
      </c>
      <c r="B536" s="24" t="s">
        <v>661</v>
      </c>
      <c r="C536" s="24" t="s">
        <v>355</v>
      </c>
      <c r="D536" s="24" t="s">
        <v>304</v>
      </c>
      <c r="E536" s="25">
        <v>25</v>
      </c>
      <c r="F536" s="25">
        <v>6.25</v>
      </c>
      <c r="G536">
        <f>ROUNDDOWN(F536,0)</f>
        <v>6</v>
      </c>
      <c r="H536">
        <f>IF(G536&lt;1,1,G536)</f>
        <v>6</v>
      </c>
    </row>
    <row r="537" spans="1:8" ht="15" customHeight="1" x14ac:dyDescent="0.35">
      <c r="A537" s="24" t="s">
        <v>772</v>
      </c>
      <c r="B537" s="24" t="s">
        <v>64</v>
      </c>
      <c r="C537" s="24" t="s">
        <v>355</v>
      </c>
      <c r="D537" s="24" t="s">
        <v>363</v>
      </c>
      <c r="E537" s="25">
        <v>25</v>
      </c>
      <c r="F537" s="25">
        <v>6.25</v>
      </c>
      <c r="G537">
        <f>ROUNDDOWN(F537,0)</f>
        <v>6</v>
      </c>
      <c r="H537">
        <f>IF(G537&lt;1,1,G537)</f>
        <v>6</v>
      </c>
    </row>
    <row r="538" spans="1:8" ht="15" customHeight="1" x14ac:dyDescent="0.35">
      <c r="A538" s="24" t="s">
        <v>171</v>
      </c>
      <c r="B538" s="24" t="s">
        <v>52</v>
      </c>
      <c r="C538" s="24" t="s">
        <v>356</v>
      </c>
      <c r="D538" s="24" t="s">
        <v>301</v>
      </c>
      <c r="E538" s="25">
        <v>76</v>
      </c>
      <c r="F538" s="25">
        <v>19</v>
      </c>
      <c r="G538">
        <f>ROUNDDOWN(F538,0)</f>
        <v>19</v>
      </c>
      <c r="H538">
        <f>IF(G538&lt;1,1,G538)</f>
        <v>19</v>
      </c>
    </row>
    <row r="539" spans="1:8" ht="15" customHeight="1" x14ac:dyDescent="0.35">
      <c r="A539" s="24" t="s">
        <v>1714</v>
      </c>
      <c r="B539" s="24" t="s">
        <v>162</v>
      </c>
      <c r="C539" s="24" t="s">
        <v>355</v>
      </c>
      <c r="D539" s="24" t="s">
        <v>317</v>
      </c>
      <c r="E539" s="25">
        <v>12</v>
      </c>
      <c r="F539" s="25">
        <v>3</v>
      </c>
      <c r="G539">
        <f>ROUNDDOWN(F539,0)</f>
        <v>3</v>
      </c>
      <c r="H539">
        <f>IF(G539&lt;1,1,G539)</f>
        <v>3</v>
      </c>
    </row>
    <row r="540" spans="1:8" ht="15" customHeight="1" x14ac:dyDescent="0.35">
      <c r="A540" s="24" t="s">
        <v>1452</v>
      </c>
      <c r="B540" s="24" t="s">
        <v>85</v>
      </c>
      <c r="C540" s="24" t="s">
        <v>356</v>
      </c>
      <c r="D540" s="24" t="s">
        <v>310</v>
      </c>
      <c r="E540" s="25">
        <v>74</v>
      </c>
      <c r="F540" s="25">
        <v>18.5</v>
      </c>
      <c r="G540">
        <f>ROUNDDOWN(F540,0)</f>
        <v>18</v>
      </c>
      <c r="H540">
        <f>IF(G540&lt;1,1,G540)</f>
        <v>18</v>
      </c>
    </row>
    <row r="541" spans="1:8" ht="15" customHeight="1" x14ac:dyDescent="0.35">
      <c r="A541" s="24" t="s">
        <v>1245</v>
      </c>
      <c r="B541" s="24" t="s">
        <v>1028</v>
      </c>
      <c r="C541" s="24" t="s">
        <v>355</v>
      </c>
      <c r="D541" s="24" t="s">
        <v>303</v>
      </c>
      <c r="E541" s="25">
        <v>17</v>
      </c>
      <c r="F541" s="25">
        <v>4.25</v>
      </c>
      <c r="G541">
        <f>ROUNDDOWN(F541,0)</f>
        <v>4</v>
      </c>
      <c r="H541">
        <f>IF(G541&lt;1,1,G541)</f>
        <v>4</v>
      </c>
    </row>
    <row r="542" spans="1:8" ht="15" customHeight="1" x14ac:dyDescent="0.35">
      <c r="A542" s="24" t="s">
        <v>1960</v>
      </c>
      <c r="B542" s="24" t="s">
        <v>1959</v>
      </c>
      <c r="C542" s="24" t="s">
        <v>356</v>
      </c>
      <c r="D542" s="24" t="s">
        <v>318</v>
      </c>
      <c r="E542" s="25">
        <v>4</v>
      </c>
      <c r="F542" s="25">
        <v>1</v>
      </c>
      <c r="G542">
        <f>ROUNDDOWN(F542,0)</f>
        <v>1</v>
      </c>
      <c r="H542">
        <f>IF(G542&lt;1,1,G542)</f>
        <v>1</v>
      </c>
    </row>
    <row r="543" spans="1:8" ht="15" customHeight="1" x14ac:dyDescent="0.35">
      <c r="A543" s="24" t="s">
        <v>274</v>
      </c>
      <c r="B543" s="24" t="s">
        <v>1042</v>
      </c>
      <c r="C543" s="24" t="s">
        <v>355</v>
      </c>
      <c r="D543" s="24" t="s">
        <v>325</v>
      </c>
      <c r="E543" s="25">
        <v>12</v>
      </c>
      <c r="F543" s="25">
        <v>3</v>
      </c>
      <c r="G543">
        <f>ROUNDDOWN(F543,0)</f>
        <v>3</v>
      </c>
      <c r="H543">
        <f>IF(G543&lt;1,1,G543)</f>
        <v>3</v>
      </c>
    </row>
    <row r="544" spans="1:8" ht="15" customHeight="1" x14ac:dyDescent="0.35">
      <c r="A544" s="24" t="s">
        <v>421</v>
      </c>
      <c r="B544" s="24" t="s">
        <v>230</v>
      </c>
      <c r="C544" s="24" t="s">
        <v>355</v>
      </c>
      <c r="D544" s="24" t="s">
        <v>316</v>
      </c>
      <c r="E544" s="25">
        <v>35</v>
      </c>
      <c r="F544" s="25">
        <v>8.75</v>
      </c>
      <c r="G544">
        <f>ROUNDDOWN(F544,0)</f>
        <v>8</v>
      </c>
      <c r="H544">
        <f>IF(G544&lt;1,1,G544)</f>
        <v>8</v>
      </c>
    </row>
    <row r="545" spans="1:8" ht="15" customHeight="1" x14ac:dyDescent="0.35">
      <c r="A545" s="24" t="s">
        <v>830</v>
      </c>
      <c r="B545" s="24" t="s">
        <v>250</v>
      </c>
      <c r="C545" s="24" t="s">
        <v>356</v>
      </c>
      <c r="D545" s="24" t="s">
        <v>320</v>
      </c>
      <c r="E545" s="25">
        <v>10</v>
      </c>
      <c r="F545" s="25">
        <v>2.5</v>
      </c>
      <c r="G545">
        <f>ROUNDDOWN(F545,0)</f>
        <v>2</v>
      </c>
      <c r="H545">
        <f>IF(G545&lt;1,1,G545)</f>
        <v>2</v>
      </c>
    </row>
    <row r="546" spans="1:8" ht="15" customHeight="1" x14ac:dyDescent="0.35">
      <c r="A546" s="24" t="s">
        <v>912</v>
      </c>
      <c r="B546" s="24" t="s">
        <v>163</v>
      </c>
      <c r="C546" s="24" t="s">
        <v>356</v>
      </c>
      <c r="D546" s="24" t="s">
        <v>312</v>
      </c>
      <c r="E546" s="25">
        <v>7</v>
      </c>
      <c r="F546" s="25">
        <v>1.75</v>
      </c>
      <c r="G546">
        <f>ROUNDDOWN(F546,0)</f>
        <v>1</v>
      </c>
      <c r="H546">
        <f>IF(G546&lt;1,1,G546)</f>
        <v>1</v>
      </c>
    </row>
    <row r="547" spans="1:8" ht="15" customHeight="1" x14ac:dyDescent="0.35">
      <c r="A547" s="24" t="s">
        <v>1163</v>
      </c>
      <c r="B547" s="24" t="s">
        <v>250</v>
      </c>
      <c r="C547" s="24" t="s">
        <v>356</v>
      </c>
      <c r="D547" s="24" t="s">
        <v>295</v>
      </c>
      <c r="E547" s="25">
        <v>16</v>
      </c>
      <c r="F547" s="25">
        <v>4</v>
      </c>
      <c r="G547">
        <f>ROUNDDOWN(F547,0)</f>
        <v>4</v>
      </c>
      <c r="H547">
        <f>IF(G547&lt;1,1,G547)</f>
        <v>4</v>
      </c>
    </row>
    <row r="548" spans="1:8" ht="15" customHeight="1" x14ac:dyDescent="0.35">
      <c r="A548" s="24" t="s">
        <v>1163</v>
      </c>
      <c r="B548" s="24" t="s">
        <v>30</v>
      </c>
      <c r="C548" s="24" t="s">
        <v>356</v>
      </c>
      <c r="D548" s="24" t="s">
        <v>323</v>
      </c>
      <c r="E548" s="25">
        <v>4</v>
      </c>
      <c r="F548" s="25">
        <v>1</v>
      </c>
      <c r="G548">
        <f>ROUNDDOWN(F548,0)</f>
        <v>1</v>
      </c>
      <c r="H548">
        <f>IF(G548&lt;1,1,G548)</f>
        <v>1</v>
      </c>
    </row>
    <row r="549" spans="1:8" ht="15" customHeight="1" x14ac:dyDescent="0.35">
      <c r="A549" s="24" t="s">
        <v>1274</v>
      </c>
      <c r="B549" s="24" t="s">
        <v>57</v>
      </c>
      <c r="C549" s="24" t="s">
        <v>355</v>
      </c>
      <c r="D549" s="24" t="s">
        <v>293</v>
      </c>
      <c r="E549" s="25">
        <v>66</v>
      </c>
      <c r="F549" s="25">
        <v>16.5</v>
      </c>
      <c r="G549">
        <f>ROUNDDOWN(F549,0)</f>
        <v>16</v>
      </c>
      <c r="H549">
        <f>IF(G549&lt;1,1,G549)</f>
        <v>16</v>
      </c>
    </row>
    <row r="550" spans="1:8" ht="15" customHeight="1" x14ac:dyDescent="0.35">
      <c r="A550" s="24" t="s">
        <v>2097</v>
      </c>
      <c r="B550" s="24" t="s">
        <v>66</v>
      </c>
      <c r="C550" s="24" t="s">
        <v>356</v>
      </c>
      <c r="D550" s="24" t="s">
        <v>325</v>
      </c>
      <c r="E550" s="25">
        <v>4</v>
      </c>
      <c r="F550" s="25">
        <v>1</v>
      </c>
      <c r="G550">
        <f>ROUNDDOWN(F550,0)</f>
        <v>1</v>
      </c>
      <c r="H550">
        <f>IF(G550&lt;1,1,G550)</f>
        <v>1</v>
      </c>
    </row>
    <row r="551" spans="1:8" ht="15" customHeight="1" x14ac:dyDescent="0.35">
      <c r="A551" s="24" t="s">
        <v>173</v>
      </c>
      <c r="B551" s="24" t="s">
        <v>195</v>
      </c>
      <c r="C551" s="24" t="s">
        <v>355</v>
      </c>
      <c r="D551" s="24" t="s">
        <v>314</v>
      </c>
      <c r="E551" s="25">
        <v>90</v>
      </c>
      <c r="F551" s="25">
        <v>22.5</v>
      </c>
      <c r="G551">
        <f>ROUNDDOWN(F551,0)</f>
        <v>22</v>
      </c>
      <c r="H551">
        <f>IF(G551&lt;1,1,G551)</f>
        <v>22</v>
      </c>
    </row>
    <row r="552" spans="1:8" ht="15" customHeight="1" x14ac:dyDescent="0.35">
      <c r="A552" s="24" t="s">
        <v>173</v>
      </c>
      <c r="B552" s="24" t="s">
        <v>278</v>
      </c>
      <c r="C552" s="24" t="s">
        <v>356</v>
      </c>
      <c r="D552" s="24" t="s">
        <v>313</v>
      </c>
      <c r="E552" s="25">
        <v>15</v>
      </c>
      <c r="F552" s="25">
        <v>3.75</v>
      </c>
      <c r="G552">
        <f>ROUNDDOWN(F552,0)</f>
        <v>3</v>
      </c>
      <c r="H552">
        <f>IF(G552&lt;1,1,G552)</f>
        <v>3</v>
      </c>
    </row>
    <row r="553" spans="1:8" ht="15" customHeight="1" x14ac:dyDescent="0.35">
      <c r="A553" s="24" t="s">
        <v>635</v>
      </c>
      <c r="B553" s="24" t="s">
        <v>951</v>
      </c>
      <c r="C553" s="24" t="s">
        <v>356</v>
      </c>
      <c r="D553" s="24" t="s">
        <v>296</v>
      </c>
      <c r="E553" s="25">
        <v>4</v>
      </c>
      <c r="F553" s="25">
        <v>1</v>
      </c>
      <c r="G553">
        <f>ROUNDDOWN(F553,0)</f>
        <v>1</v>
      </c>
      <c r="H553">
        <f>IF(G553&lt;1,1,G553)</f>
        <v>1</v>
      </c>
    </row>
    <row r="554" spans="1:8" ht="15" customHeight="1" x14ac:dyDescent="0.35">
      <c r="A554" s="24" t="s">
        <v>275</v>
      </c>
      <c r="B554" s="24" t="s">
        <v>1363</v>
      </c>
      <c r="C554" s="24" t="s">
        <v>355</v>
      </c>
      <c r="D554" s="24" t="s">
        <v>363</v>
      </c>
      <c r="E554" s="25">
        <v>47</v>
      </c>
      <c r="F554" s="25">
        <v>11.75</v>
      </c>
      <c r="G554">
        <f>ROUNDDOWN(F554,0)</f>
        <v>11</v>
      </c>
      <c r="H554">
        <f>IF(G554&lt;1,1,G554)</f>
        <v>11</v>
      </c>
    </row>
    <row r="555" spans="1:8" ht="15" customHeight="1" x14ac:dyDescent="0.35">
      <c r="A555" s="24" t="s">
        <v>275</v>
      </c>
      <c r="B555" s="24" t="s">
        <v>831</v>
      </c>
      <c r="C555" s="24" t="s">
        <v>356</v>
      </c>
      <c r="D555" s="24" t="s">
        <v>325</v>
      </c>
      <c r="E555" s="25">
        <v>8</v>
      </c>
      <c r="F555" s="25">
        <v>2</v>
      </c>
      <c r="G555">
        <f>ROUNDDOWN(F555,0)</f>
        <v>2</v>
      </c>
      <c r="H555">
        <f>IF(G555&lt;1,1,G555)</f>
        <v>2</v>
      </c>
    </row>
    <row r="556" spans="1:8" ht="15" customHeight="1" x14ac:dyDescent="0.35">
      <c r="A556" s="24" t="s">
        <v>275</v>
      </c>
      <c r="B556" s="24" t="s">
        <v>154</v>
      </c>
      <c r="C556" s="24" t="s">
        <v>355</v>
      </c>
      <c r="D556" s="24" t="s">
        <v>320</v>
      </c>
      <c r="E556" s="25">
        <v>5</v>
      </c>
      <c r="F556" s="25">
        <v>1.25</v>
      </c>
      <c r="G556">
        <f>ROUNDDOWN(F556,0)</f>
        <v>1</v>
      </c>
      <c r="H556">
        <f>IF(G556&lt;1,1,G556)</f>
        <v>1</v>
      </c>
    </row>
    <row r="557" spans="1:8" ht="15" customHeight="1" x14ac:dyDescent="0.35">
      <c r="A557" s="24" t="s">
        <v>1228</v>
      </c>
      <c r="B557" s="24" t="s">
        <v>81</v>
      </c>
      <c r="C557" s="24" t="s">
        <v>356</v>
      </c>
      <c r="D557" s="24" t="s">
        <v>1523</v>
      </c>
      <c r="E557" s="25">
        <v>7</v>
      </c>
      <c r="F557" s="25">
        <v>1.75</v>
      </c>
      <c r="G557">
        <f>ROUNDDOWN(F557,0)</f>
        <v>1</v>
      </c>
      <c r="H557">
        <f>IF(G557&lt;1,1,G557)</f>
        <v>1</v>
      </c>
    </row>
    <row r="558" spans="1:8" ht="15" customHeight="1" x14ac:dyDescent="0.35">
      <c r="A558" s="24" t="s">
        <v>1633</v>
      </c>
      <c r="B558" s="24" t="s">
        <v>54</v>
      </c>
      <c r="C558" s="24" t="s">
        <v>356</v>
      </c>
      <c r="D558" s="24" t="s">
        <v>363</v>
      </c>
      <c r="E558" s="25">
        <v>4</v>
      </c>
      <c r="F558" s="25">
        <v>1</v>
      </c>
      <c r="G558">
        <f>ROUNDDOWN(F558,0)</f>
        <v>1</v>
      </c>
      <c r="H558">
        <f>IF(G558&lt;1,1,G558)</f>
        <v>1</v>
      </c>
    </row>
    <row r="559" spans="1:8" ht="15" customHeight="1" x14ac:dyDescent="0.35">
      <c r="A559" s="24" t="s">
        <v>440</v>
      </c>
      <c r="B559" s="24" t="s">
        <v>83</v>
      </c>
      <c r="C559" s="24" t="s">
        <v>355</v>
      </c>
      <c r="D559" s="24" t="s">
        <v>314</v>
      </c>
      <c r="E559" s="25">
        <v>55</v>
      </c>
      <c r="F559" s="25">
        <v>13.75</v>
      </c>
      <c r="G559">
        <f>ROUNDDOWN(F559,0)</f>
        <v>13</v>
      </c>
      <c r="H559">
        <f>IF(G559&lt;1,1,G559)</f>
        <v>13</v>
      </c>
    </row>
    <row r="560" spans="1:8" ht="15" customHeight="1" x14ac:dyDescent="0.35">
      <c r="A560" s="24" t="s">
        <v>1963</v>
      </c>
      <c r="B560" s="24" t="s">
        <v>1962</v>
      </c>
      <c r="C560" s="24" t="s">
        <v>356</v>
      </c>
      <c r="D560" s="24" t="s">
        <v>300</v>
      </c>
      <c r="E560" s="25">
        <v>4</v>
      </c>
      <c r="F560" s="25">
        <v>1</v>
      </c>
      <c r="G560">
        <f>ROUNDDOWN(F560,0)</f>
        <v>1</v>
      </c>
      <c r="H560">
        <f>IF(G560&lt;1,1,G560)</f>
        <v>1</v>
      </c>
    </row>
    <row r="561" spans="1:8" ht="15" customHeight="1" x14ac:dyDescent="0.35">
      <c r="A561" s="24" t="s">
        <v>1963</v>
      </c>
      <c r="B561" s="24" t="s">
        <v>42</v>
      </c>
      <c r="C561" s="24" t="s">
        <v>356</v>
      </c>
      <c r="D561" s="24" t="s">
        <v>306</v>
      </c>
      <c r="E561" s="25">
        <v>4</v>
      </c>
      <c r="F561" s="25">
        <v>1</v>
      </c>
      <c r="G561">
        <f>ROUNDDOWN(F561,0)</f>
        <v>1</v>
      </c>
      <c r="H561">
        <f>IF(G561&lt;1,1,G561)</f>
        <v>1</v>
      </c>
    </row>
    <row r="562" spans="1:8" ht="15" customHeight="1" x14ac:dyDescent="0.35">
      <c r="A562" s="24" t="s">
        <v>1802</v>
      </c>
      <c r="B562" s="24" t="s">
        <v>119</v>
      </c>
      <c r="C562" s="24" t="s">
        <v>356</v>
      </c>
      <c r="D562" s="24" t="s">
        <v>301</v>
      </c>
      <c r="E562" s="25">
        <v>4</v>
      </c>
      <c r="F562" s="25">
        <v>1</v>
      </c>
      <c r="G562">
        <f>ROUNDDOWN(F562,0)</f>
        <v>1</v>
      </c>
      <c r="H562">
        <f>IF(G562&lt;1,1,G562)</f>
        <v>1</v>
      </c>
    </row>
    <row r="563" spans="1:8" ht="15" customHeight="1" x14ac:dyDescent="0.35">
      <c r="A563" s="24" t="s">
        <v>1317</v>
      </c>
      <c r="B563" s="24" t="s">
        <v>27</v>
      </c>
      <c r="C563" s="24" t="s">
        <v>355</v>
      </c>
      <c r="D563" s="24" t="s">
        <v>297</v>
      </c>
      <c r="E563" s="25">
        <v>54</v>
      </c>
      <c r="F563" s="25">
        <v>13.5</v>
      </c>
      <c r="G563">
        <f>ROUNDDOWN(F563,0)</f>
        <v>13</v>
      </c>
      <c r="H563">
        <f>IF(G563&lt;1,1,G563)</f>
        <v>13</v>
      </c>
    </row>
    <row r="564" spans="1:8" ht="15" customHeight="1" x14ac:dyDescent="0.35">
      <c r="A564" s="24" t="s">
        <v>175</v>
      </c>
      <c r="B564" s="24" t="s">
        <v>70</v>
      </c>
      <c r="C564" s="24" t="s">
        <v>356</v>
      </c>
      <c r="D564" s="24" t="s">
        <v>363</v>
      </c>
      <c r="E564" s="25">
        <v>16</v>
      </c>
      <c r="F564" s="25">
        <v>4</v>
      </c>
      <c r="G564">
        <f>ROUNDDOWN(F564,0)</f>
        <v>4</v>
      </c>
      <c r="H564">
        <f>IF(G564&lt;1,1,G564)</f>
        <v>4</v>
      </c>
    </row>
    <row r="565" spans="1:8" ht="15" customHeight="1" x14ac:dyDescent="0.35">
      <c r="A565" s="24" t="s">
        <v>175</v>
      </c>
      <c r="B565" s="24" t="s">
        <v>656</v>
      </c>
      <c r="C565" s="24" t="s">
        <v>356</v>
      </c>
      <c r="D565" s="24" t="s">
        <v>301</v>
      </c>
      <c r="E565" s="25">
        <v>9</v>
      </c>
      <c r="F565" s="25">
        <v>2.25</v>
      </c>
      <c r="G565">
        <f>ROUNDDOWN(F565,0)</f>
        <v>2</v>
      </c>
      <c r="H565">
        <f>IF(G565&lt;1,1,G565)</f>
        <v>2</v>
      </c>
    </row>
    <row r="566" spans="1:8" ht="15" customHeight="1" x14ac:dyDescent="0.35">
      <c r="A566" s="24" t="s">
        <v>175</v>
      </c>
      <c r="B566" s="24" t="s">
        <v>150</v>
      </c>
      <c r="C566" s="24" t="s">
        <v>356</v>
      </c>
      <c r="D566" s="24" t="s">
        <v>311</v>
      </c>
      <c r="E566" s="25">
        <v>4</v>
      </c>
      <c r="F566" s="25">
        <v>1</v>
      </c>
      <c r="G566">
        <f>ROUNDDOWN(F566,0)</f>
        <v>1</v>
      </c>
      <c r="H566">
        <f>IF(G566&lt;1,1,G566)</f>
        <v>1</v>
      </c>
    </row>
    <row r="567" spans="1:8" ht="15" customHeight="1" x14ac:dyDescent="0.35">
      <c r="A567" s="24" t="s">
        <v>1885</v>
      </c>
      <c r="B567" s="24" t="s">
        <v>1884</v>
      </c>
      <c r="C567" s="24" t="s">
        <v>356</v>
      </c>
      <c r="D567" s="24" t="s">
        <v>309</v>
      </c>
      <c r="E567" s="25">
        <v>9</v>
      </c>
      <c r="F567" s="25">
        <v>2.25</v>
      </c>
      <c r="G567">
        <f>ROUNDDOWN(F567,0)</f>
        <v>2</v>
      </c>
      <c r="H567">
        <f>IF(G567&lt;1,1,G567)</f>
        <v>2</v>
      </c>
    </row>
    <row r="568" spans="1:8" ht="15" customHeight="1" x14ac:dyDescent="0.35">
      <c r="A568" s="24" t="s">
        <v>1981</v>
      </c>
      <c r="B568" s="24" t="s">
        <v>152</v>
      </c>
      <c r="C568" s="24" t="s">
        <v>356</v>
      </c>
      <c r="D568" s="24" t="s">
        <v>314</v>
      </c>
      <c r="E568" s="25">
        <v>4</v>
      </c>
      <c r="F568" s="25">
        <v>1</v>
      </c>
      <c r="G568">
        <f>ROUNDDOWN(F568,0)</f>
        <v>1</v>
      </c>
      <c r="H568">
        <f>IF(G568&lt;1,1,G568)</f>
        <v>1</v>
      </c>
    </row>
    <row r="569" spans="1:8" ht="15" customHeight="1" x14ac:dyDescent="0.35">
      <c r="A569" s="24" t="s">
        <v>767</v>
      </c>
      <c r="B569" s="24" t="s">
        <v>99</v>
      </c>
      <c r="C569" s="24" t="s">
        <v>355</v>
      </c>
      <c r="D569" s="24" t="s">
        <v>313</v>
      </c>
      <c r="E569" s="25">
        <v>87</v>
      </c>
      <c r="F569" s="25">
        <v>21.75</v>
      </c>
      <c r="G569">
        <f>ROUNDDOWN(F569,0)</f>
        <v>21</v>
      </c>
      <c r="H569">
        <f>IF(G569&lt;1,1,G569)</f>
        <v>21</v>
      </c>
    </row>
    <row r="570" spans="1:8" ht="15" customHeight="1" x14ac:dyDescent="0.35">
      <c r="A570" s="24" t="s">
        <v>380</v>
      </c>
      <c r="B570" s="24" t="s">
        <v>90</v>
      </c>
      <c r="C570" s="24" t="s">
        <v>356</v>
      </c>
      <c r="D570" s="24" t="s">
        <v>296</v>
      </c>
      <c r="E570" s="25">
        <v>15</v>
      </c>
      <c r="F570" s="25">
        <v>3.75</v>
      </c>
      <c r="G570">
        <f>ROUNDDOWN(F570,0)</f>
        <v>3</v>
      </c>
      <c r="H570">
        <f>IF(G570&lt;1,1,G570)</f>
        <v>3</v>
      </c>
    </row>
    <row r="571" spans="1:8" ht="15" customHeight="1" x14ac:dyDescent="0.35">
      <c r="A571" s="24" t="s">
        <v>1940</v>
      </c>
      <c r="B571" s="24" t="s">
        <v>191</v>
      </c>
      <c r="C571" s="24" t="s">
        <v>355</v>
      </c>
      <c r="D571" s="24" t="s">
        <v>307</v>
      </c>
      <c r="E571" s="25">
        <v>36</v>
      </c>
      <c r="F571" s="25">
        <v>9</v>
      </c>
      <c r="G571">
        <f>ROUNDDOWN(F571,0)</f>
        <v>9</v>
      </c>
      <c r="H571">
        <f>IF(G571&lt;1,1,G571)</f>
        <v>9</v>
      </c>
    </row>
    <row r="572" spans="1:8" ht="15" customHeight="1" x14ac:dyDescent="0.35">
      <c r="A572" s="24" t="s">
        <v>1027</v>
      </c>
      <c r="B572" s="24" t="s">
        <v>74</v>
      </c>
      <c r="C572" s="24" t="s">
        <v>356</v>
      </c>
      <c r="D572" s="24" t="s">
        <v>317</v>
      </c>
      <c r="E572" s="25">
        <v>5</v>
      </c>
      <c r="F572" s="25">
        <v>1.25</v>
      </c>
      <c r="G572">
        <f>ROUNDDOWN(F572,0)</f>
        <v>1</v>
      </c>
      <c r="H572">
        <f>IF(G572&lt;1,1,G572)</f>
        <v>1</v>
      </c>
    </row>
    <row r="573" spans="1:8" ht="15" customHeight="1" x14ac:dyDescent="0.35">
      <c r="A573" s="24" t="s">
        <v>1933</v>
      </c>
      <c r="B573" s="24" t="s">
        <v>131</v>
      </c>
      <c r="C573" s="24" t="s">
        <v>356</v>
      </c>
      <c r="D573" s="24" t="s">
        <v>320</v>
      </c>
      <c r="E573" s="25">
        <v>4</v>
      </c>
      <c r="F573" s="25">
        <v>1</v>
      </c>
      <c r="G573">
        <f>ROUNDDOWN(F573,0)</f>
        <v>1</v>
      </c>
      <c r="H573">
        <f>IF(G573&lt;1,1,G573)</f>
        <v>1</v>
      </c>
    </row>
    <row r="574" spans="1:8" ht="15" customHeight="1" x14ac:dyDescent="0.35">
      <c r="A574" s="24" t="s">
        <v>1888</v>
      </c>
      <c r="B574" s="24" t="s">
        <v>1887</v>
      </c>
      <c r="C574" s="24" t="s">
        <v>356</v>
      </c>
      <c r="D574" s="24" t="s">
        <v>325</v>
      </c>
      <c r="E574" s="25">
        <v>17</v>
      </c>
      <c r="F574" s="25">
        <v>4.25</v>
      </c>
      <c r="G574">
        <f>ROUNDDOWN(F574,0)</f>
        <v>4</v>
      </c>
      <c r="H574">
        <f>IF(G574&lt;1,1,G574)</f>
        <v>4</v>
      </c>
    </row>
    <row r="575" spans="1:8" ht="15" customHeight="1" x14ac:dyDescent="0.35">
      <c r="A575" s="24" t="s">
        <v>1371</v>
      </c>
      <c r="B575" s="24" t="s">
        <v>1144</v>
      </c>
      <c r="C575" s="24" t="s">
        <v>355</v>
      </c>
      <c r="D575" s="24" t="s">
        <v>305</v>
      </c>
      <c r="E575" s="25">
        <v>8</v>
      </c>
      <c r="F575" s="25">
        <v>2</v>
      </c>
      <c r="G575">
        <f>ROUNDDOWN(F575,0)</f>
        <v>2</v>
      </c>
      <c r="H575">
        <f>IF(G575&lt;1,1,G575)</f>
        <v>2</v>
      </c>
    </row>
    <row r="576" spans="1:8" ht="15" customHeight="1" x14ac:dyDescent="0.35">
      <c r="A576" s="24" t="s">
        <v>487</v>
      </c>
      <c r="B576" s="24" t="s">
        <v>57</v>
      </c>
      <c r="C576" s="24" t="s">
        <v>356</v>
      </c>
      <c r="D576" s="24" t="s">
        <v>310</v>
      </c>
      <c r="E576" s="25">
        <v>5</v>
      </c>
      <c r="F576" s="25">
        <v>1.25</v>
      </c>
      <c r="G576">
        <f>ROUNDDOWN(F576,0)</f>
        <v>1</v>
      </c>
      <c r="H576">
        <f>IF(G576&lt;1,1,G576)</f>
        <v>1</v>
      </c>
    </row>
    <row r="577" spans="1:8" ht="15" customHeight="1" x14ac:dyDescent="0.35">
      <c r="A577" s="24" t="s">
        <v>2093</v>
      </c>
      <c r="B577" s="24" t="s">
        <v>656</v>
      </c>
      <c r="C577" s="24" t="s">
        <v>356</v>
      </c>
      <c r="D577" s="24" t="s">
        <v>319</v>
      </c>
      <c r="E577" s="25">
        <v>7</v>
      </c>
      <c r="F577" s="25">
        <v>1.75</v>
      </c>
      <c r="G577">
        <f>ROUNDDOWN(F577,0)</f>
        <v>1</v>
      </c>
      <c r="H577">
        <f>IF(G577&lt;1,1,G577)</f>
        <v>1</v>
      </c>
    </row>
    <row r="578" spans="1:8" ht="15" customHeight="1" x14ac:dyDescent="0.35">
      <c r="A578" s="24" t="s">
        <v>1382</v>
      </c>
      <c r="B578" s="24" t="s">
        <v>563</v>
      </c>
      <c r="C578" s="24" t="s">
        <v>355</v>
      </c>
      <c r="D578" s="24" t="s">
        <v>316</v>
      </c>
      <c r="E578" s="25">
        <v>54</v>
      </c>
      <c r="F578" s="25">
        <v>13.5</v>
      </c>
      <c r="G578">
        <f>ROUNDDOWN(F578,0)</f>
        <v>13</v>
      </c>
      <c r="H578">
        <f>IF(G578&lt;1,1,G578)</f>
        <v>13</v>
      </c>
    </row>
    <row r="579" spans="1:8" ht="15" customHeight="1" x14ac:dyDescent="0.35">
      <c r="A579" s="24" t="s">
        <v>787</v>
      </c>
      <c r="B579" s="24" t="s">
        <v>95</v>
      </c>
      <c r="C579" s="24" t="s">
        <v>356</v>
      </c>
      <c r="D579" s="24" t="s">
        <v>297</v>
      </c>
      <c r="E579" s="25">
        <v>10</v>
      </c>
      <c r="F579" s="25">
        <v>2.5</v>
      </c>
      <c r="G579">
        <f>ROUNDDOWN(F579,0)</f>
        <v>2</v>
      </c>
      <c r="H579">
        <f>IF(G579&lt;1,1,G579)</f>
        <v>2</v>
      </c>
    </row>
    <row r="580" spans="1:8" ht="15" customHeight="1" x14ac:dyDescent="0.35">
      <c r="A580" s="24" t="s">
        <v>1832</v>
      </c>
      <c r="B580" s="24" t="s">
        <v>88</v>
      </c>
      <c r="C580" s="24" t="s">
        <v>356</v>
      </c>
      <c r="D580" s="24" t="s">
        <v>303</v>
      </c>
      <c r="E580" s="25">
        <v>5</v>
      </c>
      <c r="F580" s="25">
        <v>1.25</v>
      </c>
      <c r="G580">
        <f>ROUNDDOWN(F580,0)</f>
        <v>1</v>
      </c>
      <c r="H580">
        <f>IF(G580&lt;1,1,G580)</f>
        <v>1</v>
      </c>
    </row>
    <row r="581" spans="1:8" ht="15" customHeight="1" x14ac:dyDescent="0.35">
      <c r="A581" s="24" t="s">
        <v>803</v>
      </c>
      <c r="B581" s="24" t="s">
        <v>753</v>
      </c>
      <c r="C581" s="24" t="s">
        <v>355</v>
      </c>
      <c r="D581" s="24" t="s">
        <v>306</v>
      </c>
      <c r="E581" s="25">
        <v>5</v>
      </c>
      <c r="F581" s="25">
        <v>1.25</v>
      </c>
      <c r="G581">
        <f>ROUNDDOWN(F581,0)</f>
        <v>1</v>
      </c>
      <c r="H581">
        <f>IF(G581&lt;1,1,G581)</f>
        <v>1</v>
      </c>
    </row>
    <row r="582" spans="1:8" ht="15" customHeight="1" x14ac:dyDescent="0.35">
      <c r="A582" s="24" t="s">
        <v>876</v>
      </c>
      <c r="B582" s="24" t="s">
        <v>39</v>
      </c>
      <c r="C582" s="24" t="s">
        <v>356</v>
      </c>
      <c r="D582" s="24" t="s">
        <v>296</v>
      </c>
      <c r="E582" s="25">
        <v>4</v>
      </c>
      <c r="F582" s="25">
        <v>1</v>
      </c>
      <c r="G582">
        <f>ROUNDDOWN(F582,0)</f>
        <v>1</v>
      </c>
      <c r="H582">
        <f>IF(G582&lt;1,1,G582)</f>
        <v>1</v>
      </c>
    </row>
    <row r="583" spans="1:8" ht="15" customHeight="1" x14ac:dyDescent="0.35">
      <c r="A583" s="24" t="s">
        <v>439</v>
      </c>
      <c r="B583" s="24" t="s">
        <v>39</v>
      </c>
      <c r="C583" s="24" t="s">
        <v>355</v>
      </c>
      <c r="D583" s="24" t="s">
        <v>300</v>
      </c>
      <c r="E583" s="25">
        <v>23</v>
      </c>
      <c r="F583" s="25">
        <v>5.75</v>
      </c>
      <c r="G583">
        <f>ROUNDDOWN(F583,0)</f>
        <v>5</v>
      </c>
      <c r="H583">
        <f>IF(G583&lt;1,1,G583)</f>
        <v>5</v>
      </c>
    </row>
    <row r="584" spans="1:8" ht="15" customHeight="1" x14ac:dyDescent="0.35">
      <c r="A584" s="24" t="s">
        <v>1259</v>
      </c>
      <c r="B584" s="24" t="s">
        <v>109</v>
      </c>
      <c r="C584" s="24" t="s">
        <v>355</v>
      </c>
      <c r="D584" s="24" t="s">
        <v>308</v>
      </c>
      <c r="E584" s="25">
        <v>64</v>
      </c>
      <c r="F584" s="25">
        <v>16</v>
      </c>
      <c r="G584">
        <f>ROUNDDOWN(F584,0)</f>
        <v>16</v>
      </c>
      <c r="H584">
        <f>IF(G584&lt;1,1,G584)</f>
        <v>16</v>
      </c>
    </row>
    <row r="585" spans="1:8" ht="15" customHeight="1" x14ac:dyDescent="0.35">
      <c r="A585" s="24" t="s">
        <v>757</v>
      </c>
      <c r="B585" s="24" t="s">
        <v>468</v>
      </c>
      <c r="C585" s="24" t="s">
        <v>356</v>
      </c>
      <c r="D585" s="24" t="s">
        <v>309</v>
      </c>
      <c r="E585" s="25">
        <v>7</v>
      </c>
      <c r="F585" s="25">
        <v>1.75</v>
      </c>
      <c r="G585">
        <f>ROUNDDOWN(F585,0)</f>
        <v>1</v>
      </c>
      <c r="H585">
        <f>IF(G585&lt;1,1,G585)</f>
        <v>1</v>
      </c>
    </row>
    <row r="586" spans="1:8" ht="15" customHeight="1" x14ac:dyDescent="0.35">
      <c r="A586" s="24" t="s">
        <v>897</v>
      </c>
      <c r="B586" s="24" t="s">
        <v>71</v>
      </c>
      <c r="C586" s="24" t="s">
        <v>356</v>
      </c>
      <c r="D586" s="24" t="s">
        <v>314</v>
      </c>
      <c r="E586" s="25">
        <v>23</v>
      </c>
      <c r="F586" s="25">
        <v>5.75</v>
      </c>
      <c r="G586">
        <f>ROUNDDOWN(F586,0)</f>
        <v>5</v>
      </c>
      <c r="H586">
        <f>IF(G586&lt;1,1,G586)</f>
        <v>5</v>
      </c>
    </row>
    <row r="587" spans="1:8" ht="15" customHeight="1" x14ac:dyDescent="0.35">
      <c r="A587" s="24" t="s">
        <v>179</v>
      </c>
      <c r="B587" s="24" t="s">
        <v>950</v>
      </c>
      <c r="C587" s="24" t="s">
        <v>356</v>
      </c>
      <c r="D587" s="24" t="s">
        <v>302</v>
      </c>
      <c r="E587" s="25">
        <v>10</v>
      </c>
      <c r="F587" s="25">
        <v>2.5</v>
      </c>
      <c r="G587">
        <f>ROUNDDOWN(F587,0)</f>
        <v>2</v>
      </c>
      <c r="H587">
        <f>IF(G587&lt;1,1,G587)</f>
        <v>2</v>
      </c>
    </row>
    <row r="588" spans="1:8" ht="15" customHeight="1" x14ac:dyDescent="0.35">
      <c r="A588" s="24" t="s">
        <v>179</v>
      </c>
      <c r="B588" s="24" t="s">
        <v>471</v>
      </c>
      <c r="C588" s="24" t="s">
        <v>356</v>
      </c>
      <c r="D588" s="24" t="s">
        <v>319</v>
      </c>
      <c r="E588" s="25">
        <v>4</v>
      </c>
      <c r="F588" s="25">
        <v>1</v>
      </c>
      <c r="G588">
        <f>ROUNDDOWN(F588,0)</f>
        <v>1</v>
      </c>
      <c r="H588">
        <f>IF(G588&lt;1,1,G588)</f>
        <v>1</v>
      </c>
    </row>
    <row r="589" spans="1:8" ht="15" customHeight="1" x14ac:dyDescent="0.35">
      <c r="A589" s="24" t="s">
        <v>1719</v>
      </c>
      <c r="B589" s="24" t="s">
        <v>1068</v>
      </c>
      <c r="C589" s="24" t="s">
        <v>356</v>
      </c>
      <c r="D589" s="24" t="s">
        <v>317</v>
      </c>
      <c r="E589" s="25">
        <v>5</v>
      </c>
      <c r="F589" s="25">
        <v>1.25</v>
      </c>
      <c r="G589">
        <f>ROUNDDOWN(F589,0)</f>
        <v>1</v>
      </c>
      <c r="H589">
        <f>IF(G589&lt;1,1,G589)</f>
        <v>1</v>
      </c>
    </row>
    <row r="590" spans="1:8" ht="15" customHeight="1" x14ac:dyDescent="0.35">
      <c r="A590" s="24" t="s">
        <v>1930</v>
      </c>
      <c r="B590" s="24" t="s">
        <v>99</v>
      </c>
      <c r="C590" s="24" t="s">
        <v>356</v>
      </c>
      <c r="D590" s="24" t="s">
        <v>303</v>
      </c>
      <c r="E590" s="25">
        <v>4</v>
      </c>
      <c r="F590" s="25">
        <v>1</v>
      </c>
      <c r="G590">
        <f>ROUNDDOWN(F590,0)</f>
        <v>1</v>
      </c>
      <c r="H590">
        <f>IF(G590&lt;1,1,G590)</f>
        <v>1</v>
      </c>
    </row>
    <row r="591" spans="1:8" ht="15" customHeight="1" x14ac:dyDescent="0.35">
      <c r="A591" s="24" t="s">
        <v>1894</v>
      </c>
      <c r="B591" s="24" t="s">
        <v>232</v>
      </c>
      <c r="C591" s="24" t="s">
        <v>356</v>
      </c>
      <c r="D591" s="24" t="s">
        <v>297</v>
      </c>
      <c r="E591" s="25">
        <v>4</v>
      </c>
      <c r="F591" s="25">
        <v>1</v>
      </c>
      <c r="G591">
        <f>ROUNDDOWN(F591,0)</f>
        <v>1</v>
      </c>
      <c r="H591">
        <f>IF(G591&lt;1,1,G591)</f>
        <v>1</v>
      </c>
    </row>
    <row r="592" spans="1:8" ht="15" customHeight="1" x14ac:dyDescent="0.35">
      <c r="A592" s="24" t="s">
        <v>1007</v>
      </c>
      <c r="B592" s="24" t="s">
        <v>90</v>
      </c>
      <c r="C592" s="24" t="s">
        <v>355</v>
      </c>
      <c r="D592" s="24" t="s">
        <v>293</v>
      </c>
      <c r="E592" s="25">
        <v>57</v>
      </c>
      <c r="F592" s="25">
        <v>14.25</v>
      </c>
      <c r="G592">
        <f>ROUNDDOWN(F592,0)</f>
        <v>14</v>
      </c>
      <c r="H592">
        <f>IF(G592&lt;1,1,G592)</f>
        <v>14</v>
      </c>
    </row>
    <row r="593" spans="1:8" ht="15" customHeight="1" x14ac:dyDescent="0.35">
      <c r="A593" s="24" t="s">
        <v>333</v>
      </c>
      <c r="B593" s="24" t="s">
        <v>400</v>
      </c>
      <c r="C593" s="24" t="s">
        <v>355</v>
      </c>
      <c r="D593" s="24" t="s">
        <v>295</v>
      </c>
      <c r="E593" s="25">
        <v>63</v>
      </c>
      <c r="F593" s="25">
        <v>15.75</v>
      </c>
      <c r="G593">
        <f>ROUNDDOWN(F593,0)</f>
        <v>15</v>
      </c>
      <c r="H593">
        <f>IF(G593&lt;1,1,G593)</f>
        <v>15</v>
      </c>
    </row>
    <row r="594" spans="1:8" ht="15" customHeight="1" x14ac:dyDescent="0.35">
      <c r="A594" s="24" t="s">
        <v>917</v>
      </c>
      <c r="B594" s="24" t="s">
        <v>562</v>
      </c>
      <c r="C594" s="24" t="s">
        <v>355</v>
      </c>
      <c r="D594" s="24" t="s">
        <v>310</v>
      </c>
      <c r="E594" s="25">
        <v>20</v>
      </c>
      <c r="F594" s="25">
        <v>5</v>
      </c>
      <c r="G594">
        <f>ROUNDDOWN(F594,0)</f>
        <v>5</v>
      </c>
      <c r="H594">
        <f>IF(G594&lt;1,1,G594)</f>
        <v>5</v>
      </c>
    </row>
    <row r="595" spans="1:8" ht="15" customHeight="1" x14ac:dyDescent="0.35">
      <c r="A595" s="24" t="s">
        <v>184</v>
      </c>
      <c r="B595" s="24" t="s">
        <v>188</v>
      </c>
      <c r="C595" s="24" t="s">
        <v>356</v>
      </c>
      <c r="D595" s="24" t="s">
        <v>313</v>
      </c>
      <c r="E595" s="25">
        <v>4</v>
      </c>
      <c r="F595" s="25">
        <v>1</v>
      </c>
      <c r="G595">
        <f>ROUNDDOWN(F595,0)</f>
        <v>1</v>
      </c>
      <c r="H595">
        <f>IF(G595&lt;1,1,G595)</f>
        <v>1</v>
      </c>
    </row>
    <row r="596" spans="1:8" ht="15" customHeight="1" x14ac:dyDescent="0.35">
      <c r="A596" s="24" t="s">
        <v>1682</v>
      </c>
      <c r="B596" s="24" t="s">
        <v>534</v>
      </c>
      <c r="C596" s="24" t="s">
        <v>356</v>
      </c>
      <c r="D596" s="24" t="s">
        <v>325</v>
      </c>
      <c r="E596" s="25">
        <v>4</v>
      </c>
      <c r="F596" s="25">
        <v>1</v>
      </c>
      <c r="G596">
        <f>ROUNDDOWN(F596,0)</f>
        <v>1</v>
      </c>
      <c r="H596">
        <f>IF(G596&lt;1,1,G596)</f>
        <v>1</v>
      </c>
    </row>
    <row r="597" spans="1:8" ht="15" customHeight="1" x14ac:dyDescent="0.35">
      <c r="A597" s="24" t="s">
        <v>381</v>
      </c>
      <c r="B597" s="24" t="s">
        <v>77</v>
      </c>
      <c r="C597" s="24" t="s">
        <v>356</v>
      </c>
      <c r="D597" s="24" t="s">
        <v>317</v>
      </c>
      <c r="E597" s="25">
        <v>4</v>
      </c>
      <c r="F597" s="25">
        <v>1</v>
      </c>
      <c r="G597">
        <f>ROUNDDOWN(F597,0)</f>
        <v>1</v>
      </c>
      <c r="H597">
        <f>IF(G597&lt;1,1,G597)</f>
        <v>1</v>
      </c>
    </row>
    <row r="598" spans="1:8" ht="15" customHeight="1" x14ac:dyDescent="0.35">
      <c r="A598" s="24" t="s">
        <v>1258</v>
      </c>
      <c r="B598" s="24" t="s">
        <v>1686</v>
      </c>
      <c r="C598" s="24" t="s">
        <v>355</v>
      </c>
      <c r="D598" s="24" t="s">
        <v>319</v>
      </c>
      <c r="E598" s="25">
        <v>29</v>
      </c>
      <c r="F598" s="25">
        <v>7.25</v>
      </c>
      <c r="G598">
        <f>ROUNDDOWN(F598,0)</f>
        <v>7</v>
      </c>
      <c r="H598">
        <f>IF(G598&lt;1,1,G598)</f>
        <v>7</v>
      </c>
    </row>
    <row r="599" spans="1:8" ht="15" customHeight="1" x14ac:dyDescent="0.35">
      <c r="A599" s="24" t="s">
        <v>1258</v>
      </c>
      <c r="B599" s="24" t="s">
        <v>1454</v>
      </c>
      <c r="C599" s="24" t="s">
        <v>356</v>
      </c>
      <c r="D599" s="24" t="s">
        <v>301</v>
      </c>
      <c r="E599" s="25">
        <v>4</v>
      </c>
      <c r="F599" s="25">
        <v>1</v>
      </c>
      <c r="G599">
        <f>ROUNDDOWN(F599,0)</f>
        <v>1</v>
      </c>
      <c r="H599">
        <f>IF(G599&lt;1,1,G599)</f>
        <v>1</v>
      </c>
    </row>
    <row r="600" spans="1:8" ht="15" customHeight="1" x14ac:dyDescent="0.35">
      <c r="A600" s="24" t="s">
        <v>1520</v>
      </c>
      <c r="B600" s="24" t="s">
        <v>332</v>
      </c>
      <c r="C600" s="24" t="s">
        <v>356</v>
      </c>
      <c r="D600" s="24" t="s">
        <v>312</v>
      </c>
      <c r="E600" s="25">
        <v>4</v>
      </c>
      <c r="F600" s="25">
        <v>1</v>
      </c>
      <c r="G600">
        <f>ROUNDDOWN(F600,0)</f>
        <v>1</v>
      </c>
      <c r="H600">
        <f>IF(G600&lt;1,1,G600)</f>
        <v>1</v>
      </c>
    </row>
    <row r="601" spans="1:8" ht="15" customHeight="1" x14ac:dyDescent="0.35">
      <c r="A601" s="24" t="s">
        <v>330</v>
      </c>
      <c r="B601" s="24" t="s">
        <v>85</v>
      </c>
      <c r="C601" s="24" t="s">
        <v>356</v>
      </c>
      <c r="D601" s="24" t="s">
        <v>317</v>
      </c>
      <c r="E601" s="25">
        <v>4</v>
      </c>
      <c r="F601" s="25">
        <v>1</v>
      </c>
      <c r="G601">
        <f>ROUNDDOWN(F601,0)</f>
        <v>1</v>
      </c>
      <c r="H601">
        <f>IF(G601&lt;1,1,G601)</f>
        <v>1</v>
      </c>
    </row>
    <row r="602" spans="1:8" ht="15" customHeight="1" x14ac:dyDescent="0.35">
      <c r="A602" s="24" t="s">
        <v>1157</v>
      </c>
      <c r="B602" s="24" t="s">
        <v>1155</v>
      </c>
      <c r="C602" s="24" t="s">
        <v>356</v>
      </c>
      <c r="D602" s="24" t="s">
        <v>310</v>
      </c>
      <c r="E602" s="25">
        <v>4</v>
      </c>
      <c r="F602" s="25">
        <v>1</v>
      </c>
      <c r="G602">
        <f>ROUNDDOWN(F602,0)</f>
        <v>1</v>
      </c>
      <c r="H602">
        <f>IF(G602&lt;1,1,G602)</f>
        <v>1</v>
      </c>
    </row>
    <row r="603" spans="1:8" ht="15" customHeight="1" x14ac:dyDescent="0.35">
      <c r="A603" s="24" t="s">
        <v>277</v>
      </c>
      <c r="B603" s="24" t="s">
        <v>83</v>
      </c>
      <c r="C603" s="24" t="s">
        <v>356</v>
      </c>
      <c r="D603" s="24" t="s">
        <v>317</v>
      </c>
      <c r="E603" s="25">
        <v>17</v>
      </c>
      <c r="F603" s="25">
        <v>4.25</v>
      </c>
      <c r="G603">
        <f>ROUNDDOWN(F603,0)</f>
        <v>4</v>
      </c>
      <c r="H603">
        <f>IF(G603&lt;1,1,G603)</f>
        <v>4</v>
      </c>
    </row>
    <row r="604" spans="1:8" ht="15" customHeight="1" x14ac:dyDescent="0.35">
      <c r="A604" s="24" t="s">
        <v>1780</v>
      </c>
      <c r="B604" s="24" t="s">
        <v>157</v>
      </c>
      <c r="C604" s="24" t="s">
        <v>356</v>
      </c>
      <c r="D604" s="24" t="s">
        <v>293</v>
      </c>
      <c r="E604" s="25">
        <v>4</v>
      </c>
      <c r="F604" s="25">
        <v>1</v>
      </c>
      <c r="G604">
        <f>ROUNDDOWN(F604,0)</f>
        <v>1</v>
      </c>
      <c r="H604">
        <f>IF(G604&lt;1,1,G604)</f>
        <v>1</v>
      </c>
    </row>
    <row r="605" spans="1:8" ht="15" customHeight="1" x14ac:dyDescent="0.35">
      <c r="A605" s="24" t="s">
        <v>1665</v>
      </c>
      <c r="B605" s="24" t="s">
        <v>1664</v>
      </c>
      <c r="C605" s="24" t="s">
        <v>355</v>
      </c>
      <c r="D605" s="24" t="s">
        <v>306</v>
      </c>
      <c r="E605" s="25">
        <v>15</v>
      </c>
      <c r="F605" s="25">
        <v>3.75</v>
      </c>
      <c r="G605">
        <f>ROUNDDOWN(F605,0)</f>
        <v>3</v>
      </c>
      <c r="H605">
        <f>IF(G605&lt;1,1,G605)</f>
        <v>3</v>
      </c>
    </row>
    <row r="606" spans="1:8" ht="15" customHeight="1" x14ac:dyDescent="0.35">
      <c r="A606" s="24" t="s">
        <v>513</v>
      </c>
      <c r="B606" s="24" t="s">
        <v>43</v>
      </c>
      <c r="C606" s="24" t="s">
        <v>355</v>
      </c>
      <c r="D606" s="24" t="s">
        <v>315</v>
      </c>
      <c r="E606" s="25">
        <v>83</v>
      </c>
      <c r="F606" s="25">
        <v>20.75</v>
      </c>
      <c r="G606">
        <f>ROUNDDOWN(F606,0)</f>
        <v>20</v>
      </c>
      <c r="H606">
        <f>IF(G606&lt;1,1,G606)</f>
        <v>20</v>
      </c>
    </row>
    <row r="607" spans="1:8" ht="15" customHeight="1" x14ac:dyDescent="0.35">
      <c r="A607" s="24" t="s">
        <v>187</v>
      </c>
      <c r="B607" s="24" t="s">
        <v>329</v>
      </c>
      <c r="C607" s="24" t="s">
        <v>355</v>
      </c>
      <c r="D607" s="24" t="s">
        <v>297</v>
      </c>
      <c r="E607" s="25">
        <v>37</v>
      </c>
      <c r="F607" s="25">
        <v>9.25</v>
      </c>
      <c r="G607">
        <f>ROUNDDOWN(F607,0)</f>
        <v>9</v>
      </c>
      <c r="H607">
        <f>IF(G607&lt;1,1,G607)</f>
        <v>9</v>
      </c>
    </row>
    <row r="608" spans="1:8" ht="15" customHeight="1" x14ac:dyDescent="0.35">
      <c r="A608" s="24" t="s">
        <v>187</v>
      </c>
      <c r="B608" s="24" t="s">
        <v>553</v>
      </c>
      <c r="C608" s="24" t="s">
        <v>355</v>
      </c>
      <c r="D608" s="24" t="s">
        <v>296</v>
      </c>
      <c r="E608" s="25">
        <v>36</v>
      </c>
      <c r="F608" s="25">
        <v>9</v>
      </c>
      <c r="G608">
        <f>ROUNDDOWN(F608,0)</f>
        <v>9</v>
      </c>
      <c r="H608">
        <f>IF(G608&lt;1,1,G608)</f>
        <v>9</v>
      </c>
    </row>
    <row r="609" spans="1:8" ht="15" customHeight="1" x14ac:dyDescent="0.35">
      <c r="A609" s="24" t="s">
        <v>187</v>
      </c>
      <c r="B609" s="24" t="s">
        <v>238</v>
      </c>
      <c r="C609" s="24" t="s">
        <v>356</v>
      </c>
      <c r="D609" s="24" t="s">
        <v>295</v>
      </c>
      <c r="E609" s="25">
        <v>11</v>
      </c>
      <c r="F609" s="25">
        <v>2.75</v>
      </c>
      <c r="G609">
        <f>ROUNDDOWN(F609,0)</f>
        <v>2</v>
      </c>
      <c r="H609">
        <f>IF(G609&lt;1,1,G609)</f>
        <v>2</v>
      </c>
    </row>
    <row r="610" spans="1:8" ht="15" customHeight="1" x14ac:dyDescent="0.35">
      <c r="A610" s="24" t="s">
        <v>187</v>
      </c>
      <c r="B610" s="24" t="s">
        <v>1445</v>
      </c>
      <c r="C610" s="24" t="s">
        <v>356</v>
      </c>
      <c r="D610" s="24" t="s">
        <v>307</v>
      </c>
      <c r="E610" s="25">
        <v>10</v>
      </c>
      <c r="F610" s="25">
        <v>2.5</v>
      </c>
      <c r="G610">
        <f>ROUNDDOWN(F610,0)</f>
        <v>2</v>
      </c>
      <c r="H610">
        <f>IF(G610&lt;1,1,G610)</f>
        <v>2</v>
      </c>
    </row>
    <row r="611" spans="1:8" ht="15" customHeight="1" x14ac:dyDescent="0.35">
      <c r="A611" s="24" t="s">
        <v>187</v>
      </c>
      <c r="B611" s="24" t="s">
        <v>558</v>
      </c>
      <c r="C611" s="24" t="s">
        <v>356</v>
      </c>
      <c r="D611" s="24" t="s">
        <v>293</v>
      </c>
      <c r="E611" s="25">
        <v>5</v>
      </c>
      <c r="F611" s="25">
        <v>1.25</v>
      </c>
      <c r="G611">
        <f>ROUNDDOWN(F611,0)</f>
        <v>1</v>
      </c>
      <c r="H611">
        <f>IF(G611&lt;1,1,G611)</f>
        <v>1</v>
      </c>
    </row>
    <row r="612" spans="1:8" ht="15" customHeight="1" x14ac:dyDescent="0.35">
      <c r="A612" s="24" t="s">
        <v>187</v>
      </c>
      <c r="B612" s="24" t="s">
        <v>1153</v>
      </c>
      <c r="C612" s="24" t="s">
        <v>356</v>
      </c>
      <c r="D612" s="24" t="s">
        <v>297</v>
      </c>
      <c r="E612" s="25">
        <v>4</v>
      </c>
      <c r="F612" s="25">
        <v>1</v>
      </c>
      <c r="G612">
        <f>ROUNDDOWN(F612,0)</f>
        <v>1</v>
      </c>
      <c r="H612">
        <f>IF(G612&lt;1,1,G612)</f>
        <v>1</v>
      </c>
    </row>
    <row r="613" spans="1:8" ht="15" customHeight="1" x14ac:dyDescent="0.35">
      <c r="A613" s="24" t="s">
        <v>187</v>
      </c>
      <c r="B613" s="24" t="s">
        <v>43</v>
      </c>
      <c r="C613" s="24" t="s">
        <v>356</v>
      </c>
      <c r="D613" s="24" t="s">
        <v>316</v>
      </c>
      <c r="E613" s="25">
        <v>4</v>
      </c>
      <c r="F613" s="25">
        <v>1</v>
      </c>
      <c r="G613">
        <f>ROUNDDOWN(F613,0)</f>
        <v>1</v>
      </c>
      <c r="H613">
        <f>IF(G613&lt;1,1,G613)</f>
        <v>1</v>
      </c>
    </row>
    <row r="614" spans="1:8" ht="15" customHeight="1" x14ac:dyDescent="0.35">
      <c r="A614" s="24" t="s">
        <v>187</v>
      </c>
      <c r="B614" s="24" t="s">
        <v>1830</v>
      </c>
      <c r="C614" s="24" t="s">
        <v>356</v>
      </c>
      <c r="D614" s="24" t="s">
        <v>313</v>
      </c>
      <c r="E614" s="25">
        <v>5</v>
      </c>
      <c r="F614" s="25">
        <v>1.25</v>
      </c>
      <c r="G614">
        <f>ROUNDDOWN(F614,0)</f>
        <v>1</v>
      </c>
      <c r="H614">
        <f>IF(G614&lt;1,1,G614)</f>
        <v>1</v>
      </c>
    </row>
    <row r="615" spans="1:8" ht="15" customHeight="1" x14ac:dyDescent="0.35">
      <c r="A615" s="24" t="s">
        <v>279</v>
      </c>
      <c r="B615" s="24" t="s">
        <v>77</v>
      </c>
      <c r="C615" s="24" t="s">
        <v>355</v>
      </c>
      <c r="D615" s="24" t="s">
        <v>305</v>
      </c>
      <c r="E615" s="25">
        <v>50</v>
      </c>
      <c r="F615" s="25">
        <v>12.5</v>
      </c>
      <c r="G615">
        <f>ROUNDDOWN(F615,0)</f>
        <v>12</v>
      </c>
      <c r="H615">
        <f>IF(G615&lt;1,1,G615)</f>
        <v>12</v>
      </c>
    </row>
    <row r="616" spans="1:8" ht="15" customHeight="1" x14ac:dyDescent="0.35">
      <c r="A616" s="24" t="s">
        <v>279</v>
      </c>
      <c r="B616" s="24" t="s">
        <v>70</v>
      </c>
      <c r="C616" s="24" t="s">
        <v>356</v>
      </c>
      <c r="D616" s="24" t="s">
        <v>307</v>
      </c>
      <c r="E616" s="25">
        <v>33</v>
      </c>
      <c r="F616" s="25">
        <v>8.25</v>
      </c>
      <c r="G616">
        <f>ROUNDDOWN(F616,0)</f>
        <v>8</v>
      </c>
      <c r="H616">
        <f>IF(G616&lt;1,1,G616)</f>
        <v>8</v>
      </c>
    </row>
    <row r="617" spans="1:8" ht="15" customHeight="1" x14ac:dyDescent="0.35">
      <c r="A617" s="24" t="s">
        <v>279</v>
      </c>
      <c r="B617" s="24" t="s">
        <v>232</v>
      </c>
      <c r="C617" s="24" t="s">
        <v>356</v>
      </c>
      <c r="D617" s="24" t="s">
        <v>319</v>
      </c>
      <c r="E617" s="25">
        <v>35</v>
      </c>
      <c r="F617" s="25">
        <v>8.75</v>
      </c>
      <c r="G617">
        <f>ROUNDDOWN(F617,0)</f>
        <v>8</v>
      </c>
      <c r="H617">
        <f>IF(G617&lt;1,1,G617)</f>
        <v>8</v>
      </c>
    </row>
    <row r="618" spans="1:8" ht="15" customHeight="1" x14ac:dyDescent="0.35">
      <c r="A618" s="24" t="s">
        <v>428</v>
      </c>
      <c r="B618" s="24" t="s">
        <v>2096</v>
      </c>
      <c r="C618" s="24" t="s">
        <v>356</v>
      </c>
      <c r="D618" s="24" t="s">
        <v>319</v>
      </c>
      <c r="E618" s="25">
        <v>4</v>
      </c>
      <c r="F618" s="25">
        <v>1</v>
      </c>
      <c r="G618">
        <f>ROUNDDOWN(F618,0)</f>
        <v>1</v>
      </c>
      <c r="H618">
        <f>IF(G618&lt;1,1,G618)</f>
        <v>1</v>
      </c>
    </row>
    <row r="619" spans="1:8" ht="15" customHeight="1" x14ac:dyDescent="0.35">
      <c r="A619" s="24" t="s">
        <v>1911</v>
      </c>
      <c r="B619" s="24" t="s">
        <v>57</v>
      </c>
      <c r="C619" s="24" t="s">
        <v>356</v>
      </c>
      <c r="D619" s="24" t="s">
        <v>310</v>
      </c>
      <c r="E619" s="25">
        <v>4</v>
      </c>
      <c r="F619" s="25">
        <v>1</v>
      </c>
      <c r="G619">
        <f>ROUNDDOWN(F619,0)</f>
        <v>1</v>
      </c>
      <c r="H619">
        <f>IF(G619&lt;1,1,G619)</f>
        <v>1</v>
      </c>
    </row>
    <row r="620" spans="1:8" ht="15" customHeight="1" x14ac:dyDescent="0.35">
      <c r="A620" s="24" t="s">
        <v>579</v>
      </c>
      <c r="B620" s="24" t="s">
        <v>262</v>
      </c>
      <c r="C620" s="24" t="s">
        <v>356</v>
      </c>
      <c r="D620" s="24" t="s">
        <v>296</v>
      </c>
      <c r="E620" s="25">
        <v>16</v>
      </c>
      <c r="F620" s="25">
        <v>4</v>
      </c>
      <c r="G620">
        <f>ROUNDDOWN(F620,0)</f>
        <v>4</v>
      </c>
      <c r="H620">
        <f>IF(G620&lt;1,1,G620)</f>
        <v>4</v>
      </c>
    </row>
    <row r="621" spans="1:8" ht="15" customHeight="1" x14ac:dyDescent="0.35">
      <c r="A621" s="24" t="s">
        <v>280</v>
      </c>
      <c r="B621" s="24" t="s">
        <v>1022</v>
      </c>
      <c r="C621" s="24" t="s">
        <v>356</v>
      </c>
      <c r="D621" s="24" t="s">
        <v>303</v>
      </c>
      <c r="E621" s="25">
        <v>47</v>
      </c>
      <c r="F621" s="25">
        <v>11.75</v>
      </c>
      <c r="G621">
        <f>ROUNDDOWN(F621,0)</f>
        <v>11</v>
      </c>
      <c r="H621">
        <f>IF(G621&lt;1,1,G621)</f>
        <v>11</v>
      </c>
    </row>
    <row r="622" spans="1:8" ht="15" customHeight="1" x14ac:dyDescent="0.35">
      <c r="A622" s="24" t="s">
        <v>1809</v>
      </c>
      <c r="B622" s="24" t="s">
        <v>55</v>
      </c>
      <c r="C622" s="24" t="s">
        <v>356</v>
      </c>
      <c r="D622" s="24" t="s">
        <v>293</v>
      </c>
      <c r="E622" s="25">
        <v>4</v>
      </c>
      <c r="F622" s="25">
        <v>1</v>
      </c>
      <c r="G622">
        <f>ROUNDDOWN(F622,0)</f>
        <v>1</v>
      </c>
      <c r="H622">
        <f>IF(G622&lt;1,1,G622)</f>
        <v>1</v>
      </c>
    </row>
    <row r="623" spans="1:8" ht="15" customHeight="1" x14ac:dyDescent="0.35">
      <c r="A623" s="24" t="s">
        <v>110</v>
      </c>
      <c r="B623" s="24" t="s">
        <v>388</v>
      </c>
      <c r="C623" s="24" t="s">
        <v>356</v>
      </c>
      <c r="D623" s="24" t="s">
        <v>314</v>
      </c>
      <c r="E623" s="25">
        <v>4</v>
      </c>
      <c r="F623" s="25">
        <v>1</v>
      </c>
      <c r="G623">
        <f>ROUNDDOWN(F623,0)</f>
        <v>1</v>
      </c>
      <c r="H623">
        <f>IF(G623&lt;1,1,G623)</f>
        <v>1</v>
      </c>
    </row>
    <row r="624" spans="1:8" ht="15" customHeight="1" x14ac:dyDescent="0.35">
      <c r="A624" s="24" t="s">
        <v>110</v>
      </c>
      <c r="B624" s="24" t="s">
        <v>157</v>
      </c>
      <c r="C624" s="24" t="s">
        <v>356</v>
      </c>
      <c r="D624" s="24" t="s">
        <v>297</v>
      </c>
      <c r="E624" s="25">
        <v>4</v>
      </c>
      <c r="F624" s="25">
        <v>1</v>
      </c>
      <c r="G624">
        <f>ROUNDDOWN(F624,0)</f>
        <v>1</v>
      </c>
      <c r="H624">
        <f>IF(G624&lt;1,1,G624)</f>
        <v>1</v>
      </c>
    </row>
    <row r="625" spans="1:8" ht="15" customHeight="1" x14ac:dyDescent="0.35">
      <c r="A625" s="24" t="s">
        <v>1627</v>
      </c>
      <c r="B625" s="24" t="s">
        <v>1626</v>
      </c>
      <c r="C625" s="24" t="s">
        <v>355</v>
      </c>
      <c r="D625" s="24" t="s">
        <v>295</v>
      </c>
      <c r="E625" s="25">
        <v>31</v>
      </c>
      <c r="F625" s="25">
        <v>7.75</v>
      </c>
      <c r="G625">
        <f>ROUNDDOWN(F625,0)</f>
        <v>7</v>
      </c>
      <c r="H625">
        <f>IF(G625&lt;1,1,G625)</f>
        <v>7</v>
      </c>
    </row>
    <row r="626" spans="1:8" ht="15" customHeight="1" x14ac:dyDescent="0.35">
      <c r="A626" s="24" t="s">
        <v>1634</v>
      </c>
      <c r="B626" s="24" t="s">
        <v>64</v>
      </c>
      <c r="C626" s="24" t="s">
        <v>356</v>
      </c>
      <c r="D626" s="24" t="s">
        <v>303</v>
      </c>
      <c r="E626" s="25">
        <v>5</v>
      </c>
      <c r="F626" s="25">
        <v>1.25</v>
      </c>
      <c r="G626">
        <f>ROUNDDOWN(F626,0)</f>
        <v>1</v>
      </c>
      <c r="H626">
        <f>IF(G626&lt;1,1,G626)</f>
        <v>1</v>
      </c>
    </row>
    <row r="627" spans="1:8" ht="15" customHeight="1" x14ac:dyDescent="0.35">
      <c r="A627" s="24" t="s">
        <v>192</v>
      </c>
      <c r="B627" s="24" t="s">
        <v>39</v>
      </c>
      <c r="C627" s="24" t="s">
        <v>356</v>
      </c>
      <c r="D627" s="24" t="s">
        <v>306</v>
      </c>
      <c r="E627" s="25">
        <v>4</v>
      </c>
      <c r="F627" s="25">
        <v>1</v>
      </c>
      <c r="G627">
        <f>ROUNDDOWN(F627,0)</f>
        <v>1</v>
      </c>
      <c r="H627">
        <f>IF(G627&lt;1,1,G627)</f>
        <v>1</v>
      </c>
    </row>
    <row r="628" spans="1:8" ht="15" customHeight="1" x14ac:dyDescent="0.35">
      <c r="A628" s="24" t="s">
        <v>1486</v>
      </c>
      <c r="B628" s="24" t="s">
        <v>130</v>
      </c>
      <c r="C628" s="24" t="s">
        <v>356</v>
      </c>
      <c r="D628" s="24" t="s">
        <v>325</v>
      </c>
      <c r="E628" s="25">
        <v>13</v>
      </c>
      <c r="F628" s="25">
        <v>3.25</v>
      </c>
      <c r="G628">
        <f>ROUNDDOWN(F628,0)</f>
        <v>3</v>
      </c>
      <c r="H628">
        <f>IF(G628&lt;1,1,G628)</f>
        <v>3</v>
      </c>
    </row>
    <row r="629" spans="1:8" ht="15" customHeight="1" x14ac:dyDescent="0.35">
      <c r="A629" s="24" t="s">
        <v>57</v>
      </c>
      <c r="B629" s="24" t="s">
        <v>157</v>
      </c>
      <c r="C629" s="24" t="s">
        <v>355</v>
      </c>
      <c r="D629" s="24" t="s">
        <v>319</v>
      </c>
      <c r="E629" s="25">
        <v>86</v>
      </c>
      <c r="F629" s="25">
        <v>21.5</v>
      </c>
      <c r="G629">
        <f>ROUNDDOWN(F629,0)</f>
        <v>21</v>
      </c>
      <c r="H629">
        <f>IF(G629&lt;1,1,G629)</f>
        <v>21</v>
      </c>
    </row>
    <row r="630" spans="1:8" ht="15" customHeight="1" x14ac:dyDescent="0.35">
      <c r="A630" s="24" t="s">
        <v>57</v>
      </c>
      <c r="B630" s="24" t="s">
        <v>1637</v>
      </c>
      <c r="C630" s="24" t="s">
        <v>355</v>
      </c>
      <c r="D630" s="24" t="s">
        <v>311</v>
      </c>
      <c r="E630" s="25">
        <v>6</v>
      </c>
      <c r="F630" s="25">
        <v>1.5</v>
      </c>
      <c r="G630">
        <f>ROUNDDOWN(F630,0)</f>
        <v>1</v>
      </c>
      <c r="H630">
        <f>IF(G630&lt;1,1,G630)</f>
        <v>1</v>
      </c>
    </row>
    <row r="631" spans="1:8" ht="15" customHeight="1" x14ac:dyDescent="0.35">
      <c r="A631" s="24" t="s">
        <v>1481</v>
      </c>
      <c r="B631" s="24" t="s">
        <v>162</v>
      </c>
      <c r="C631" s="24" t="s">
        <v>356</v>
      </c>
      <c r="D631" s="24" t="s">
        <v>297</v>
      </c>
      <c r="E631" s="25">
        <v>5</v>
      </c>
      <c r="F631" s="25">
        <v>1.25</v>
      </c>
      <c r="G631">
        <f>ROUNDDOWN(F631,0)</f>
        <v>1</v>
      </c>
      <c r="H631">
        <f>IF(G631&lt;1,1,G631)</f>
        <v>1</v>
      </c>
    </row>
    <row r="632" spans="1:8" ht="15" customHeight="1" x14ac:dyDescent="0.35">
      <c r="A632" s="24" t="s">
        <v>1635</v>
      </c>
      <c r="B632" s="24" t="s">
        <v>229</v>
      </c>
      <c r="C632" s="24" t="s">
        <v>356</v>
      </c>
      <c r="D632" s="24" t="s">
        <v>318</v>
      </c>
      <c r="E632" s="25">
        <v>17</v>
      </c>
      <c r="F632" s="25">
        <v>4.25</v>
      </c>
      <c r="G632">
        <f>ROUNDDOWN(F632,0)</f>
        <v>4</v>
      </c>
      <c r="H632">
        <f>IF(G632&lt;1,1,G632)</f>
        <v>4</v>
      </c>
    </row>
    <row r="633" spans="1:8" ht="15" customHeight="1" x14ac:dyDescent="0.35">
      <c r="A633" s="24" t="s">
        <v>1432</v>
      </c>
      <c r="B633" s="24" t="s">
        <v>329</v>
      </c>
      <c r="C633" s="24" t="s">
        <v>356</v>
      </c>
      <c r="D633" s="24" t="s">
        <v>319</v>
      </c>
      <c r="E633" s="25">
        <v>4</v>
      </c>
      <c r="F633" s="25">
        <v>1</v>
      </c>
      <c r="G633">
        <f>ROUNDDOWN(F633,0)</f>
        <v>1</v>
      </c>
      <c r="H633">
        <f>IF(G633&lt;1,1,G633)</f>
        <v>1</v>
      </c>
    </row>
    <row r="634" spans="1:8" ht="15" customHeight="1" x14ac:dyDescent="0.35">
      <c r="A634" s="24" t="s">
        <v>281</v>
      </c>
      <c r="B634" s="24" t="s">
        <v>64</v>
      </c>
      <c r="C634" s="24" t="s">
        <v>355</v>
      </c>
      <c r="D634" s="24" t="s">
        <v>320</v>
      </c>
      <c r="E634" s="25">
        <v>89</v>
      </c>
      <c r="F634" s="25">
        <v>22.25</v>
      </c>
      <c r="G634">
        <f>ROUNDDOWN(F634,0)</f>
        <v>22</v>
      </c>
      <c r="H634">
        <f>IF(G634&lt;1,1,G634)</f>
        <v>22</v>
      </c>
    </row>
    <row r="635" spans="1:8" ht="15" customHeight="1" x14ac:dyDescent="0.35">
      <c r="A635" s="24" t="s">
        <v>194</v>
      </c>
      <c r="B635" s="24" t="s">
        <v>1081</v>
      </c>
      <c r="C635" s="24" t="s">
        <v>355</v>
      </c>
      <c r="D635" s="24" t="s">
        <v>317</v>
      </c>
      <c r="E635" s="25">
        <v>105</v>
      </c>
      <c r="F635" s="25">
        <v>26.25</v>
      </c>
      <c r="G635">
        <f>ROUNDDOWN(F635,0)</f>
        <v>26</v>
      </c>
      <c r="H635">
        <f>IF(G635&lt;1,1,G635)</f>
        <v>26</v>
      </c>
    </row>
    <row r="636" spans="1:8" ht="15" customHeight="1" x14ac:dyDescent="0.35">
      <c r="A636" s="24" t="s">
        <v>1024</v>
      </c>
      <c r="B636" s="24" t="s">
        <v>99</v>
      </c>
      <c r="C636" s="24" t="s">
        <v>356</v>
      </c>
      <c r="D636" s="24" t="s">
        <v>296</v>
      </c>
      <c r="E636" s="25">
        <v>4</v>
      </c>
      <c r="F636" s="25">
        <v>1</v>
      </c>
      <c r="G636">
        <f>ROUNDDOWN(F636,0)</f>
        <v>1</v>
      </c>
      <c r="H636">
        <f>IF(G636&lt;1,1,G636)</f>
        <v>1</v>
      </c>
    </row>
    <row r="637" spans="1:8" ht="15" customHeight="1" x14ac:dyDescent="0.35">
      <c r="A637" s="24" t="s">
        <v>196</v>
      </c>
      <c r="B637" s="24" t="s">
        <v>421</v>
      </c>
      <c r="C637" s="24" t="s">
        <v>356</v>
      </c>
      <c r="D637" s="24" t="s">
        <v>304</v>
      </c>
      <c r="E637" s="25">
        <v>9</v>
      </c>
      <c r="F637" s="25">
        <v>2.25</v>
      </c>
      <c r="G637">
        <f>ROUNDDOWN(F637,0)</f>
        <v>2</v>
      </c>
      <c r="H637">
        <f>IF(G637&lt;1,1,G637)</f>
        <v>2</v>
      </c>
    </row>
    <row r="638" spans="1:8" ht="15" customHeight="1" x14ac:dyDescent="0.35">
      <c r="A638" s="24" t="s">
        <v>1108</v>
      </c>
      <c r="B638" s="24" t="s">
        <v>109</v>
      </c>
      <c r="C638" s="24" t="s">
        <v>356</v>
      </c>
      <c r="D638" s="24" t="s">
        <v>319</v>
      </c>
      <c r="E638" s="25">
        <v>23</v>
      </c>
      <c r="F638" s="25">
        <v>5.75</v>
      </c>
      <c r="G638">
        <f>ROUNDDOWN(F638,0)</f>
        <v>5</v>
      </c>
      <c r="H638">
        <f>IF(G638&lt;1,1,G638)</f>
        <v>5</v>
      </c>
    </row>
    <row r="639" spans="1:8" ht="15" customHeight="1" x14ac:dyDescent="0.35">
      <c r="A639" s="24" t="s">
        <v>1932</v>
      </c>
      <c r="B639" s="24" t="s">
        <v>1931</v>
      </c>
      <c r="C639" s="24" t="s">
        <v>356</v>
      </c>
      <c r="D639" s="24" t="s">
        <v>295</v>
      </c>
      <c r="E639" s="25">
        <v>4</v>
      </c>
      <c r="F639" s="25">
        <v>1</v>
      </c>
      <c r="G639">
        <f>ROUNDDOWN(F639,0)</f>
        <v>1</v>
      </c>
      <c r="H639">
        <f>IF(G639&lt;1,1,G639)</f>
        <v>1</v>
      </c>
    </row>
    <row r="640" spans="1:8" ht="15" customHeight="1" x14ac:dyDescent="0.35">
      <c r="A640" s="24" t="s">
        <v>198</v>
      </c>
      <c r="B640" s="24" t="s">
        <v>651</v>
      </c>
      <c r="C640" s="24" t="s">
        <v>356</v>
      </c>
      <c r="D640" s="24" t="s">
        <v>302</v>
      </c>
      <c r="E640" s="25">
        <v>63</v>
      </c>
      <c r="F640" s="25">
        <v>15.75</v>
      </c>
      <c r="G640">
        <f>ROUNDDOWN(F640,0)</f>
        <v>15</v>
      </c>
      <c r="H640">
        <f>IF(G640&lt;1,1,G640)</f>
        <v>15</v>
      </c>
    </row>
    <row r="641" spans="1:8" ht="15" customHeight="1" x14ac:dyDescent="0.35">
      <c r="A641" s="24" t="s">
        <v>954</v>
      </c>
      <c r="B641" s="24" t="s">
        <v>24</v>
      </c>
      <c r="C641" s="24" t="s">
        <v>356</v>
      </c>
      <c r="D641" s="24" t="s">
        <v>301</v>
      </c>
      <c r="E641" s="25">
        <v>37</v>
      </c>
      <c r="F641" s="25">
        <v>9.25</v>
      </c>
      <c r="G641">
        <f>ROUNDDOWN(F641,0)</f>
        <v>9</v>
      </c>
      <c r="H641">
        <f>IF(G641&lt;1,1,G641)</f>
        <v>9</v>
      </c>
    </row>
    <row r="642" spans="1:8" ht="15" customHeight="1" x14ac:dyDescent="0.35">
      <c r="A642" s="24" t="s">
        <v>1033</v>
      </c>
      <c r="B642" s="24" t="s">
        <v>402</v>
      </c>
      <c r="C642" s="24" t="s">
        <v>356</v>
      </c>
      <c r="D642" s="24" t="s">
        <v>295</v>
      </c>
      <c r="E642" s="25">
        <v>5</v>
      </c>
      <c r="F642" s="25">
        <v>1.25</v>
      </c>
      <c r="G642">
        <f>ROUNDDOWN(F642,0)</f>
        <v>1</v>
      </c>
      <c r="H642">
        <f>IF(G642&lt;1,1,G642)</f>
        <v>1</v>
      </c>
    </row>
    <row r="643" spans="1:8" ht="15" customHeight="1" x14ac:dyDescent="0.35">
      <c r="A643" s="24" t="s">
        <v>1705</v>
      </c>
      <c r="B643" s="24" t="s">
        <v>1704</v>
      </c>
      <c r="C643" s="24" t="s">
        <v>355</v>
      </c>
      <c r="D643" s="24" t="s">
        <v>311</v>
      </c>
      <c r="E643" s="25">
        <v>19</v>
      </c>
      <c r="F643" s="25">
        <v>4.75</v>
      </c>
      <c r="G643">
        <f>ROUNDDOWN(F643,0)</f>
        <v>4</v>
      </c>
      <c r="H643">
        <f>IF(G643&lt;1,1,G643)</f>
        <v>4</v>
      </c>
    </row>
    <row r="644" spans="1:8" ht="15" customHeight="1" x14ac:dyDescent="0.35">
      <c r="A644" s="24" t="s">
        <v>1082</v>
      </c>
      <c r="B644" s="24" t="s">
        <v>890</v>
      </c>
      <c r="C644" s="24" t="s">
        <v>356</v>
      </c>
      <c r="D644" s="24" t="s">
        <v>296</v>
      </c>
      <c r="E644" s="25">
        <v>4</v>
      </c>
      <c r="F644" s="25">
        <v>1</v>
      </c>
      <c r="G644">
        <f>ROUNDDOWN(F644,0)</f>
        <v>1</v>
      </c>
      <c r="H644">
        <f>IF(G644&lt;1,1,G644)</f>
        <v>1</v>
      </c>
    </row>
    <row r="645" spans="1:8" ht="15" customHeight="1" x14ac:dyDescent="0.35">
      <c r="A645" s="24" t="s">
        <v>1506</v>
      </c>
      <c r="B645" s="24" t="s">
        <v>88</v>
      </c>
      <c r="C645" s="24" t="s">
        <v>356</v>
      </c>
      <c r="D645" s="24" t="s">
        <v>311</v>
      </c>
      <c r="E645" s="25">
        <v>4</v>
      </c>
      <c r="F645" s="25">
        <v>1</v>
      </c>
      <c r="G645">
        <f>ROUNDDOWN(F645,0)</f>
        <v>1</v>
      </c>
      <c r="H645">
        <f>IF(G645&lt;1,1,G645)</f>
        <v>1</v>
      </c>
    </row>
    <row r="646" spans="1:8" ht="15" customHeight="1" x14ac:dyDescent="0.35">
      <c r="A646" s="24" t="s">
        <v>800</v>
      </c>
      <c r="B646" s="24" t="s">
        <v>42</v>
      </c>
      <c r="C646" s="24" t="s">
        <v>356</v>
      </c>
      <c r="D646" s="24" t="s">
        <v>306</v>
      </c>
      <c r="E646" s="25">
        <v>5</v>
      </c>
      <c r="F646" s="25">
        <v>1.25</v>
      </c>
      <c r="G646">
        <f>ROUNDDOWN(F646,0)</f>
        <v>1</v>
      </c>
      <c r="H646">
        <f>IF(G646&lt;1,1,G646)</f>
        <v>1</v>
      </c>
    </row>
    <row r="647" spans="1:8" ht="15" customHeight="1" x14ac:dyDescent="0.35">
      <c r="A647" s="24" t="s">
        <v>282</v>
      </c>
      <c r="B647" s="24" t="s">
        <v>283</v>
      </c>
      <c r="C647" s="24" t="s">
        <v>355</v>
      </c>
      <c r="D647" s="24" t="s">
        <v>307</v>
      </c>
      <c r="E647" s="25">
        <v>18</v>
      </c>
      <c r="F647" s="25">
        <v>4.5</v>
      </c>
      <c r="G647">
        <f>ROUNDDOWN(F647,0)</f>
        <v>4</v>
      </c>
      <c r="H647">
        <f>IF(G647&lt;1,1,G647)</f>
        <v>4</v>
      </c>
    </row>
    <row r="648" spans="1:8" ht="15" customHeight="1" x14ac:dyDescent="0.35">
      <c r="A648" s="24" t="s">
        <v>1878</v>
      </c>
      <c r="B648" s="24" t="s">
        <v>1537</v>
      </c>
      <c r="C648" s="24" t="s">
        <v>355</v>
      </c>
      <c r="D648" s="24" t="s">
        <v>315</v>
      </c>
      <c r="E648" s="25">
        <v>38</v>
      </c>
      <c r="F648" s="25">
        <v>9.5</v>
      </c>
      <c r="G648">
        <f>ROUNDDOWN(F648,0)</f>
        <v>9</v>
      </c>
      <c r="H648">
        <f>IF(G648&lt;1,1,G648)</f>
        <v>9</v>
      </c>
    </row>
    <row r="649" spans="1:8" ht="15" customHeight="1" x14ac:dyDescent="0.35">
      <c r="A649" s="24" t="s">
        <v>999</v>
      </c>
      <c r="B649" s="24" t="s">
        <v>678</v>
      </c>
      <c r="C649" s="24" t="s">
        <v>355</v>
      </c>
      <c r="D649" s="24" t="s">
        <v>315</v>
      </c>
      <c r="E649" s="25">
        <v>8</v>
      </c>
      <c r="F649" s="25">
        <v>2</v>
      </c>
      <c r="G649">
        <f>ROUNDDOWN(F649,0)</f>
        <v>2</v>
      </c>
      <c r="H649">
        <f>IF(G649&lt;1,1,G649)</f>
        <v>2</v>
      </c>
    </row>
    <row r="650" spans="1:8" ht="15" customHeight="1" x14ac:dyDescent="0.35">
      <c r="A650" s="24" t="s">
        <v>1477</v>
      </c>
      <c r="B650" s="24" t="s">
        <v>241</v>
      </c>
      <c r="C650" s="24" t="s">
        <v>356</v>
      </c>
      <c r="D650" s="24" t="s">
        <v>293</v>
      </c>
      <c r="E650" s="25">
        <v>4</v>
      </c>
      <c r="F650" s="25">
        <v>1</v>
      </c>
      <c r="G650">
        <f>ROUNDDOWN(F650,0)</f>
        <v>1</v>
      </c>
      <c r="H650">
        <f>IF(G650&lt;1,1,G650)</f>
        <v>1</v>
      </c>
    </row>
    <row r="651" spans="1:8" ht="15" customHeight="1" x14ac:dyDescent="0.35">
      <c r="A651" s="24" t="s">
        <v>880</v>
      </c>
      <c r="B651" s="24" t="s">
        <v>55</v>
      </c>
      <c r="C651" s="24" t="s">
        <v>356</v>
      </c>
      <c r="D651" s="24" t="s">
        <v>308</v>
      </c>
      <c r="E651" s="25">
        <v>23</v>
      </c>
      <c r="F651" s="25">
        <v>5.75</v>
      </c>
      <c r="G651">
        <f>ROUNDDOWN(F651,0)</f>
        <v>5</v>
      </c>
      <c r="H651">
        <f>IF(G651&lt;1,1,G651)</f>
        <v>5</v>
      </c>
    </row>
    <row r="652" spans="1:8" ht="15" customHeight="1" x14ac:dyDescent="0.35">
      <c r="A652" s="24" t="s">
        <v>1784</v>
      </c>
      <c r="B652" s="24" t="s">
        <v>473</v>
      </c>
      <c r="C652" s="24" t="s">
        <v>356</v>
      </c>
      <c r="D652" s="24" t="s">
        <v>325</v>
      </c>
      <c r="E652" s="25">
        <v>7</v>
      </c>
      <c r="F652" s="25">
        <v>1.75</v>
      </c>
      <c r="G652">
        <f>ROUNDDOWN(F652,0)</f>
        <v>1</v>
      </c>
      <c r="H652">
        <f>IF(G652&lt;1,1,G652)</f>
        <v>1</v>
      </c>
    </row>
    <row r="653" spans="1:8" ht="15" customHeight="1" x14ac:dyDescent="0.35">
      <c r="A653" s="24" t="s">
        <v>1604</v>
      </c>
      <c r="B653" s="24" t="s">
        <v>523</v>
      </c>
      <c r="C653" s="24" t="s">
        <v>355</v>
      </c>
      <c r="D653" s="24" t="s">
        <v>320</v>
      </c>
      <c r="E653" s="25">
        <v>26</v>
      </c>
      <c r="F653" s="25">
        <v>6.5</v>
      </c>
      <c r="G653">
        <f>ROUNDDOWN(F653,0)</f>
        <v>6</v>
      </c>
      <c r="H653">
        <f>IF(G653&lt;1,1,G653)</f>
        <v>6</v>
      </c>
    </row>
    <row r="654" spans="1:8" ht="15" customHeight="1" x14ac:dyDescent="0.35">
      <c r="A654" s="24" t="s">
        <v>73</v>
      </c>
      <c r="B654" s="24" t="s">
        <v>468</v>
      </c>
      <c r="C654" s="24" t="s">
        <v>356</v>
      </c>
      <c r="D654" s="24" t="s">
        <v>311</v>
      </c>
      <c r="E654" s="25">
        <v>36</v>
      </c>
      <c r="F654" s="25">
        <v>9</v>
      </c>
      <c r="G654">
        <f>ROUNDDOWN(F654,0)</f>
        <v>9</v>
      </c>
      <c r="H654">
        <f>IF(G654&lt;1,1,G654)</f>
        <v>9</v>
      </c>
    </row>
    <row r="655" spans="1:8" ht="15" customHeight="1" x14ac:dyDescent="0.35">
      <c r="A655" s="24" t="s">
        <v>73</v>
      </c>
      <c r="B655" s="24" t="s">
        <v>332</v>
      </c>
      <c r="C655" s="24" t="s">
        <v>355</v>
      </c>
      <c r="D655" s="24" t="s">
        <v>314</v>
      </c>
      <c r="E655" s="25">
        <v>5</v>
      </c>
      <c r="F655" s="25">
        <v>1.25</v>
      </c>
      <c r="G655">
        <f>ROUNDDOWN(F655,0)</f>
        <v>1</v>
      </c>
      <c r="H655">
        <f>IF(G655&lt;1,1,G655)</f>
        <v>1</v>
      </c>
    </row>
    <row r="656" spans="1:8" ht="15" customHeight="1" x14ac:dyDescent="0.35">
      <c r="A656" s="24" t="s">
        <v>73</v>
      </c>
      <c r="B656" s="24" t="s">
        <v>890</v>
      </c>
      <c r="C656" s="24" t="s">
        <v>356</v>
      </c>
      <c r="D656" s="24" t="s">
        <v>320</v>
      </c>
      <c r="E656" s="25">
        <v>4</v>
      </c>
      <c r="F656" s="25">
        <v>1</v>
      </c>
      <c r="G656">
        <f>ROUNDDOWN(F656,0)</f>
        <v>1</v>
      </c>
      <c r="H656">
        <f>IF(G656&lt;1,1,G656)</f>
        <v>1</v>
      </c>
    </row>
    <row r="657" spans="1:8" ht="15" customHeight="1" x14ac:dyDescent="0.35">
      <c r="A657" s="24" t="s">
        <v>1006</v>
      </c>
      <c r="B657" s="24" t="s">
        <v>656</v>
      </c>
      <c r="C657" s="24" t="s">
        <v>356</v>
      </c>
      <c r="D657" s="24" t="s">
        <v>307</v>
      </c>
      <c r="E657" s="25">
        <v>4</v>
      </c>
      <c r="F657" s="25">
        <v>1</v>
      </c>
      <c r="G657">
        <f>ROUNDDOWN(F657,0)</f>
        <v>1</v>
      </c>
      <c r="H657">
        <f>IF(G657&lt;1,1,G657)</f>
        <v>1</v>
      </c>
    </row>
    <row r="658" spans="1:8" ht="15" customHeight="1" x14ac:dyDescent="0.35">
      <c r="A658" s="24" t="s">
        <v>1240</v>
      </c>
      <c r="B658" s="24" t="s">
        <v>1239</v>
      </c>
      <c r="C658" s="24" t="s">
        <v>355</v>
      </c>
      <c r="D658" s="24" t="s">
        <v>313</v>
      </c>
      <c r="E658" s="25">
        <v>25</v>
      </c>
      <c r="F658" s="25">
        <v>6.25</v>
      </c>
      <c r="G658">
        <f>ROUNDDOWN(F658,0)</f>
        <v>6</v>
      </c>
      <c r="H658">
        <f>IF(G658&lt;1,1,G658)</f>
        <v>6</v>
      </c>
    </row>
    <row r="659" spans="1:8" ht="15" customHeight="1" x14ac:dyDescent="0.35">
      <c r="A659" s="24" t="s">
        <v>1352</v>
      </c>
      <c r="B659" s="24" t="s">
        <v>562</v>
      </c>
      <c r="C659" s="24" t="s">
        <v>356</v>
      </c>
      <c r="D659" s="24" t="s">
        <v>305</v>
      </c>
      <c r="E659" s="25">
        <v>5</v>
      </c>
      <c r="F659" s="25">
        <v>1.25</v>
      </c>
      <c r="G659">
        <f>ROUNDDOWN(F659,0)</f>
        <v>1</v>
      </c>
      <c r="H659">
        <f>IF(G659&lt;1,1,G659)</f>
        <v>1</v>
      </c>
    </row>
    <row r="660" spans="1:8" ht="15" customHeight="1" x14ac:dyDescent="0.35">
      <c r="A660" s="24" t="s">
        <v>1238</v>
      </c>
      <c r="B660" s="24" t="s">
        <v>1237</v>
      </c>
      <c r="C660" s="24" t="s">
        <v>355</v>
      </c>
      <c r="D660" s="24" t="s">
        <v>314</v>
      </c>
      <c r="E660" s="25">
        <v>32</v>
      </c>
      <c r="F660" s="25">
        <v>8</v>
      </c>
      <c r="G660">
        <f>ROUNDDOWN(F660,0)</f>
        <v>8</v>
      </c>
      <c r="H660">
        <f>IF(G660&lt;1,1,G660)</f>
        <v>8</v>
      </c>
    </row>
    <row r="661" spans="1:8" ht="15" customHeight="1" x14ac:dyDescent="0.35">
      <c r="A661" s="24" t="s">
        <v>581</v>
      </c>
      <c r="B661" s="24" t="s">
        <v>228</v>
      </c>
      <c r="C661" s="24" t="s">
        <v>355</v>
      </c>
      <c r="D661" s="24" t="s">
        <v>300</v>
      </c>
      <c r="E661" s="25">
        <v>5</v>
      </c>
      <c r="F661" s="25">
        <v>1.25</v>
      </c>
      <c r="G661">
        <f>ROUNDDOWN(F661,0)</f>
        <v>1</v>
      </c>
      <c r="H661">
        <f>IF(G661&lt;1,1,G661)</f>
        <v>1</v>
      </c>
    </row>
    <row r="662" spans="1:8" ht="15" customHeight="1" x14ac:dyDescent="0.35">
      <c r="A662" s="24" t="s">
        <v>545</v>
      </c>
      <c r="B662" s="24" t="s">
        <v>66</v>
      </c>
      <c r="C662" s="24" t="s">
        <v>355</v>
      </c>
      <c r="D662" s="24" t="s">
        <v>1523</v>
      </c>
      <c r="E662" s="25">
        <v>40</v>
      </c>
      <c r="F662" s="25">
        <v>10</v>
      </c>
      <c r="G662">
        <f>ROUNDDOWN(F662,0)</f>
        <v>10</v>
      </c>
      <c r="H662">
        <f>IF(G662&lt;1,1,G662)</f>
        <v>10</v>
      </c>
    </row>
    <row r="663" spans="1:8" ht="15" customHeight="1" x14ac:dyDescent="0.35">
      <c r="A663" s="24" t="s">
        <v>799</v>
      </c>
      <c r="B663" s="24" t="s">
        <v>132</v>
      </c>
      <c r="C663" s="24" t="s">
        <v>356</v>
      </c>
      <c r="D663" s="24" t="s">
        <v>297</v>
      </c>
      <c r="E663" s="25">
        <v>18</v>
      </c>
      <c r="F663" s="25">
        <v>4.5</v>
      </c>
      <c r="G663">
        <f>ROUNDDOWN(F663,0)</f>
        <v>4</v>
      </c>
      <c r="H663">
        <f>IF(G663&lt;1,1,G663)</f>
        <v>4</v>
      </c>
    </row>
    <row r="664" spans="1:8" ht="15" customHeight="1" x14ac:dyDescent="0.35">
      <c r="A664" s="24" t="s">
        <v>1768</v>
      </c>
      <c r="B664" s="24" t="s">
        <v>86</v>
      </c>
      <c r="C664" s="24" t="s">
        <v>1877</v>
      </c>
      <c r="D664" s="24" t="s">
        <v>293</v>
      </c>
      <c r="E664" s="25">
        <v>17</v>
      </c>
      <c r="F664" s="25">
        <v>4.25</v>
      </c>
      <c r="G664">
        <f>ROUNDDOWN(F664,0)</f>
        <v>4</v>
      </c>
      <c r="H664">
        <f>IF(G664&lt;1,1,G664)</f>
        <v>4</v>
      </c>
    </row>
    <row r="665" spans="1:8" ht="15" customHeight="1" x14ac:dyDescent="0.35">
      <c r="A665" s="24" t="s">
        <v>1768</v>
      </c>
      <c r="B665" s="24" t="s">
        <v>393</v>
      </c>
      <c r="C665" s="24" t="s">
        <v>356</v>
      </c>
      <c r="D665" s="24" t="s">
        <v>295</v>
      </c>
      <c r="E665" s="25">
        <v>4</v>
      </c>
      <c r="F665" s="25">
        <v>1</v>
      </c>
      <c r="G665">
        <f>ROUNDDOWN(F665,0)</f>
        <v>1</v>
      </c>
      <c r="H665">
        <f>IF(G665&lt;1,1,G665)</f>
        <v>1</v>
      </c>
    </row>
    <row r="666" spans="1:8" ht="15" customHeight="1" x14ac:dyDescent="0.35">
      <c r="A666" s="24" t="s">
        <v>1373</v>
      </c>
      <c r="B666" s="24" t="s">
        <v>1372</v>
      </c>
      <c r="C666" s="24" t="s">
        <v>355</v>
      </c>
      <c r="D666" s="24" t="s">
        <v>311</v>
      </c>
      <c r="E666" s="25">
        <v>52</v>
      </c>
      <c r="F666" s="25">
        <v>13</v>
      </c>
      <c r="G666">
        <f>ROUNDDOWN(F666,0)</f>
        <v>13</v>
      </c>
      <c r="H666">
        <f>IF(G666&lt;1,1,G666)</f>
        <v>13</v>
      </c>
    </row>
    <row r="667" spans="1:8" ht="15" customHeight="1" x14ac:dyDescent="0.35">
      <c r="A667" s="24" t="s">
        <v>1652</v>
      </c>
      <c r="B667" s="24" t="s">
        <v>119</v>
      </c>
      <c r="C667" s="24" t="s">
        <v>356</v>
      </c>
      <c r="D667" s="24" t="s">
        <v>317</v>
      </c>
      <c r="E667" s="25">
        <v>5</v>
      </c>
      <c r="F667" s="25">
        <v>1.25</v>
      </c>
      <c r="G667">
        <f>ROUNDDOWN(F667,0)</f>
        <v>1</v>
      </c>
      <c r="H667">
        <f>IF(G667&lt;1,1,G667)</f>
        <v>1</v>
      </c>
    </row>
    <row r="668" spans="1:8" ht="15" customHeight="1" x14ac:dyDescent="0.35">
      <c r="A668" s="24" t="s">
        <v>1329</v>
      </c>
      <c r="B668" s="24" t="s">
        <v>335</v>
      </c>
      <c r="C668" s="24" t="s">
        <v>356</v>
      </c>
      <c r="D668" s="24" t="s">
        <v>323</v>
      </c>
      <c r="E668" s="25">
        <v>4</v>
      </c>
      <c r="F668" s="25">
        <v>1</v>
      </c>
      <c r="G668">
        <f>ROUNDDOWN(F668,0)</f>
        <v>1</v>
      </c>
      <c r="H668">
        <f>IF(G668&lt;1,1,G668)</f>
        <v>1</v>
      </c>
    </row>
    <row r="669" spans="1:8" ht="15" customHeight="1" x14ac:dyDescent="0.35">
      <c r="A669" s="24" t="s">
        <v>1276</v>
      </c>
      <c r="B669" s="24" t="s">
        <v>119</v>
      </c>
      <c r="C669" s="24" t="s">
        <v>356</v>
      </c>
      <c r="D669" s="24" t="s">
        <v>296</v>
      </c>
      <c r="E669" s="25">
        <v>5</v>
      </c>
      <c r="F669" s="25">
        <v>1.25</v>
      </c>
      <c r="G669">
        <f>ROUNDDOWN(F669,0)</f>
        <v>1</v>
      </c>
      <c r="H669">
        <f>IF(G669&lt;1,1,G669)</f>
        <v>1</v>
      </c>
    </row>
    <row r="670" spans="1:8" ht="15" customHeight="1" x14ac:dyDescent="0.35">
      <c r="A670" s="24" t="s">
        <v>1345</v>
      </c>
      <c r="B670" s="24" t="s">
        <v>42</v>
      </c>
      <c r="C670" s="24" t="s">
        <v>356</v>
      </c>
      <c r="D670" s="24" t="s">
        <v>298</v>
      </c>
      <c r="E670" s="25">
        <v>4</v>
      </c>
      <c r="F670" s="25">
        <v>1</v>
      </c>
      <c r="G670">
        <f>ROUNDDOWN(F670,0)</f>
        <v>1</v>
      </c>
      <c r="H670">
        <f>IF(G670&lt;1,1,G670)</f>
        <v>1</v>
      </c>
    </row>
    <row r="671" spans="1:8" ht="15" customHeight="1" x14ac:dyDescent="0.35">
      <c r="A671" s="24" t="s">
        <v>789</v>
      </c>
      <c r="B671" s="24" t="s">
        <v>93</v>
      </c>
      <c r="C671" s="24" t="s">
        <v>356</v>
      </c>
      <c r="D671" s="24" t="s">
        <v>323</v>
      </c>
      <c r="E671" s="25">
        <v>4</v>
      </c>
      <c r="F671" s="25">
        <v>1</v>
      </c>
      <c r="G671">
        <f>ROUNDDOWN(F671,0)</f>
        <v>1</v>
      </c>
      <c r="H671">
        <f>IF(G671&lt;1,1,G671)</f>
        <v>1</v>
      </c>
    </row>
    <row r="672" spans="1:8" ht="15" customHeight="1" x14ac:dyDescent="0.35">
      <c r="A672" s="24" t="s">
        <v>907</v>
      </c>
      <c r="B672" s="24" t="s">
        <v>615</v>
      </c>
      <c r="C672" s="24" t="s">
        <v>355</v>
      </c>
      <c r="D672" s="24" t="s">
        <v>301</v>
      </c>
      <c r="E672" s="25">
        <v>63</v>
      </c>
      <c r="F672" s="25">
        <v>15.75</v>
      </c>
      <c r="G672">
        <f>ROUNDDOWN(F672,0)</f>
        <v>15</v>
      </c>
      <c r="H672">
        <f>IF(G672&lt;1,1,G672)</f>
        <v>15</v>
      </c>
    </row>
    <row r="673" spans="1:8" ht="15" customHeight="1" x14ac:dyDescent="0.35">
      <c r="A673" s="24" t="s">
        <v>1722</v>
      </c>
      <c r="B673" s="24" t="s">
        <v>150</v>
      </c>
      <c r="C673" s="24" t="s">
        <v>356</v>
      </c>
      <c r="D673" s="24" t="s">
        <v>302</v>
      </c>
      <c r="E673" s="25">
        <v>5</v>
      </c>
      <c r="F673" s="25">
        <v>1.25</v>
      </c>
      <c r="G673">
        <f>ROUNDDOWN(F673,0)</f>
        <v>1</v>
      </c>
      <c r="H673">
        <f>IF(G673&lt;1,1,G673)</f>
        <v>1</v>
      </c>
    </row>
    <row r="674" spans="1:8" ht="15" customHeight="1" x14ac:dyDescent="0.35">
      <c r="A674" s="24" t="s">
        <v>1522</v>
      </c>
      <c r="B674" s="24" t="s">
        <v>132</v>
      </c>
      <c r="C674" s="24" t="s">
        <v>355</v>
      </c>
      <c r="D674" s="24" t="s">
        <v>302</v>
      </c>
      <c r="E674" s="25">
        <v>121</v>
      </c>
      <c r="F674" s="25">
        <v>30.25</v>
      </c>
      <c r="G674">
        <f>ROUNDDOWN(F674,0)</f>
        <v>30</v>
      </c>
      <c r="H674">
        <f>IF(G674&lt;1,1,G674)</f>
        <v>30</v>
      </c>
    </row>
    <row r="675" spans="1:8" ht="15" customHeight="1" x14ac:dyDescent="0.35">
      <c r="A675" s="24" t="s">
        <v>942</v>
      </c>
      <c r="B675" s="24" t="s">
        <v>941</v>
      </c>
      <c r="C675" s="24" t="s">
        <v>355</v>
      </c>
      <c r="D675" s="24" t="s">
        <v>309</v>
      </c>
      <c r="E675" s="25">
        <v>146</v>
      </c>
      <c r="F675" s="25">
        <v>36.5</v>
      </c>
      <c r="G675">
        <f>ROUNDDOWN(F675,0)</f>
        <v>36</v>
      </c>
      <c r="H675">
        <f>IF(G675&lt;1,1,G675)</f>
        <v>36</v>
      </c>
    </row>
    <row r="676" spans="1:8" ht="15" customHeight="1" x14ac:dyDescent="0.35">
      <c r="A676" s="24" t="s">
        <v>1507</v>
      </c>
      <c r="B676" s="24" t="s">
        <v>158</v>
      </c>
      <c r="C676" s="24" t="s">
        <v>356</v>
      </c>
      <c r="D676" s="24" t="s">
        <v>304</v>
      </c>
      <c r="E676" s="25">
        <v>16</v>
      </c>
      <c r="F676" s="25">
        <v>4</v>
      </c>
      <c r="G676">
        <f>ROUNDDOWN(F676,0)</f>
        <v>4</v>
      </c>
      <c r="H676">
        <f>IF(G676&lt;1,1,G676)</f>
        <v>4</v>
      </c>
    </row>
    <row r="677" spans="1:8" ht="15" customHeight="1" x14ac:dyDescent="0.35">
      <c r="A677" s="24" t="s">
        <v>202</v>
      </c>
      <c r="B677" s="24" t="s">
        <v>1144</v>
      </c>
      <c r="C677" s="24" t="s">
        <v>356</v>
      </c>
      <c r="D677" s="24" t="s">
        <v>318</v>
      </c>
      <c r="E677" s="25">
        <v>97</v>
      </c>
      <c r="F677" s="25">
        <v>24.25</v>
      </c>
      <c r="G677">
        <f>ROUNDDOWN(F677,0)</f>
        <v>24</v>
      </c>
      <c r="H677">
        <f>IF(G677&lt;1,1,G677)</f>
        <v>24</v>
      </c>
    </row>
    <row r="678" spans="1:8" ht="15" customHeight="1" x14ac:dyDescent="0.35">
      <c r="A678" s="24" t="s">
        <v>202</v>
      </c>
      <c r="B678" s="24" t="s">
        <v>211</v>
      </c>
      <c r="C678" s="24" t="s">
        <v>355</v>
      </c>
      <c r="D678" s="24" t="s">
        <v>323</v>
      </c>
      <c r="E678" s="25">
        <v>48</v>
      </c>
      <c r="F678" s="25">
        <v>12</v>
      </c>
      <c r="G678">
        <f>ROUNDDOWN(F678,0)</f>
        <v>12</v>
      </c>
      <c r="H678">
        <f>IF(G678&lt;1,1,G678)</f>
        <v>12</v>
      </c>
    </row>
    <row r="679" spans="1:8" ht="15" customHeight="1" x14ac:dyDescent="0.35">
      <c r="A679" s="24" t="s">
        <v>202</v>
      </c>
      <c r="B679" s="24" t="s">
        <v>388</v>
      </c>
      <c r="C679" s="24" t="s">
        <v>356</v>
      </c>
      <c r="D679" s="24" t="s">
        <v>309</v>
      </c>
      <c r="E679" s="25">
        <v>4</v>
      </c>
      <c r="F679" s="25">
        <v>1</v>
      </c>
      <c r="G679">
        <f>ROUNDDOWN(F679,0)</f>
        <v>1</v>
      </c>
      <c r="H679">
        <f>IF(G679&lt;1,1,G679)</f>
        <v>1</v>
      </c>
    </row>
    <row r="680" spans="1:8" ht="15" customHeight="1" x14ac:dyDescent="0.35">
      <c r="A680" s="24" t="s">
        <v>1479</v>
      </c>
      <c r="B680" s="24" t="s">
        <v>95</v>
      </c>
      <c r="C680" s="24" t="s">
        <v>355</v>
      </c>
      <c r="D680" s="24" t="s">
        <v>320</v>
      </c>
      <c r="E680" s="25">
        <v>5</v>
      </c>
      <c r="F680" s="25">
        <v>1.25</v>
      </c>
      <c r="G680">
        <f>ROUNDDOWN(F680,0)</f>
        <v>1</v>
      </c>
      <c r="H680">
        <f>IF(G680&lt;1,1,G680)</f>
        <v>1</v>
      </c>
    </row>
    <row r="681" spans="1:8" ht="15" customHeight="1" x14ac:dyDescent="0.35">
      <c r="A681" s="24" t="s">
        <v>583</v>
      </c>
      <c r="B681" s="24" t="s">
        <v>47</v>
      </c>
      <c r="C681" s="24" t="s">
        <v>355</v>
      </c>
      <c r="D681" s="24" t="s">
        <v>311</v>
      </c>
      <c r="E681" s="25">
        <v>56</v>
      </c>
      <c r="F681" s="25">
        <v>14</v>
      </c>
      <c r="G681">
        <f>ROUNDDOWN(F681,0)</f>
        <v>14</v>
      </c>
      <c r="H681">
        <f>IF(G681&lt;1,1,G681)</f>
        <v>14</v>
      </c>
    </row>
    <row r="682" spans="1:8" ht="15" customHeight="1" x14ac:dyDescent="0.35">
      <c r="A682" s="24" t="s">
        <v>1799</v>
      </c>
      <c r="B682" s="24" t="s">
        <v>1782</v>
      </c>
      <c r="C682" s="24" t="s">
        <v>355</v>
      </c>
      <c r="D682" s="24" t="s">
        <v>363</v>
      </c>
      <c r="E682" s="25">
        <v>9</v>
      </c>
      <c r="F682" s="25">
        <v>2.25</v>
      </c>
      <c r="G682">
        <f>ROUNDDOWN(F682,0)</f>
        <v>2</v>
      </c>
      <c r="H682">
        <f>IF(G682&lt;1,1,G682)</f>
        <v>2</v>
      </c>
    </row>
    <row r="683" spans="1:8" ht="15" customHeight="1" x14ac:dyDescent="0.35">
      <c r="A683" s="24" t="s">
        <v>1164</v>
      </c>
      <c r="B683" s="24" t="s">
        <v>334</v>
      </c>
      <c r="C683" s="24" t="s">
        <v>356</v>
      </c>
      <c r="D683" s="24" t="s">
        <v>310</v>
      </c>
      <c r="E683" s="25">
        <v>4</v>
      </c>
      <c r="F683" s="25">
        <v>1</v>
      </c>
      <c r="G683">
        <f>ROUNDDOWN(F683,0)</f>
        <v>1</v>
      </c>
      <c r="H683">
        <f>IF(G683&lt;1,1,G683)</f>
        <v>1</v>
      </c>
    </row>
    <row r="684" spans="1:8" ht="15" customHeight="1" x14ac:dyDescent="0.35">
      <c r="A684" s="24" t="s">
        <v>1980</v>
      </c>
      <c r="B684" s="24" t="s">
        <v>90</v>
      </c>
      <c r="C684" s="24" t="s">
        <v>356</v>
      </c>
      <c r="D684" s="24" t="s">
        <v>309</v>
      </c>
      <c r="E684" s="25">
        <v>4</v>
      </c>
      <c r="F684" s="25">
        <v>1</v>
      </c>
      <c r="G684">
        <f>ROUNDDOWN(F684,0)</f>
        <v>1</v>
      </c>
      <c r="H684">
        <f>IF(G684&lt;1,1,G684)</f>
        <v>1</v>
      </c>
    </row>
    <row r="685" spans="1:8" ht="15" customHeight="1" x14ac:dyDescent="0.35">
      <c r="A685" s="24" t="s">
        <v>1341</v>
      </c>
      <c r="B685" s="24" t="s">
        <v>39</v>
      </c>
      <c r="C685" s="24" t="s">
        <v>355</v>
      </c>
      <c r="D685" s="24" t="s">
        <v>296</v>
      </c>
      <c r="E685" s="25">
        <v>50</v>
      </c>
      <c r="F685" s="25">
        <v>12.5</v>
      </c>
      <c r="G685">
        <f>ROUNDDOWN(F685,0)</f>
        <v>12</v>
      </c>
      <c r="H685">
        <f>IF(G685&lt;1,1,G685)</f>
        <v>12</v>
      </c>
    </row>
    <row r="686" spans="1:8" ht="15" customHeight="1" x14ac:dyDescent="0.35">
      <c r="A686" s="24" t="s">
        <v>1341</v>
      </c>
      <c r="B686" s="24" t="s">
        <v>143</v>
      </c>
      <c r="C686" s="24" t="s">
        <v>356</v>
      </c>
      <c r="D686" s="24" t="s">
        <v>303</v>
      </c>
      <c r="E686" s="25">
        <v>7</v>
      </c>
      <c r="F686" s="25">
        <v>1.75</v>
      </c>
      <c r="G686">
        <f>ROUNDDOWN(F686,0)</f>
        <v>1</v>
      </c>
      <c r="H686">
        <f>IF(G686&lt;1,1,G686)</f>
        <v>1</v>
      </c>
    </row>
    <row r="687" spans="1:8" ht="15" customHeight="1" x14ac:dyDescent="0.35">
      <c r="A687" s="24" t="s">
        <v>790</v>
      </c>
      <c r="B687" s="24" t="s">
        <v>34</v>
      </c>
      <c r="C687" s="24" t="s">
        <v>355</v>
      </c>
      <c r="D687" s="24" t="s">
        <v>297</v>
      </c>
      <c r="E687" s="25">
        <v>21</v>
      </c>
      <c r="F687" s="25">
        <v>5.25</v>
      </c>
      <c r="G687">
        <f>ROUNDDOWN(F687,0)</f>
        <v>5</v>
      </c>
      <c r="H687">
        <f>IF(G687&lt;1,1,G687)</f>
        <v>5</v>
      </c>
    </row>
    <row r="688" spans="1:8" ht="15" customHeight="1" x14ac:dyDescent="0.35">
      <c r="A688" s="24" t="s">
        <v>204</v>
      </c>
      <c r="B688" s="24" t="s">
        <v>402</v>
      </c>
      <c r="C688" s="24" t="s">
        <v>356</v>
      </c>
      <c r="D688" s="24" t="s">
        <v>302</v>
      </c>
      <c r="E688" s="25">
        <v>25</v>
      </c>
      <c r="F688" s="25">
        <v>6.25</v>
      </c>
      <c r="G688">
        <f>ROUNDDOWN(F688,0)</f>
        <v>6</v>
      </c>
      <c r="H688">
        <f>IF(G688&lt;1,1,G688)</f>
        <v>6</v>
      </c>
    </row>
    <row r="689" spans="1:8" ht="15" customHeight="1" x14ac:dyDescent="0.35">
      <c r="A689" s="24" t="s">
        <v>1168</v>
      </c>
      <c r="B689" s="24" t="s">
        <v>1167</v>
      </c>
      <c r="C689" s="24" t="s">
        <v>356</v>
      </c>
      <c r="D689" s="24" t="s">
        <v>312</v>
      </c>
      <c r="E689" s="25">
        <v>28</v>
      </c>
      <c r="F689" s="25">
        <v>7</v>
      </c>
      <c r="G689">
        <f>ROUNDDOWN(F689,0)</f>
        <v>7</v>
      </c>
      <c r="H689">
        <f>IF(G689&lt;1,1,G689)</f>
        <v>7</v>
      </c>
    </row>
    <row r="690" spans="1:8" ht="15" customHeight="1" x14ac:dyDescent="0.35">
      <c r="A690" s="24" t="s">
        <v>883</v>
      </c>
      <c r="B690" s="24" t="s">
        <v>864</v>
      </c>
      <c r="C690" s="24" t="s">
        <v>356</v>
      </c>
      <c r="D690" s="24" t="s">
        <v>298</v>
      </c>
      <c r="E690" s="25">
        <v>27</v>
      </c>
      <c r="F690" s="25">
        <v>6.75</v>
      </c>
      <c r="G690">
        <f>ROUNDDOWN(F690,0)</f>
        <v>6</v>
      </c>
      <c r="H690">
        <f>IF(G690&lt;1,1,G690)</f>
        <v>6</v>
      </c>
    </row>
    <row r="691" spans="1:8" ht="15" customHeight="1" x14ac:dyDescent="0.35">
      <c r="A691" s="24" t="s">
        <v>1465</v>
      </c>
      <c r="B691" s="24" t="s">
        <v>167</v>
      </c>
      <c r="C691" s="24" t="s">
        <v>1877</v>
      </c>
      <c r="D691" s="24" t="s">
        <v>308</v>
      </c>
      <c r="E691" s="25">
        <v>6</v>
      </c>
      <c r="F691" s="25">
        <v>1.5</v>
      </c>
      <c r="G691">
        <f>ROUNDDOWN(F691,0)</f>
        <v>1</v>
      </c>
      <c r="H691">
        <f>IF(G691&lt;1,1,G691)</f>
        <v>1</v>
      </c>
    </row>
    <row r="692" spans="1:8" ht="15" customHeight="1" x14ac:dyDescent="0.35">
      <c r="A692" s="24" t="s">
        <v>1489</v>
      </c>
      <c r="B692" s="24" t="s">
        <v>393</v>
      </c>
      <c r="C692" s="24" t="s">
        <v>355</v>
      </c>
      <c r="D692" s="24" t="s">
        <v>301</v>
      </c>
      <c r="E692" s="25">
        <v>4</v>
      </c>
      <c r="F692" s="25">
        <v>1</v>
      </c>
      <c r="G692">
        <f>ROUNDDOWN(F692,0)</f>
        <v>1</v>
      </c>
      <c r="H692">
        <f>IF(G692&lt;1,1,G692)</f>
        <v>1</v>
      </c>
    </row>
    <row r="693" spans="1:8" ht="15" customHeight="1" x14ac:dyDescent="0.35">
      <c r="A693" s="24" t="s">
        <v>760</v>
      </c>
      <c r="B693" s="24" t="s">
        <v>694</v>
      </c>
      <c r="C693" s="24" t="s">
        <v>355</v>
      </c>
      <c r="D693" s="24" t="s">
        <v>1523</v>
      </c>
      <c r="E693" s="25">
        <v>48</v>
      </c>
      <c r="F693" s="25">
        <v>12</v>
      </c>
      <c r="G693">
        <f>ROUNDDOWN(F693,0)</f>
        <v>12</v>
      </c>
      <c r="H693">
        <f>IF(G693&lt;1,1,G693)</f>
        <v>12</v>
      </c>
    </row>
    <row r="694" spans="1:8" ht="15" customHeight="1" x14ac:dyDescent="0.35">
      <c r="A694" s="24" t="s">
        <v>1797</v>
      </c>
      <c r="B694" s="24" t="s">
        <v>27</v>
      </c>
      <c r="C694" s="24" t="s">
        <v>355</v>
      </c>
      <c r="D694" s="24" t="s">
        <v>316</v>
      </c>
      <c r="E694" s="25">
        <v>8</v>
      </c>
      <c r="F694" s="25">
        <v>2</v>
      </c>
      <c r="G694">
        <f>ROUNDDOWN(F694,0)</f>
        <v>2</v>
      </c>
      <c r="H694">
        <f>IF(G694&lt;1,1,G694)</f>
        <v>2</v>
      </c>
    </row>
    <row r="695" spans="1:8" ht="15" customHeight="1" x14ac:dyDescent="0.35">
      <c r="A695" s="24" t="s">
        <v>808</v>
      </c>
      <c r="B695" s="24" t="s">
        <v>791</v>
      </c>
      <c r="C695" s="24" t="s">
        <v>356</v>
      </c>
      <c r="D695" s="24" t="s">
        <v>303</v>
      </c>
      <c r="E695" s="25">
        <v>19</v>
      </c>
      <c r="F695" s="25">
        <v>4.75</v>
      </c>
      <c r="G695">
        <f>ROUNDDOWN(F695,0)</f>
        <v>4</v>
      </c>
      <c r="H695">
        <f>IF(G695&lt;1,1,G695)</f>
        <v>4</v>
      </c>
    </row>
    <row r="696" spans="1:8" ht="15" customHeight="1" x14ac:dyDescent="0.35">
      <c r="A696" s="24" t="s">
        <v>1043</v>
      </c>
      <c r="B696" s="24" t="s">
        <v>158</v>
      </c>
      <c r="C696" s="24" t="s">
        <v>355</v>
      </c>
      <c r="D696" s="24" t="s">
        <v>310</v>
      </c>
      <c r="E696" s="25">
        <v>14</v>
      </c>
      <c r="F696" s="25">
        <v>3.5</v>
      </c>
      <c r="G696">
        <f>ROUNDDOWN(F696,0)</f>
        <v>3</v>
      </c>
      <c r="H696">
        <f>IF(G696&lt;1,1,G696)</f>
        <v>3</v>
      </c>
    </row>
    <row r="697" spans="1:8" ht="15" customHeight="1" x14ac:dyDescent="0.35">
      <c r="A697" s="24" t="s">
        <v>565</v>
      </c>
      <c r="B697" s="24" t="s">
        <v>330</v>
      </c>
      <c r="C697" s="24" t="s">
        <v>356</v>
      </c>
      <c r="D697" s="24" t="s">
        <v>296</v>
      </c>
      <c r="E697" s="25">
        <v>23</v>
      </c>
      <c r="F697" s="25">
        <v>5.75</v>
      </c>
      <c r="G697">
        <f>ROUNDDOWN(F697,0)</f>
        <v>5</v>
      </c>
      <c r="H697">
        <f>IF(G697&lt;1,1,G697)</f>
        <v>5</v>
      </c>
    </row>
    <row r="698" spans="1:8" ht="15" customHeight="1" x14ac:dyDescent="0.35">
      <c r="A698" s="24" t="s">
        <v>1670</v>
      </c>
      <c r="B698" s="24" t="s">
        <v>158</v>
      </c>
      <c r="C698" s="24" t="s">
        <v>356</v>
      </c>
      <c r="D698" s="24" t="s">
        <v>1523</v>
      </c>
      <c r="E698" s="25">
        <v>32</v>
      </c>
      <c r="F698" s="25">
        <v>8</v>
      </c>
      <c r="G698">
        <f>ROUNDDOWN(F698,0)</f>
        <v>8</v>
      </c>
      <c r="H698">
        <f>IF(G698&lt;1,1,G698)</f>
        <v>8</v>
      </c>
    </row>
    <row r="699" spans="1:8" ht="15" customHeight="1" x14ac:dyDescent="0.35">
      <c r="A699" s="24" t="s">
        <v>206</v>
      </c>
      <c r="B699" s="24" t="s">
        <v>412</v>
      </c>
      <c r="C699" s="24" t="s">
        <v>356</v>
      </c>
      <c r="D699" s="24" t="s">
        <v>311</v>
      </c>
      <c r="E699" s="25">
        <v>12</v>
      </c>
      <c r="F699" s="25">
        <v>3</v>
      </c>
      <c r="G699">
        <f>ROUNDDOWN(F699,0)</f>
        <v>3</v>
      </c>
      <c r="H699">
        <f>IF(G699&lt;1,1,G699)</f>
        <v>3</v>
      </c>
    </row>
    <row r="700" spans="1:8" ht="15" customHeight="1" x14ac:dyDescent="0.35">
      <c r="A700" s="24" t="s">
        <v>1231</v>
      </c>
      <c r="B700" s="24" t="s">
        <v>860</v>
      </c>
      <c r="C700" s="24" t="s">
        <v>355</v>
      </c>
      <c r="D700" s="24" t="s">
        <v>311</v>
      </c>
      <c r="E700" s="25">
        <v>7</v>
      </c>
      <c r="F700" s="25">
        <v>1.75</v>
      </c>
      <c r="G700">
        <f>ROUNDDOWN(F700,0)</f>
        <v>1</v>
      </c>
      <c r="H700">
        <f>IF(G700&lt;1,1,G700)</f>
        <v>1</v>
      </c>
    </row>
    <row r="701" spans="1:8" ht="15" customHeight="1" x14ac:dyDescent="0.35">
      <c r="A701" s="24" t="s">
        <v>637</v>
      </c>
      <c r="B701" s="24" t="s">
        <v>88</v>
      </c>
      <c r="C701" s="24" t="s">
        <v>356</v>
      </c>
      <c r="D701" s="24" t="s">
        <v>308</v>
      </c>
      <c r="E701" s="25">
        <v>33</v>
      </c>
      <c r="F701" s="25">
        <v>8.25</v>
      </c>
      <c r="G701">
        <f>ROUNDDOWN(F701,0)</f>
        <v>8</v>
      </c>
      <c r="H701">
        <f>IF(G701&lt;1,1,G701)</f>
        <v>8</v>
      </c>
    </row>
    <row r="702" spans="1:8" ht="15" customHeight="1" x14ac:dyDescent="0.35">
      <c r="A702" s="24" t="s">
        <v>582</v>
      </c>
      <c r="B702" s="24" t="s">
        <v>64</v>
      </c>
      <c r="C702" s="24" t="s">
        <v>356</v>
      </c>
      <c r="D702" s="24" t="s">
        <v>311</v>
      </c>
      <c r="E702" s="25">
        <v>4</v>
      </c>
      <c r="F702" s="25">
        <v>1</v>
      </c>
      <c r="G702">
        <f>ROUNDDOWN(F702,0)</f>
        <v>1</v>
      </c>
      <c r="H702">
        <f>IF(G702&lt;1,1,G702)</f>
        <v>1</v>
      </c>
    </row>
    <row r="703" spans="1:8" ht="15" customHeight="1" x14ac:dyDescent="0.35">
      <c r="A703" s="24" t="s">
        <v>582</v>
      </c>
      <c r="B703" s="24" t="s">
        <v>127</v>
      </c>
      <c r="C703" s="24" t="s">
        <v>356</v>
      </c>
      <c r="D703" s="24" t="s">
        <v>320</v>
      </c>
      <c r="E703" s="25">
        <v>4</v>
      </c>
      <c r="F703" s="25">
        <v>1</v>
      </c>
      <c r="G703">
        <f>ROUNDDOWN(F703,0)</f>
        <v>1</v>
      </c>
      <c r="H703">
        <f>IF(G703&lt;1,1,G703)</f>
        <v>1</v>
      </c>
    </row>
    <row r="704" spans="1:8" ht="15" customHeight="1" x14ac:dyDescent="0.35">
      <c r="A704" s="24" t="s">
        <v>514</v>
      </c>
      <c r="B704" s="24" t="s">
        <v>127</v>
      </c>
      <c r="C704" s="24" t="s">
        <v>356</v>
      </c>
      <c r="D704" s="24" t="s">
        <v>296</v>
      </c>
      <c r="E704" s="25">
        <v>4</v>
      </c>
      <c r="F704" s="25">
        <v>1</v>
      </c>
      <c r="G704">
        <f>ROUNDDOWN(F704,0)</f>
        <v>1</v>
      </c>
      <c r="H704">
        <f>IF(G704&lt;1,1,G704)</f>
        <v>1</v>
      </c>
    </row>
    <row r="705" spans="1:8" ht="15" customHeight="1" x14ac:dyDescent="0.35">
      <c r="A705" s="24" t="s">
        <v>1084</v>
      </c>
      <c r="B705" s="24" t="s">
        <v>523</v>
      </c>
      <c r="C705" s="24" t="s">
        <v>355</v>
      </c>
      <c r="D705" s="24" t="s">
        <v>320</v>
      </c>
      <c r="E705" s="25">
        <v>61</v>
      </c>
      <c r="F705" s="25">
        <v>15.25</v>
      </c>
      <c r="G705">
        <f>ROUNDDOWN(F705,0)</f>
        <v>15</v>
      </c>
      <c r="H705">
        <f>IF(G705&lt;1,1,G705)</f>
        <v>15</v>
      </c>
    </row>
    <row r="706" spans="1:8" ht="15" customHeight="1" x14ac:dyDescent="0.35">
      <c r="A706" s="24" t="s">
        <v>481</v>
      </c>
      <c r="B706" s="24" t="s">
        <v>209</v>
      </c>
      <c r="C706" s="24" t="s">
        <v>355</v>
      </c>
      <c r="D706" s="24" t="s">
        <v>315</v>
      </c>
      <c r="E706" s="25">
        <v>6</v>
      </c>
      <c r="F706" s="25">
        <v>1.5</v>
      </c>
      <c r="G706">
        <f>ROUNDDOWN(F706,0)</f>
        <v>1</v>
      </c>
      <c r="H706">
        <f>IF(G706&lt;1,1,G706)</f>
        <v>1</v>
      </c>
    </row>
    <row r="707" spans="1:8" ht="15" customHeight="1" x14ac:dyDescent="0.35">
      <c r="A707" s="24" t="s">
        <v>1821</v>
      </c>
      <c r="B707" s="24" t="s">
        <v>1781</v>
      </c>
      <c r="C707" s="24" t="s">
        <v>356</v>
      </c>
      <c r="D707" s="24" t="s">
        <v>297</v>
      </c>
      <c r="E707" s="25">
        <v>8</v>
      </c>
      <c r="F707" s="25">
        <v>2</v>
      </c>
      <c r="G707">
        <f>ROUNDDOWN(F707,0)</f>
        <v>2</v>
      </c>
      <c r="H707">
        <f>IF(G707&lt;1,1,G707)</f>
        <v>2</v>
      </c>
    </row>
    <row r="708" spans="1:8" ht="15" customHeight="1" x14ac:dyDescent="0.35">
      <c r="A708" s="24" t="s">
        <v>451</v>
      </c>
      <c r="B708" s="24" t="s">
        <v>841</v>
      </c>
      <c r="C708" s="24" t="s">
        <v>355</v>
      </c>
      <c r="D708" s="24" t="s">
        <v>304</v>
      </c>
      <c r="E708" s="25">
        <v>65</v>
      </c>
      <c r="F708" s="25">
        <v>16.25</v>
      </c>
      <c r="G708">
        <f>ROUNDDOWN(F708,0)</f>
        <v>16</v>
      </c>
      <c r="H708">
        <f>IF(G708&lt;1,1,G708)</f>
        <v>16</v>
      </c>
    </row>
    <row r="709" spans="1:8" ht="15" customHeight="1" x14ac:dyDescent="0.35">
      <c r="A709" s="24" t="s">
        <v>451</v>
      </c>
      <c r="B709" s="24" t="s">
        <v>330</v>
      </c>
      <c r="C709" s="24" t="s">
        <v>356</v>
      </c>
      <c r="D709" s="24" t="s">
        <v>320</v>
      </c>
      <c r="E709" s="25">
        <v>54</v>
      </c>
      <c r="F709" s="25">
        <v>13.5</v>
      </c>
      <c r="G709">
        <f>ROUNDDOWN(F709,0)</f>
        <v>13</v>
      </c>
      <c r="H709">
        <f>IF(G709&lt;1,1,G709)</f>
        <v>13</v>
      </c>
    </row>
    <row r="710" spans="1:8" ht="15" customHeight="1" x14ac:dyDescent="0.35">
      <c r="A710" s="24" t="s">
        <v>451</v>
      </c>
      <c r="B710" s="24" t="s">
        <v>178</v>
      </c>
      <c r="C710" s="24" t="s">
        <v>356</v>
      </c>
      <c r="D710" s="24" t="s">
        <v>305</v>
      </c>
      <c r="E710" s="25">
        <v>6</v>
      </c>
      <c r="F710" s="25">
        <v>1.5</v>
      </c>
      <c r="G710">
        <f>ROUNDDOWN(F710,0)</f>
        <v>1</v>
      </c>
      <c r="H710">
        <f>IF(G710&lt;1,1,G710)</f>
        <v>1</v>
      </c>
    </row>
    <row r="711" spans="1:8" ht="15" customHeight="1" x14ac:dyDescent="0.35">
      <c r="A711" s="24" t="s">
        <v>451</v>
      </c>
      <c r="B711" s="24" t="s">
        <v>39</v>
      </c>
      <c r="C711" s="24" t="s">
        <v>356</v>
      </c>
      <c r="D711" s="24" t="s">
        <v>320</v>
      </c>
      <c r="E711" s="25">
        <v>7</v>
      </c>
      <c r="F711" s="25">
        <v>1.75</v>
      </c>
      <c r="G711">
        <f>ROUNDDOWN(F711,0)</f>
        <v>1</v>
      </c>
      <c r="H711">
        <f>IF(G711&lt;1,1,G711)</f>
        <v>1</v>
      </c>
    </row>
    <row r="712" spans="1:8" ht="15" customHeight="1" x14ac:dyDescent="0.35">
      <c r="A712" s="24" t="s">
        <v>1441</v>
      </c>
      <c r="B712" s="24" t="s">
        <v>671</v>
      </c>
      <c r="C712" s="24" t="s">
        <v>356</v>
      </c>
      <c r="D712" s="24" t="s">
        <v>1523</v>
      </c>
      <c r="E712" s="25">
        <v>5</v>
      </c>
      <c r="F712" s="25">
        <v>1.25</v>
      </c>
      <c r="G712">
        <f>ROUNDDOWN(F712,0)</f>
        <v>1</v>
      </c>
      <c r="H712">
        <f>IF(G712&lt;1,1,G712)</f>
        <v>1</v>
      </c>
    </row>
    <row r="713" spans="1:8" ht="15" customHeight="1" x14ac:dyDescent="0.35">
      <c r="A713" s="24" t="s">
        <v>1707</v>
      </c>
      <c r="B713" s="24" t="s">
        <v>1706</v>
      </c>
      <c r="C713" s="24" t="s">
        <v>355</v>
      </c>
      <c r="D713" s="24" t="s">
        <v>300</v>
      </c>
      <c r="E713" s="25">
        <v>20</v>
      </c>
      <c r="F713" s="25">
        <v>5</v>
      </c>
      <c r="G713">
        <f>ROUNDDOWN(F713,0)</f>
        <v>5</v>
      </c>
      <c r="H713">
        <f>IF(G713&lt;1,1,G713)</f>
        <v>5</v>
      </c>
    </row>
    <row r="714" spans="1:8" ht="15" customHeight="1" x14ac:dyDescent="0.35">
      <c r="A714" s="24" t="s">
        <v>840</v>
      </c>
      <c r="B714" s="24" t="s">
        <v>109</v>
      </c>
      <c r="C714" s="24" t="s">
        <v>356</v>
      </c>
      <c r="D714" s="24" t="s">
        <v>293</v>
      </c>
      <c r="E714" s="25">
        <v>14</v>
      </c>
      <c r="F714" s="25">
        <v>3.5</v>
      </c>
      <c r="G714">
        <f>ROUNDDOWN(F714,0)</f>
        <v>3</v>
      </c>
      <c r="H714">
        <f>IF(G714&lt;1,1,G714)</f>
        <v>3</v>
      </c>
    </row>
    <row r="715" spans="1:8" ht="15" customHeight="1" x14ac:dyDescent="0.35">
      <c r="A715" s="24" t="s">
        <v>638</v>
      </c>
      <c r="B715" s="24" t="s">
        <v>148</v>
      </c>
      <c r="C715" s="24" t="s">
        <v>356</v>
      </c>
      <c r="D715" s="24" t="s">
        <v>296</v>
      </c>
      <c r="E715" s="25">
        <v>6</v>
      </c>
      <c r="F715" s="25">
        <v>1.5</v>
      </c>
      <c r="G715">
        <f>ROUNDDOWN(F715,0)</f>
        <v>1</v>
      </c>
      <c r="H715">
        <f>IF(G715&lt;1,1,G715)</f>
        <v>1</v>
      </c>
    </row>
    <row r="716" spans="1:8" ht="15" customHeight="1" x14ac:dyDescent="0.35">
      <c r="A716" s="24" t="s">
        <v>1829</v>
      </c>
      <c r="B716" s="24" t="s">
        <v>88</v>
      </c>
      <c r="C716" s="24" t="s">
        <v>356</v>
      </c>
      <c r="D716" s="24" t="s">
        <v>303</v>
      </c>
      <c r="E716" s="25">
        <v>34</v>
      </c>
      <c r="F716" s="25">
        <v>8.5</v>
      </c>
      <c r="G716">
        <f>ROUNDDOWN(F716,0)</f>
        <v>8</v>
      </c>
      <c r="H716">
        <f>IF(G716&lt;1,1,G716)</f>
        <v>8</v>
      </c>
    </row>
    <row r="717" spans="1:8" ht="15" customHeight="1" x14ac:dyDescent="0.35">
      <c r="A717" s="24" t="s">
        <v>603</v>
      </c>
      <c r="B717" s="24" t="s">
        <v>229</v>
      </c>
      <c r="C717" s="24" t="s">
        <v>356</v>
      </c>
      <c r="D717" s="24" t="s">
        <v>307</v>
      </c>
      <c r="E717" s="25">
        <v>4</v>
      </c>
      <c r="F717" s="25">
        <v>1</v>
      </c>
      <c r="G717">
        <f>ROUNDDOWN(F717,0)</f>
        <v>1</v>
      </c>
      <c r="H717">
        <f>IF(G717&lt;1,1,G717)</f>
        <v>1</v>
      </c>
    </row>
    <row r="718" spans="1:8" ht="15" customHeight="1" x14ac:dyDescent="0.35">
      <c r="A718" s="24" t="s">
        <v>478</v>
      </c>
      <c r="B718" s="24" t="s">
        <v>479</v>
      </c>
      <c r="C718" s="24" t="s">
        <v>355</v>
      </c>
      <c r="D718" s="24" t="s">
        <v>310</v>
      </c>
      <c r="E718" s="25">
        <v>51</v>
      </c>
      <c r="F718" s="25">
        <v>12.75</v>
      </c>
      <c r="G718">
        <f>ROUNDDOWN(F718,0)</f>
        <v>12</v>
      </c>
      <c r="H718">
        <f>IF(G718&lt;1,1,G718)</f>
        <v>12</v>
      </c>
    </row>
    <row r="719" spans="1:8" ht="15" customHeight="1" x14ac:dyDescent="0.35">
      <c r="A719" s="24" t="s">
        <v>1893</v>
      </c>
      <c r="B719" s="24" t="s">
        <v>195</v>
      </c>
      <c r="C719" s="24" t="s">
        <v>356</v>
      </c>
      <c r="D719" s="24" t="s">
        <v>363</v>
      </c>
      <c r="E719" s="25">
        <v>4</v>
      </c>
      <c r="F719" s="25">
        <v>1</v>
      </c>
      <c r="G719">
        <f>ROUNDDOWN(F719,0)</f>
        <v>1</v>
      </c>
      <c r="H719">
        <f>IF(G719&lt;1,1,G719)</f>
        <v>1</v>
      </c>
    </row>
    <row r="720" spans="1:8" ht="15" customHeight="1" x14ac:dyDescent="0.35">
      <c r="A720" s="24" t="s">
        <v>712</v>
      </c>
      <c r="B720" s="24" t="s">
        <v>346</v>
      </c>
      <c r="C720" s="24" t="s">
        <v>356</v>
      </c>
      <c r="D720" s="24" t="s">
        <v>307</v>
      </c>
      <c r="E720" s="25">
        <v>4</v>
      </c>
      <c r="F720" s="25">
        <v>1</v>
      </c>
      <c r="G720">
        <f>ROUNDDOWN(F720,0)</f>
        <v>1</v>
      </c>
      <c r="H720">
        <f>IF(G720&lt;1,1,G720)</f>
        <v>1</v>
      </c>
    </row>
    <row r="721" spans="1:8" ht="15" customHeight="1" x14ac:dyDescent="0.35">
      <c r="A721" s="24" t="s">
        <v>232</v>
      </c>
      <c r="B721" s="24" t="s">
        <v>227</v>
      </c>
      <c r="C721" s="24" t="s">
        <v>356</v>
      </c>
      <c r="D721" s="24" t="s">
        <v>323</v>
      </c>
      <c r="E721" s="25">
        <v>37</v>
      </c>
      <c r="F721" s="25">
        <v>9.25</v>
      </c>
      <c r="G721">
        <f>ROUNDDOWN(F721,0)</f>
        <v>9</v>
      </c>
      <c r="H721">
        <f>IF(G721&lt;1,1,G721)</f>
        <v>9</v>
      </c>
    </row>
    <row r="722" spans="1:8" ht="15" customHeight="1" x14ac:dyDescent="0.35">
      <c r="A722" s="24" t="s">
        <v>1511</v>
      </c>
      <c r="B722" s="24" t="s">
        <v>1510</v>
      </c>
      <c r="C722" s="24" t="s">
        <v>355</v>
      </c>
      <c r="D722" s="24" t="s">
        <v>312</v>
      </c>
      <c r="E722" s="25">
        <v>5</v>
      </c>
      <c r="F722" s="25">
        <v>1.25</v>
      </c>
      <c r="G722">
        <f>ROUNDDOWN(F722,0)</f>
        <v>1</v>
      </c>
      <c r="H722">
        <f>IF(G722&lt;1,1,G722)</f>
        <v>1</v>
      </c>
    </row>
    <row r="723" spans="1:8" ht="15" customHeight="1" x14ac:dyDescent="0.35">
      <c r="A723" s="24" t="s">
        <v>1012</v>
      </c>
      <c r="B723" s="24" t="s">
        <v>405</v>
      </c>
      <c r="C723" s="24" t="s">
        <v>356</v>
      </c>
      <c r="D723" s="24" t="s">
        <v>310</v>
      </c>
      <c r="E723" s="25">
        <v>24</v>
      </c>
      <c r="F723" s="25">
        <v>6</v>
      </c>
      <c r="G723">
        <f>ROUNDDOWN(F723,0)</f>
        <v>6</v>
      </c>
      <c r="H723">
        <f>IF(G723&lt;1,1,G723)</f>
        <v>6</v>
      </c>
    </row>
    <row r="724" spans="1:8" ht="15" customHeight="1" x14ac:dyDescent="0.35">
      <c r="A724" s="24" t="s">
        <v>350</v>
      </c>
      <c r="B724" s="24" t="s">
        <v>57</v>
      </c>
      <c r="C724" s="24" t="s">
        <v>356</v>
      </c>
      <c r="D724" s="24" t="s">
        <v>297</v>
      </c>
      <c r="E724" s="25">
        <v>22</v>
      </c>
      <c r="F724" s="25">
        <v>5.5</v>
      </c>
      <c r="G724">
        <f>ROUNDDOWN(F724,0)</f>
        <v>5</v>
      </c>
      <c r="H724">
        <f>IF(G724&lt;1,1,G724)</f>
        <v>5</v>
      </c>
    </row>
    <row r="725" spans="1:8" ht="15" customHeight="1" x14ac:dyDescent="0.35">
      <c r="A725" s="24" t="s">
        <v>350</v>
      </c>
      <c r="B725" s="24" t="s">
        <v>249</v>
      </c>
      <c r="C725" s="24" t="s">
        <v>356</v>
      </c>
      <c r="D725" s="24" t="s">
        <v>303</v>
      </c>
      <c r="E725" s="25">
        <v>5</v>
      </c>
      <c r="F725" s="25">
        <v>1.25</v>
      </c>
      <c r="G725">
        <f>ROUNDDOWN(F725,0)</f>
        <v>1</v>
      </c>
      <c r="H725">
        <f>IF(G725&lt;1,1,G725)</f>
        <v>1</v>
      </c>
    </row>
    <row r="726" spans="1:8" ht="15" customHeight="1" x14ac:dyDescent="0.35">
      <c r="A726" s="24" t="s">
        <v>350</v>
      </c>
      <c r="B726" s="24" t="s">
        <v>74</v>
      </c>
      <c r="C726" s="24" t="s">
        <v>356</v>
      </c>
      <c r="D726" s="24" t="s">
        <v>320</v>
      </c>
      <c r="E726" s="25">
        <v>4</v>
      </c>
      <c r="F726" s="25">
        <v>1</v>
      </c>
      <c r="G726">
        <f>ROUNDDOWN(F726,0)</f>
        <v>1</v>
      </c>
      <c r="H726">
        <f>IF(G726&lt;1,1,G726)</f>
        <v>1</v>
      </c>
    </row>
    <row r="727" spans="1:8" ht="15" customHeight="1" x14ac:dyDescent="0.35">
      <c r="A727" s="24" t="s">
        <v>350</v>
      </c>
      <c r="B727" s="24" t="s">
        <v>541</v>
      </c>
      <c r="C727" s="24" t="s">
        <v>356</v>
      </c>
      <c r="D727" s="24" t="s">
        <v>306</v>
      </c>
      <c r="E727" s="25">
        <v>4</v>
      </c>
      <c r="F727" s="25">
        <v>1</v>
      </c>
      <c r="G727">
        <f>ROUNDDOWN(F727,0)</f>
        <v>1</v>
      </c>
      <c r="H727">
        <f>IF(G727&lt;1,1,G727)</f>
        <v>1</v>
      </c>
    </row>
    <row r="728" spans="1:8" ht="15" customHeight="1" x14ac:dyDescent="0.35">
      <c r="A728" s="24" t="s">
        <v>285</v>
      </c>
      <c r="B728" s="24" t="s">
        <v>680</v>
      </c>
      <c r="C728" s="24" t="s">
        <v>356</v>
      </c>
      <c r="D728" s="24" t="s">
        <v>310</v>
      </c>
      <c r="E728" s="25">
        <v>5</v>
      </c>
      <c r="F728" s="25">
        <v>1.25</v>
      </c>
      <c r="G728">
        <f>ROUNDDOWN(F728,0)</f>
        <v>1</v>
      </c>
      <c r="H728">
        <f>IF(G728&lt;1,1,G728)</f>
        <v>1</v>
      </c>
    </row>
    <row r="729" spans="1:8" ht="15" customHeight="1" x14ac:dyDescent="0.35">
      <c r="A729" s="24" t="s">
        <v>1513</v>
      </c>
      <c r="B729" s="24" t="s">
        <v>90</v>
      </c>
      <c r="C729" s="24" t="s">
        <v>356</v>
      </c>
      <c r="D729" s="24" t="s">
        <v>323</v>
      </c>
      <c r="E729" s="25">
        <v>4</v>
      </c>
      <c r="F729" s="25">
        <v>1</v>
      </c>
      <c r="G729">
        <f>ROUNDDOWN(F729,0)</f>
        <v>1</v>
      </c>
      <c r="H729">
        <f>IF(G729&lt;1,1,G729)</f>
        <v>1</v>
      </c>
    </row>
    <row r="730" spans="1:8" ht="15" customHeight="1" x14ac:dyDescent="0.35">
      <c r="A730" s="24" t="s">
        <v>1925</v>
      </c>
      <c r="B730" s="24" t="s">
        <v>1924</v>
      </c>
      <c r="C730" s="24" t="s">
        <v>355</v>
      </c>
      <c r="D730" s="24" t="s">
        <v>295</v>
      </c>
      <c r="E730" s="25">
        <v>5</v>
      </c>
      <c r="F730" s="25">
        <v>1.25</v>
      </c>
      <c r="G730">
        <f>ROUNDDOWN(F730,0)</f>
        <v>1</v>
      </c>
      <c r="H730">
        <f>IF(G730&lt;1,1,G730)</f>
        <v>1</v>
      </c>
    </row>
    <row r="731" spans="1:8" ht="15" customHeight="1" x14ac:dyDescent="0.35">
      <c r="A731" s="24" t="s">
        <v>1611</v>
      </c>
      <c r="B731" s="24" t="s">
        <v>101</v>
      </c>
      <c r="C731" s="24" t="s">
        <v>356</v>
      </c>
      <c r="D731" s="24" t="s">
        <v>363</v>
      </c>
      <c r="E731" s="25">
        <v>5</v>
      </c>
      <c r="F731" s="25">
        <v>1.25</v>
      </c>
      <c r="G731">
        <f>ROUNDDOWN(F731,0)</f>
        <v>1</v>
      </c>
      <c r="H731">
        <f>IF(G731&lt;1,1,G731)</f>
        <v>1</v>
      </c>
    </row>
    <row r="732" spans="1:8" ht="15" customHeight="1" x14ac:dyDescent="0.35">
      <c r="A732" s="24" t="s">
        <v>1917</v>
      </c>
      <c r="B732" s="24" t="s">
        <v>1756</v>
      </c>
      <c r="C732" s="24" t="s">
        <v>356</v>
      </c>
      <c r="D732" s="24" t="s">
        <v>304</v>
      </c>
      <c r="E732" s="25">
        <v>6</v>
      </c>
      <c r="F732" s="25">
        <v>1.5</v>
      </c>
      <c r="G732">
        <f>ROUNDDOWN(F732,0)</f>
        <v>1</v>
      </c>
      <c r="H732">
        <f>IF(G732&lt;1,1,G732)</f>
        <v>1</v>
      </c>
    </row>
    <row r="733" spans="1:8" ht="15" customHeight="1" x14ac:dyDescent="0.35">
      <c r="A733" s="24" t="s">
        <v>1900</v>
      </c>
      <c r="B733" s="24" t="s">
        <v>902</v>
      </c>
      <c r="C733" s="24" t="s">
        <v>355</v>
      </c>
      <c r="D733" s="24" t="s">
        <v>314</v>
      </c>
      <c r="E733" s="25">
        <v>5</v>
      </c>
      <c r="F733" s="25">
        <v>1.25</v>
      </c>
      <c r="G733">
        <f>ROUNDDOWN(F733,0)</f>
        <v>1</v>
      </c>
      <c r="H733">
        <f>IF(G733&lt;1,1,G733)</f>
        <v>1</v>
      </c>
    </row>
    <row r="734" spans="1:8" ht="15" customHeight="1" x14ac:dyDescent="0.35">
      <c r="A734" s="24" t="s">
        <v>1270</v>
      </c>
      <c r="B734" s="24" t="s">
        <v>54</v>
      </c>
      <c r="C734" s="24" t="s">
        <v>356</v>
      </c>
      <c r="D734" s="24" t="s">
        <v>319</v>
      </c>
      <c r="E734" s="25">
        <v>4</v>
      </c>
      <c r="F734" s="25">
        <v>1</v>
      </c>
      <c r="G734">
        <f>ROUNDDOWN(F734,0)</f>
        <v>1</v>
      </c>
      <c r="H734">
        <f>IF(G734&lt;1,1,G734)</f>
        <v>1</v>
      </c>
    </row>
    <row r="735" spans="1:8" ht="15" customHeight="1" x14ac:dyDescent="0.35">
      <c r="A735" s="24" t="s">
        <v>1011</v>
      </c>
      <c r="B735" s="24" t="s">
        <v>158</v>
      </c>
      <c r="C735" s="24" t="s">
        <v>356</v>
      </c>
      <c r="D735" s="24" t="s">
        <v>319</v>
      </c>
      <c r="E735" s="25">
        <v>18</v>
      </c>
      <c r="F735" s="25">
        <v>4.5</v>
      </c>
      <c r="G735">
        <f>ROUNDDOWN(F735,0)</f>
        <v>4</v>
      </c>
      <c r="H735">
        <f>IF(G735&lt;1,1,G735)</f>
        <v>4</v>
      </c>
    </row>
    <row r="736" spans="1:8" ht="15" customHeight="1" x14ac:dyDescent="0.35">
      <c r="A736" s="24" t="s">
        <v>737</v>
      </c>
      <c r="B736" s="24" t="s">
        <v>794</v>
      </c>
      <c r="C736" s="24" t="s">
        <v>356</v>
      </c>
      <c r="D736" s="24" t="s">
        <v>296</v>
      </c>
      <c r="E736" s="25">
        <v>4</v>
      </c>
      <c r="F736" s="25">
        <v>1</v>
      </c>
      <c r="G736">
        <f>ROUNDDOWN(F736,0)</f>
        <v>1</v>
      </c>
      <c r="H736">
        <f>IF(G736&lt;1,1,G736)</f>
        <v>1</v>
      </c>
    </row>
    <row r="737" spans="1:8" ht="15" customHeight="1" x14ac:dyDescent="0.35">
      <c r="A737" s="24" t="s">
        <v>476</v>
      </c>
      <c r="B737" s="24" t="s">
        <v>47</v>
      </c>
      <c r="C737" s="24" t="s">
        <v>356</v>
      </c>
      <c r="D737" s="24" t="s">
        <v>311</v>
      </c>
      <c r="E737" s="25">
        <v>18</v>
      </c>
      <c r="F737" s="25">
        <v>4.5</v>
      </c>
      <c r="G737">
        <f>ROUNDDOWN(F737,0)</f>
        <v>4</v>
      </c>
      <c r="H737">
        <f>IF(G737&lt;1,1,G737)</f>
        <v>4</v>
      </c>
    </row>
    <row r="738" spans="1:8" ht="15" customHeight="1" x14ac:dyDescent="0.35">
      <c r="A738" s="24" t="s">
        <v>778</v>
      </c>
      <c r="B738" s="24" t="s">
        <v>777</v>
      </c>
      <c r="C738" s="24" t="s">
        <v>356</v>
      </c>
      <c r="D738" s="24" t="s">
        <v>317</v>
      </c>
      <c r="E738" s="25">
        <v>5</v>
      </c>
      <c r="F738" s="25">
        <v>1.25</v>
      </c>
      <c r="G738">
        <f>ROUNDDOWN(F738,0)</f>
        <v>1</v>
      </c>
      <c r="H738">
        <f>IF(G738&lt;1,1,G738)</f>
        <v>1</v>
      </c>
    </row>
    <row r="739" spans="1:8" ht="15" customHeight="1" x14ac:dyDescent="0.35">
      <c r="A739" s="24" t="s">
        <v>780</v>
      </c>
      <c r="B739" s="24" t="s">
        <v>523</v>
      </c>
      <c r="C739" s="24" t="s">
        <v>356</v>
      </c>
      <c r="D739" s="24" t="s">
        <v>307</v>
      </c>
      <c r="E739" s="25">
        <v>4</v>
      </c>
      <c r="F739" s="25">
        <v>1</v>
      </c>
      <c r="G739">
        <f>ROUNDDOWN(F739,0)</f>
        <v>1</v>
      </c>
      <c r="H739">
        <f>IF(G739&lt;1,1,G739)</f>
        <v>1</v>
      </c>
    </row>
    <row r="740" spans="1:8" ht="15" customHeight="1" x14ac:dyDescent="0.35">
      <c r="A740" s="24" t="s">
        <v>1090</v>
      </c>
      <c r="B740" s="24" t="s">
        <v>97</v>
      </c>
      <c r="C740" s="24" t="s">
        <v>356</v>
      </c>
      <c r="D740" s="24" t="s">
        <v>293</v>
      </c>
      <c r="E740" s="25">
        <v>53</v>
      </c>
      <c r="F740" s="25">
        <v>13.25</v>
      </c>
      <c r="G740">
        <f>ROUNDDOWN(F740,0)</f>
        <v>13</v>
      </c>
      <c r="H740">
        <f>IF(G740&lt;1,1,G740)</f>
        <v>13</v>
      </c>
    </row>
    <row r="741" spans="1:8" ht="15" customHeight="1" x14ac:dyDescent="0.35">
      <c r="A741" s="24" t="s">
        <v>547</v>
      </c>
      <c r="B741" s="24" t="s">
        <v>39</v>
      </c>
      <c r="C741" s="24" t="s">
        <v>1877</v>
      </c>
      <c r="D741" s="24" t="s">
        <v>296</v>
      </c>
      <c r="E741" s="25">
        <v>4</v>
      </c>
      <c r="F741" s="25">
        <v>1</v>
      </c>
      <c r="G741">
        <f>ROUNDDOWN(F741,0)</f>
        <v>1</v>
      </c>
      <c r="H741">
        <f>IF(G741&lt;1,1,G741)</f>
        <v>1</v>
      </c>
    </row>
    <row r="742" spans="1:8" ht="15" customHeight="1" x14ac:dyDescent="0.35">
      <c r="A742" s="24" t="s">
        <v>1473</v>
      </c>
      <c r="B742" s="24" t="s">
        <v>1472</v>
      </c>
      <c r="C742" s="24" t="s">
        <v>356</v>
      </c>
      <c r="D742" s="24" t="s">
        <v>316</v>
      </c>
      <c r="E742" s="25">
        <v>69</v>
      </c>
      <c r="F742" s="25">
        <v>17.25</v>
      </c>
      <c r="G742">
        <f>ROUNDDOWN(F742,0)</f>
        <v>17</v>
      </c>
      <c r="H742">
        <f>IF(G742&lt;1,1,G742)</f>
        <v>17</v>
      </c>
    </row>
    <row r="743" spans="1:8" ht="15" customHeight="1" x14ac:dyDescent="0.35">
      <c r="A743" s="24" t="s">
        <v>874</v>
      </c>
      <c r="B743" s="24" t="s">
        <v>39</v>
      </c>
      <c r="C743" s="24" t="s">
        <v>356</v>
      </c>
      <c r="D743" s="24" t="s">
        <v>302</v>
      </c>
      <c r="E743" s="25">
        <v>18</v>
      </c>
      <c r="F743" s="25">
        <v>4.5</v>
      </c>
      <c r="G743">
        <f>ROUNDDOWN(F743,0)</f>
        <v>4</v>
      </c>
      <c r="H743">
        <f>IF(G743&lt;1,1,G743)</f>
        <v>4</v>
      </c>
    </row>
    <row r="744" spans="1:8" ht="15" customHeight="1" x14ac:dyDescent="0.35">
      <c r="A744" s="24" t="s">
        <v>640</v>
      </c>
      <c r="B744" s="24" t="s">
        <v>781</v>
      </c>
      <c r="C744" s="24" t="s">
        <v>355</v>
      </c>
      <c r="D744" s="24" t="s">
        <v>309</v>
      </c>
      <c r="E744" s="25">
        <v>84</v>
      </c>
      <c r="F744" s="25">
        <v>21</v>
      </c>
      <c r="G744">
        <f>ROUNDDOWN(F744,0)</f>
        <v>21</v>
      </c>
      <c r="H744">
        <f>IF(G744&lt;1,1,G744)</f>
        <v>21</v>
      </c>
    </row>
    <row r="745" spans="1:8" ht="15" customHeight="1" x14ac:dyDescent="0.35">
      <c r="A745" s="24" t="s">
        <v>1935</v>
      </c>
      <c r="B745" s="24" t="s">
        <v>160</v>
      </c>
      <c r="C745" s="24" t="s">
        <v>356</v>
      </c>
      <c r="D745" s="24" t="s">
        <v>293</v>
      </c>
      <c r="E745" s="25">
        <v>4</v>
      </c>
      <c r="F745" s="25">
        <v>1</v>
      </c>
      <c r="G745">
        <f>ROUNDDOWN(F745,0)</f>
        <v>1</v>
      </c>
      <c r="H745">
        <f>IF(G745&lt;1,1,G745)</f>
        <v>1</v>
      </c>
    </row>
    <row r="746" spans="1:8" ht="15" customHeight="1" x14ac:dyDescent="0.35">
      <c r="A746" s="24" t="s">
        <v>1828</v>
      </c>
      <c r="B746" s="24" t="s">
        <v>169</v>
      </c>
      <c r="C746" s="24" t="s">
        <v>356</v>
      </c>
      <c r="D746" s="24" t="s">
        <v>312</v>
      </c>
      <c r="E746" s="25">
        <v>4</v>
      </c>
      <c r="F746" s="25">
        <v>1</v>
      </c>
      <c r="G746">
        <f>ROUNDDOWN(F746,0)</f>
        <v>1</v>
      </c>
      <c r="H746">
        <f>IF(G746&lt;1,1,G746)</f>
        <v>1</v>
      </c>
    </row>
    <row r="747" spans="1:8" ht="15" customHeight="1" x14ac:dyDescent="0.35">
      <c r="A747" s="24" t="s">
        <v>286</v>
      </c>
      <c r="B747" s="24" t="s">
        <v>43</v>
      </c>
      <c r="C747" s="24" t="s">
        <v>356</v>
      </c>
      <c r="D747" s="24" t="s">
        <v>298</v>
      </c>
      <c r="E747" s="25">
        <v>10</v>
      </c>
      <c r="F747" s="25">
        <v>2.5</v>
      </c>
      <c r="G747">
        <f>ROUNDDOWN(F747,0)</f>
        <v>2</v>
      </c>
      <c r="H747">
        <f>IF(G747&lt;1,1,G747)</f>
        <v>2</v>
      </c>
    </row>
    <row r="748" spans="1:8" ht="15" customHeight="1" x14ac:dyDescent="0.35">
      <c r="A748" s="24" t="s">
        <v>1254</v>
      </c>
      <c r="B748" s="24" t="s">
        <v>1253</v>
      </c>
      <c r="C748" s="24" t="s">
        <v>356</v>
      </c>
      <c r="D748" s="24" t="s">
        <v>307</v>
      </c>
      <c r="E748" s="25">
        <v>31</v>
      </c>
      <c r="F748" s="25">
        <v>7.75</v>
      </c>
      <c r="G748">
        <f>ROUNDDOWN(F748,0)</f>
        <v>7</v>
      </c>
      <c r="H748">
        <f>IF(G748&lt;1,1,G748)</f>
        <v>7</v>
      </c>
    </row>
    <row r="749" spans="1:8" ht="15" customHeight="1" x14ac:dyDescent="0.35">
      <c r="A749" s="24" t="s">
        <v>1254</v>
      </c>
      <c r="B749" s="24" t="s">
        <v>1268</v>
      </c>
      <c r="C749" s="24" t="s">
        <v>356</v>
      </c>
      <c r="D749" s="24" t="s">
        <v>325</v>
      </c>
      <c r="E749" s="25">
        <v>6</v>
      </c>
      <c r="F749" s="25">
        <v>1.5</v>
      </c>
      <c r="G749">
        <f>ROUNDDOWN(F749,0)</f>
        <v>1</v>
      </c>
      <c r="H749">
        <f>IF(G749&lt;1,1,G749)</f>
        <v>1</v>
      </c>
    </row>
    <row r="750" spans="1:8" ht="15" customHeight="1" x14ac:dyDescent="0.35">
      <c r="A750" s="24" t="s">
        <v>1505</v>
      </c>
      <c r="B750" s="24" t="s">
        <v>34</v>
      </c>
      <c r="C750" s="24" t="s">
        <v>356</v>
      </c>
      <c r="D750" s="24" t="s">
        <v>323</v>
      </c>
      <c r="E750" s="25">
        <v>23</v>
      </c>
      <c r="F750" s="25">
        <v>5.75</v>
      </c>
      <c r="G750">
        <f>ROUNDDOWN(F750,0)</f>
        <v>5</v>
      </c>
      <c r="H750">
        <f>IF(G750&lt;1,1,G750)</f>
        <v>5</v>
      </c>
    </row>
    <row r="751" spans="1:8" ht="15" customHeight="1" x14ac:dyDescent="0.35">
      <c r="A751" s="24" t="s">
        <v>1096</v>
      </c>
      <c r="B751" s="24" t="s">
        <v>238</v>
      </c>
      <c r="C751" s="24" t="s">
        <v>355</v>
      </c>
      <c r="D751" s="24" t="s">
        <v>313</v>
      </c>
      <c r="E751" s="25">
        <v>19</v>
      </c>
      <c r="F751" s="25">
        <v>4.75</v>
      </c>
      <c r="G751">
        <f>ROUNDDOWN(F751,0)</f>
        <v>4</v>
      </c>
      <c r="H751">
        <f>IF(G751&lt;1,1,G751)</f>
        <v>4</v>
      </c>
    </row>
    <row r="752" spans="1:8" ht="15" customHeight="1" x14ac:dyDescent="0.35">
      <c r="A752" s="24" t="s">
        <v>1495</v>
      </c>
      <c r="B752" s="24" t="s">
        <v>284</v>
      </c>
      <c r="C752" s="24" t="s">
        <v>356</v>
      </c>
      <c r="D752" s="24" t="s">
        <v>306</v>
      </c>
      <c r="E752" s="25">
        <v>4</v>
      </c>
      <c r="F752" s="25">
        <v>1</v>
      </c>
      <c r="G752">
        <f>ROUNDDOWN(F752,0)</f>
        <v>1</v>
      </c>
      <c r="H752">
        <f>IF(G752&lt;1,1,G752)</f>
        <v>1</v>
      </c>
    </row>
    <row r="753" spans="1:8" ht="15" customHeight="1" x14ac:dyDescent="0.35">
      <c r="A753" s="24" t="s">
        <v>288</v>
      </c>
      <c r="B753" s="24" t="s">
        <v>158</v>
      </c>
      <c r="C753" s="24" t="s">
        <v>355</v>
      </c>
      <c r="D753" s="24" t="s">
        <v>309</v>
      </c>
      <c r="E753" s="25">
        <v>34</v>
      </c>
      <c r="F753" s="25">
        <v>8.5</v>
      </c>
      <c r="G753">
        <f>ROUNDDOWN(F753,0)</f>
        <v>8</v>
      </c>
      <c r="H753">
        <f>IF(G753&lt;1,1,G753)</f>
        <v>8</v>
      </c>
    </row>
    <row r="754" spans="1:8" ht="15" customHeight="1" x14ac:dyDescent="0.35">
      <c r="A754" s="24" t="s">
        <v>944</v>
      </c>
      <c r="B754" s="24" t="s">
        <v>33</v>
      </c>
      <c r="C754" s="24" t="s">
        <v>356</v>
      </c>
      <c r="D754" s="24" t="s">
        <v>311</v>
      </c>
      <c r="E754" s="25">
        <v>38</v>
      </c>
      <c r="F754" s="25">
        <v>9.5</v>
      </c>
      <c r="G754">
        <f>ROUNDDOWN(F754,0)</f>
        <v>9</v>
      </c>
      <c r="H754">
        <f>IF(G754&lt;1,1,G754)</f>
        <v>9</v>
      </c>
    </row>
    <row r="755" spans="1:8" ht="15" customHeight="1" x14ac:dyDescent="0.35">
      <c r="A755" s="24" t="s">
        <v>1026</v>
      </c>
      <c r="B755" s="24" t="s">
        <v>185</v>
      </c>
      <c r="C755" s="24" t="s">
        <v>356</v>
      </c>
      <c r="D755" s="24" t="s">
        <v>309</v>
      </c>
      <c r="E755" s="25">
        <v>41</v>
      </c>
      <c r="F755" s="25">
        <v>10.25</v>
      </c>
      <c r="G755">
        <f>ROUNDDOWN(F755,0)</f>
        <v>10</v>
      </c>
      <c r="H755">
        <f>IF(G755&lt;1,1,G755)</f>
        <v>10</v>
      </c>
    </row>
    <row r="756" spans="1:8" ht="15" customHeight="1" x14ac:dyDescent="0.35">
      <c r="A756" s="24" t="s">
        <v>1349</v>
      </c>
      <c r="B756" s="24" t="s">
        <v>156</v>
      </c>
      <c r="C756" s="24" t="s">
        <v>356</v>
      </c>
      <c r="D756" s="24" t="s">
        <v>300</v>
      </c>
      <c r="E756" s="25">
        <v>32</v>
      </c>
      <c r="F756" s="25">
        <v>8</v>
      </c>
      <c r="G756">
        <f>ROUNDDOWN(F756,0)</f>
        <v>8</v>
      </c>
      <c r="H756">
        <f>IF(G756&lt;1,1,G756)</f>
        <v>8</v>
      </c>
    </row>
    <row r="757" spans="1:8" ht="15" customHeight="1" x14ac:dyDescent="0.35">
      <c r="A757" s="24" t="s">
        <v>484</v>
      </c>
      <c r="B757" s="24" t="s">
        <v>54</v>
      </c>
      <c r="C757" s="24" t="s">
        <v>355</v>
      </c>
      <c r="D757" s="24" t="s">
        <v>308</v>
      </c>
      <c r="E757" s="25">
        <v>49</v>
      </c>
      <c r="F757" s="25">
        <v>12.25</v>
      </c>
      <c r="G757">
        <f>ROUNDDOWN(F757,0)</f>
        <v>12</v>
      </c>
      <c r="H757">
        <f>IF(G757&lt;1,1,G757)</f>
        <v>12</v>
      </c>
    </row>
    <row r="758" spans="1:8" ht="15" customHeight="1" x14ac:dyDescent="0.35">
      <c r="A758" s="24" t="s">
        <v>1717</v>
      </c>
      <c r="B758" s="24" t="s">
        <v>27</v>
      </c>
      <c r="C758" s="24" t="s">
        <v>356</v>
      </c>
      <c r="D758" s="24" t="s">
        <v>314</v>
      </c>
      <c r="E758" s="25">
        <v>4</v>
      </c>
      <c r="F758" s="25">
        <v>1</v>
      </c>
      <c r="G758">
        <f>ROUNDDOWN(F758,0)</f>
        <v>1</v>
      </c>
      <c r="H758">
        <f>IF(G758&lt;1,1,G758)</f>
        <v>1</v>
      </c>
    </row>
    <row r="759" spans="1:8" ht="15" customHeight="1" x14ac:dyDescent="0.35">
      <c r="A759" s="24" t="s">
        <v>1515</v>
      </c>
      <c r="B759" s="24" t="s">
        <v>1514</v>
      </c>
      <c r="C759" s="24" t="s">
        <v>355</v>
      </c>
      <c r="D759" s="24" t="s">
        <v>320</v>
      </c>
      <c r="E759" s="25">
        <v>12</v>
      </c>
      <c r="F759" s="25">
        <v>3</v>
      </c>
      <c r="G759">
        <f>ROUNDDOWN(F759,0)</f>
        <v>3</v>
      </c>
      <c r="H759">
        <f>IF(G759&lt;1,1,G759)</f>
        <v>3</v>
      </c>
    </row>
    <row r="760" spans="1:8" ht="15" customHeight="1" x14ac:dyDescent="0.35">
      <c r="A760" s="24" t="s">
        <v>1478</v>
      </c>
      <c r="B760" s="24" t="s">
        <v>88</v>
      </c>
      <c r="C760" s="24" t="s">
        <v>355</v>
      </c>
      <c r="D760" s="24" t="s">
        <v>313</v>
      </c>
      <c r="E760" s="25">
        <v>6</v>
      </c>
      <c r="F760" s="25">
        <v>1.5</v>
      </c>
      <c r="G760">
        <f>ROUNDDOWN(F760,0)</f>
        <v>1</v>
      </c>
      <c r="H760">
        <f>IF(G760&lt;1,1,G760)</f>
        <v>1</v>
      </c>
    </row>
    <row r="761" spans="1:8" ht="15" customHeight="1" x14ac:dyDescent="0.35">
      <c r="A761" s="24" t="s">
        <v>213</v>
      </c>
      <c r="B761" s="24" t="s">
        <v>57</v>
      </c>
      <c r="C761" s="24" t="s">
        <v>356</v>
      </c>
      <c r="D761" s="24" t="s">
        <v>295</v>
      </c>
      <c r="E761" s="25">
        <v>68</v>
      </c>
      <c r="F761" s="25">
        <v>17</v>
      </c>
      <c r="G761">
        <f>ROUNDDOWN(F761,0)</f>
        <v>17</v>
      </c>
      <c r="H761">
        <f>IF(G761&lt;1,1,G761)</f>
        <v>17</v>
      </c>
    </row>
    <row r="762" spans="1:8" ht="15" customHeight="1" x14ac:dyDescent="0.35">
      <c r="A762" s="24" t="s">
        <v>213</v>
      </c>
      <c r="B762" s="24" t="s">
        <v>477</v>
      </c>
      <c r="C762" s="24" t="s">
        <v>355</v>
      </c>
      <c r="D762" s="24" t="s">
        <v>317</v>
      </c>
      <c r="E762" s="25">
        <v>17</v>
      </c>
      <c r="F762" s="25">
        <v>4.25</v>
      </c>
      <c r="G762">
        <f>ROUNDDOWN(F762,0)</f>
        <v>4</v>
      </c>
      <c r="H762">
        <f>IF(G762&lt;1,1,G762)</f>
        <v>4</v>
      </c>
    </row>
    <row r="763" spans="1:8" ht="15" customHeight="1" x14ac:dyDescent="0.35">
      <c r="A763" s="24" t="s">
        <v>213</v>
      </c>
      <c r="B763" s="24" t="s">
        <v>1041</v>
      </c>
      <c r="C763" s="24" t="s">
        <v>356</v>
      </c>
      <c r="D763" s="24" t="s">
        <v>305</v>
      </c>
      <c r="E763" s="25">
        <v>4</v>
      </c>
      <c r="F763" s="25">
        <v>1</v>
      </c>
      <c r="G763">
        <f>ROUNDDOWN(F763,0)</f>
        <v>1</v>
      </c>
      <c r="H763">
        <f>IF(G763&lt;1,1,G763)</f>
        <v>1</v>
      </c>
    </row>
    <row r="764" spans="1:8" ht="15" customHeight="1" x14ac:dyDescent="0.35">
      <c r="A764" s="24" t="s">
        <v>1323</v>
      </c>
      <c r="B764" s="24" t="s">
        <v>27</v>
      </c>
      <c r="C764" s="24" t="s">
        <v>355</v>
      </c>
      <c r="D764" s="24" t="s">
        <v>312</v>
      </c>
      <c r="E764" s="25">
        <v>5</v>
      </c>
      <c r="F764" s="25">
        <v>1.25</v>
      </c>
      <c r="G764">
        <f>ROUNDDOWN(F764,0)</f>
        <v>1</v>
      </c>
      <c r="H764">
        <f>IF(G764&lt;1,1,G764)</f>
        <v>1</v>
      </c>
    </row>
    <row r="765" spans="1:8" ht="15" customHeight="1" x14ac:dyDescent="0.35">
      <c r="A765" s="24" t="s">
        <v>1650</v>
      </c>
      <c r="B765" s="24" t="s">
        <v>162</v>
      </c>
      <c r="C765" s="24" t="s">
        <v>356</v>
      </c>
      <c r="D765" s="24" t="s">
        <v>318</v>
      </c>
      <c r="E765" s="25">
        <v>4</v>
      </c>
      <c r="F765" s="25">
        <v>1</v>
      </c>
      <c r="G765">
        <f>ROUNDDOWN(F765,0)</f>
        <v>1</v>
      </c>
      <c r="H765">
        <f>IF(G765&lt;1,1,G765)</f>
        <v>1</v>
      </c>
    </row>
    <row r="766" spans="1:8" ht="15" customHeight="1" x14ac:dyDescent="0.35">
      <c r="A766" s="24" t="s">
        <v>426</v>
      </c>
      <c r="B766" s="24" t="s">
        <v>185</v>
      </c>
      <c r="C766" s="24" t="s">
        <v>355</v>
      </c>
      <c r="D766" s="24" t="s">
        <v>315</v>
      </c>
      <c r="E766" s="25">
        <v>33</v>
      </c>
      <c r="F766" s="25">
        <v>8.25</v>
      </c>
      <c r="G766">
        <f>ROUNDDOWN(F766,0)</f>
        <v>8</v>
      </c>
      <c r="H766">
        <f>IF(G766&lt;1,1,G766)</f>
        <v>8</v>
      </c>
    </row>
    <row r="767" spans="1:8" ht="15" customHeight="1" x14ac:dyDescent="0.35">
      <c r="A767" s="24" t="s">
        <v>426</v>
      </c>
      <c r="B767" s="24" t="s">
        <v>131</v>
      </c>
      <c r="C767" s="24" t="s">
        <v>356</v>
      </c>
      <c r="D767" s="24" t="s">
        <v>314</v>
      </c>
      <c r="E767" s="25">
        <v>4</v>
      </c>
      <c r="F767" s="25">
        <v>1</v>
      </c>
      <c r="G767">
        <f>ROUNDDOWN(F767,0)</f>
        <v>1</v>
      </c>
      <c r="H767">
        <f>IF(G767&lt;1,1,G767)</f>
        <v>1</v>
      </c>
    </row>
    <row r="768" spans="1:8" ht="15" customHeight="1" x14ac:dyDescent="0.35">
      <c r="A768" s="24" t="s">
        <v>1945</v>
      </c>
      <c r="B768" s="24" t="s">
        <v>57</v>
      </c>
      <c r="C768" s="24" t="s">
        <v>355</v>
      </c>
      <c r="D768" s="24" t="s">
        <v>304</v>
      </c>
      <c r="E768" s="25">
        <v>8</v>
      </c>
      <c r="F768" s="25">
        <v>2</v>
      </c>
      <c r="G768">
        <f>ROUNDDOWN(F768,0)</f>
        <v>2</v>
      </c>
      <c r="H768">
        <f>IF(G768&lt;1,1,G768)</f>
        <v>2</v>
      </c>
    </row>
    <row r="769" spans="1:8" ht="15" customHeight="1" x14ac:dyDescent="0.35">
      <c r="A769" s="24" t="s">
        <v>1029</v>
      </c>
      <c r="B769" s="24" t="s">
        <v>57</v>
      </c>
      <c r="C769" s="24" t="s">
        <v>355</v>
      </c>
      <c r="D769" s="24" t="s">
        <v>315</v>
      </c>
      <c r="E769" s="25">
        <v>34</v>
      </c>
      <c r="F769" s="25">
        <v>8.5</v>
      </c>
      <c r="G769">
        <f>ROUNDDOWN(F769,0)</f>
        <v>8</v>
      </c>
      <c r="H769">
        <f>IF(G769&lt;1,1,G769)</f>
        <v>8</v>
      </c>
    </row>
    <row r="770" spans="1:8" ht="15" customHeight="1" x14ac:dyDescent="0.35">
      <c r="A770" s="24" t="s">
        <v>289</v>
      </c>
      <c r="B770" s="24" t="s">
        <v>200</v>
      </c>
      <c r="C770" s="24" t="s">
        <v>356</v>
      </c>
      <c r="D770" s="24" t="s">
        <v>314</v>
      </c>
      <c r="E770" s="25">
        <v>45</v>
      </c>
      <c r="F770" s="25">
        <v>11.25</v>
      </c>
      <c r="G770">
        <f>ROUNDDOWN(F770,0)</f>
        <v>11</v>
      </c>
      <c r="H770">
        <f>IF(G770&lt;1,1,G770)</f>
        <v>11</v>
      </c>
    </row>
    <row r="771" spans="1:8" ht="15" customHeight="1" x14ac:dyDescent="0.35">
      <c r="A771" s="24" t="s">
        <v>290</v>
      </c>
      <c r="B771" s="24" t="s">
        <v>169</v>
      </c>
      <c r="C771" s="24" t="s">
        <v>355</v>
      </c>
      <c r="D771" s="24" t="s">
        <v>295</v>
      </c>
      <c r="E771" s="25">
        <v>108</v>
      </c>
      <c r="F771" s="25">
        <v>27</v>
      </c>
      <c r="G771">
        <f>ROUNDDOWN(F771,0)</f>
        <v>27</v>
      </c>
      <c r="H771">
        <f>IF(G771&lt;1,1,G771)</f>
        <v>27</v>
      </c>
    </row>
    <row r="772" spans="1:8" ht="15" customHeight="1" x14ac:dyDescent="0.35">
      <c r="A772" s="24" t="s">
        <v>290</v>
      </c>
      <c r="B772" s="24" t="s">
        <v>396</v>
      </c>
      <c r="C772" s="24" t="s">
        <v>356</v>
      </c>
      <c r="D772" s="24" t="s">
        <v>310</v>
      </c>
      <c r="E772" s="25">
        <v>13</v>
      </c>
      <c r="F772" s="25">
        <v>3.25</v>
      </c>
      <c r="G772">
        <f>ROUNDDOWN(F772,0)</f>
        <v>3</v>
      </c>
      <c r="H772">
        <f>IF(G772&lt;1,1,G772)</f>
        <v>3</v>
      </c>
    </row>
    <row r="773" spans="1:8" ht="15" customHeight="1" x14ac:dyDescent="0.35">
      <c r="A773" s="24" t="s">
        <v>1946</v>
      </c>
      <c r="B773" s="24" t="s">
        <v>57</v>
      </c>
      <c r="C773" s="24" t="s">
        <v>355</v>
      </c>
      <c r="D773" s="24" t="s">
        <v>312</v>
      </c>
      <c r="E773" s="25">
        <v>10</v>
      </c>
      <c r="F773" s="25">
        <v>2.5</v>
      </c>
      <c r="G773">
        <f>ROUNDDOWN(F773,0)</f>
        <v>2</v>
      </c>
      <c r="H773">
        <f>IF(G773&lt;1,1,G773)</f>
        <v>2</v>
      </c>
    </row>
    <row r="774" spans="1:8" ht="15" customHeight="1" x14ac:dyDescent="0.35">
      <c r="A774" s="24" t="s">
        <v>1263</v>
      </c>
      <c r="B774" s="24" t="s">
        <v>328</v>
      </c>
      <c r="C774" s="24" t="s">
        <v>356</v>
      </c>
      <c r="D774" s="24" t="s">
        <v>304</v>
      </c>
      <c r="E774" s="25">
        <v>21</v>
      </c>
      <c r="F774" s="25">
        <v>5.25</v>
      </c>
      <c r="G774">
        <f>ROUNDDOWN(F774,0)</f>
        <v>5</v>
      </c>
      <c r="H774">
        <f>IF(G774&lt;1,1,G774)</f>
        <v>5</v>
      </c>
    </row>
    <row r="775" spans="1:8" ht="15" customHeight="1" x14ac:dyDescent="0.35">
      <c r="A775" s="24" t="s">
        <v>1009</v>
      </c>
      <c r="B775" s="24" t="s">
        <v>70</v>
      </c>
      <c r="C775" s="24" t="s">
        <v>355</v>
      </c>
      <c r="D775" s="24" t="s">
        <v>305</v>
      </c>
      <c r="E775" s="25">
        <v>12</v>
      </c>
      <c r="F775" s="25">
        <v>3</v>
      </c>
      <c r="G775">
        <f>ROUNDDOWN(F775,0)</f>
        <v>3</v>
      </c>
      <c r="H775">
        <f>IF(G775&lt;1,1,G775)</f>
        <v>3</v>
      </c>
    </row>
    <row r="776" spans="1:8" ht="15" customHeight="1" x14ac:dyDescent="0.35">
      <c r="A776" s="24" t="s">
        <v>953</v>
      </c>
      <c r="B776" s="24" t="s">
        <v>212</v>
      </c>
      <c r="C776" s="24" t="s">
        <v>1877</v>
      </c>
      <c r="D776" s="24" t="s">
        <v>320</v>
      </c>
      <c r="E776" s="25">
        <v>19</v>
      </c>
      <c r="F776" s="25">
        <v>4.75</v>
      </c>
      <c r="G776">
        <f>ROUNDDOWN(F776,0)</f>
        <v>4</v>
      </c>
      <c r="H776">
        <f>IF(G776&lt;1,1,G776)</f>
        <v>4</v>
      </c>
    </row>
    <row r="777" spans="1:8" ht="15" customHeight="1" x14ac:dyDescent="0.35">
      <c r="A777" s="24" t="s">
        <v>1247</v>
      </c>
      <c r="B777" s="24" t="s">
        <v>1246</v>
      </c>
      <c r="C777" s="24" t="s">
        <v>355</v>
      </c>
      <c r="D777" s="24" t="s">
        <v>312</v>
      </c>
      <c r="E777" s="25">
        <v>4</v>
      </c>
      <c r="F777" s="25">
        <v>1</v>
      </c>
      <c r="G777">
        <f>ROUNDDOWN(F777,0)</f>
        <v>1</v>
      </c>
      <c r="H777">
        <f>IF(G777&lt;1,1,G777)</f>
        <v>1</v>
      </c>
    </row>
    <row r="778" spans="1:8" ht="15" customHeight="1" x14ac:dyDescent="0.35">
      <c r="A778" s="24" t="s">
        <v>291</v>
      </c>
      <c r="B778" s="24" t="s">
        <v>249</v>
      </c>
      <c r="C778" s="24" t="s">
        <v>355</v>
      </c>
      <c r="D778" s="24" t="s">
        <v>317</v>
      </c>
      <c r="E778" s="25">
        <v>84</v>
      </c>
      <c r="F778" s="25">
        <v>21</v>
      </c>
      <c r="G778">
        <f>ROUNDDOWN(F778,0)</f>
        <v>21</v>
      </c>
      <c r="H778">
        <f>IF(G778&lt;1,1,G778)</f>
        <v>21</v>
      </c>
    </row>
    <row r="779" spans="1:8" ht="15" customHeight="1" x14ac:dyDescent="0.35">
      <c r="A779" s="24" t="s">
        <v>1798</v>
      </c>
      <c r="B779" s="24" t="s">
        <v>393</v>
      </c>
      <c r="C779" s="24" t="s">
        <v>355</v>
      </c>
      <c r="D779" s="24" t="s">
        <v>295</v>
      </c>
      <c r="E779" s="25">
        <v>6</v>
      </c>
      <c r="F779" s="25">
        <v>1.5</v>
      </c>
      <c r="G779">
        <f>ROUNDDOWN(F779,0)</f>
        <v>1</v>
      </c>
      <c r="H779">
        <f>IF(G779&lt;1,1,G779)</f>
        <v>1</v>
      </c>
    </row>
    <row r="780" spans="1:8" ht="15" customHeight="1" x14ac:dyDescent="0.35">
      <c r="A780" s="24" t="s">
        <v>641</v>
      </c>
      <c r="B780" s="24" t="s">
        <v>42</v>
      </c>
      <c r="C780" s="24" t="s">
        <v>356</v>
      </c>
      <c r="D780" s="24" t="s">
        <v>363</v>
      </c>
      <c r="E780" s="25">
        <v>6</v>
      </c>
      <c r="F780" s="25">
        <v>1.5</v>
      </c>
      <c r="G780">
        <f>ROUNDDOWN(F780,0)</f>
        <v>1</v>
      </c>
      <c r="H780">
        <f>IF(G780&lt;1,1,G780)</f>
        <v>1</v>
      </c>
    </row>
    <row r="781" spans="1:8" ht="15" customHeight="1" x14ac:dyDescent="0.35">
      <c r="A781" s="24" t="s">
        <v>1002</v>
      </c>
      <c r="B781" s="24" t="s">
        <v>139</v>
      </c>
      <c r="C781" s="24" t="s">
        <v>356</v>
      </c>
      <c r="D781" s="24" t="s">
        <v>304</v>
      </c>
      <c r="E781" s="25">
        <v>31</v>
      </c>
      <c r="F781" s="25">
        <v>7.75</v>
      </c>
      <c r="G781">
        <f>ROUNDDOWN(F781,0)</f>
        <v>7</v>
      </c>
      <c r="H781">
        <f>IF(G781&lt;1,1,G781)</f>
        <v>7</v>
      </c>
    </row>
    <row r="782" spans="1:8" ht="15" customHeight="1" x14ac:dyDescent="0.35">
      <c r="A782" s="24" t="s">
        <v>1369</v>
      </c>
      <c r="B782" s="24" t="s">
        <v>262</v>
      </c>
      <c r="C782" s="24" t="s">
        <v>356</v>
      </c>
      <c r="D782" s="24" t="s">
        <v>310</v>
      </c>
      <c r="E782" s="25">
        <v>5</v>
      </c>
      <c r="F782" s="25">
        <v>1.25</v>
      </c>
      <c r="G782">
        <f>ROUNDDOWN(F782,0)</f>
        <v>1</v>
      </c>
      <c r="H782">
        <f>IF(G782&lt;1,1,G782)</f>
        <v>1</v>
      </c>
    </row>
    <row r="783" spans="1:8" ht="15" customHeight="1" x14ac:dyDescent="0.35">
      <c r="A783" s="24" t="s">
        <v>351</v>
      </c>
      <c r="B783" s="24" t="s">
        <v>386</v>
      </c>
      <c r="C783" s="24" t="s">
        <v>356</v>
      </c>
      <c r="D783" s="24" t="s">
        <v>314</v>
      </c>
      <c r="E783" s="25">
        <v>84</v>
      </c>
      <c r="F783" s="25">
        <v>21</v>
      </c>
      <c r="G783">
        <f>ROUNDDOWN(F783,0)</f>
        <v>21</v>
      </c>
      <c r="H783">
        <f>IF(G783&lt;1,1,G783)</f>
        <v>21</v>
      </c>
    </row>
    <row r="784" spans="1:8" ht="15" customHeight="1" x14ac:dyDescent="0.35">
      <c r="A784" s="24" t="s">
        <v>351</v>
      </c>
      <c r="B784" s="24" t="s">
        <v>860</v>
      </c>
      <c r="C784" s="24" t="s">
        <v>355</v>
      </c>
      <c r="D784" s="24" t="s">
        <v>318</v>
      </c>
      <c r="E784" s="25">
        <v>64</v>
      </c>
      <c r="F784" s="25">
        <v>16</v>
      </c>
      <c r="G784">
        <f>ROUNDDOWN(F784,0)</f>
        <v>16</v>
      </c>
      <c r="H784">
        <f>IF(G784&lt;1,1,G784)</f>
        <v>16</v>
      </c>
    </row>
    <row r="785" spans="1:8" ht="15" customHeight="1" x14ac:dyDescent="0.35">
      <c r="A785" s="24" t="s">
        <v>351</v>
      </c>
      <c r="B785" s="24" t="s">
        <v>77</v>
      </c>
      <c r="C785" s="24" t="s">
        <v>355</v>
      </c>
      <c r="D785" s="24" t="s">
        <v>325</v>
      </c>
      <c r="E785" s="25">
        <v>4</v>
      </c>
      <c r="F785" s="25">
        <v>1</v>
      </c>
      <c r="G785">
        <f>ROUNDDOWN(F785,0)</f>
        <v>1</v>
      </c>
      <c r="H785">
        <f>IF(G785&lt;1,1,G785)</f>
        <v>1</v>
      </c>
    </row>
    <row r="786" spans="1:8" ht="15" customHeight="1" x14ac:dyDescent="0.35">
      <c r="A786" s="24" t="s">
        <v>1148</v>
      </c>
      <c r="B786" s="24" t="s">
        <v>27</v>
      </c>
      <c r="C786" s="24" t="s">
        <v>355</v>
      </c>
      <c r="D786" s="24" t="s">
        <v>301</v>
      </c>
      <c r="E786" s="25">
        <v>6</v>
      </c>
      <c r="F786" s="25">
        <v>1.5</v>
      </c>
      <c r="G786">
        <f>ROUNDDOWN(F786,0)</f>
        <v>1</v>
      </c>
      <c r="H786">
        <f>IF(G786&lt;1,1,G786)</f>
        <v>1</v>
      </c>
    </row>
    <row r="787" spans="1:8" ht="15" customHeight="1" x14ac:dyDescent="0.35">
      <c r="A787" s="24" t="s">
        <v>46</v>
      </c>
      <c r="B787" s="24" t="s">
        <v>158</v>
      </c>
      <c r="C787" s="24" t="s">
        <v>356</v>
      </c>
      <c r="D787" s="24" t="s">
        <v>304</v>
      </c>
      <c r="E787" s="25">
        <v>14</v>
      </c>
      <c r="F787" s="25">
        <v>3.5</v>
      </c>
      <c r="G787">
        <f>ROUNDDOWN(F787,0)</f>
        <v>3</v>
      </c>
      <c r="H787">
        <f>IF(G787&lt;1,1,G787)</f>
        <v>3</v>
      </c>
    </row>
    <row r="788" spans="1:8" ht="15" customHeight="1" x14ac:dyDescent="0.35">
      <c r="A788" s="24" t="s">
        <v>46</v>
      </c>
      <c r="B788" s="24" t="s">
        <v>401</v>
      </c>
      <c r="C788" s="24" t="s">
        <v>356</v>
      </c>
      <c r="D788" s="24" t="s">
        <v>293</v>
      </c>
      <c r="E788" s="25">
        <v>10</v>
      </c>
      <c r="F788" s="25">
        <v>2.5</v>
      </c>
      <c r="G788">
        <f>ROUNDDOWN(F788,0)</f>
        <v>2</v>
      </c>
      <c r="H788">
        <f>IF(G788&lt;1,1,G788)</f>
        <v>2</v>
      </c>
    </row>
    <row r="789" spans="1:8" ht="15" customHeight="1" x14ac:dyDescent="0.35">
      <c r="A789" s="24" t="s">
        <v>1275</v>
      </c>
      <c r="B789" s="24" t="s">
        <v>42</v>
      </c>
      <c r="C789" s="24" t="s">
        <v>356</v>
      </c>
      <c r="D789" s="24" t="s">
        <v>304</v>
      </c>
      <c r="E789" s="25">
        <v>4</v>
      </c>
      <c r="F789" s="25">
        <v>1</v>
      </c>
      <c r="G789">
        <f>ROUNDDOWN(F789,0)</f>
        <v>1</v>
      </c>
      <c r="H789">
        <f>IF(G789&lt;1,1,G789)</f>
        <v>1</v>
      </c>
    </row>
    <row r="790" spans="1:8" ht="15" customHeight="1" x14ac:dyDescent="0.35">
      <c r="A790" s="24" t="s">
        <v>1152</v>
      </c>
      <c r="B790" s="24" t="s">
        <v>109</v>
      </c>
      <c r="C790" s="24" t="s">
        <v>356</v>
      </c>
      <c r="D790" s="24" t="s">
        <v>306</v>
      </c>
      <c r="E790" s="25">
        <v>9</v>
      </c>
      <c r="F790" s="25">
        <v>2.25</v>
      </c>
      <c r="G790">
        <f>ROUNDDOWN(F790,0)</f>
        <v>2</v>
      </c>
      <c r="H790">
        <f>IF(G790&lt;1,1,G790)</f>
        <v>2</v>
      </c>
    </row>
    <row r="791" spans="1:8" ht="15" customHeight="1" x14ac:dyDescent="0.35">
      <c r="A791" s="24" t="s">
        <v>1152</v>
      </c>
      <c r="B791" s="24" t="s">
        <v>1370</v>
      </c>
      <c r="C791" s="24" t="s">
        <v>356</v>
      </c>
      <c r="D791" s="24" t="s">
        <v>295</v>
      </c>
      <c r="E791" s="25">
        <v>4</v>
      </c>
      <c r="F791" s="25">
        <v>1</v>
      </c>
      <c r="G791">
        <f>ROUNDDOWN(F791,0)</f>
        <v>1</v>
      </c>
      <c r="H791">
        <f>IF(G791&lt;1,1,G791)</f>
        <v>1</v>
      </c>
    </row>
    <row r="792" spans="1:8" ht="15" customHeight="1" x14ac:dyDescent="0.35">
      <c r="A792" s="24" t="s">
        <v>1710</v>
      </c>
      <c r="B792" s="24" t="s">
        <v>227</v>
      </c>
      <c r="C792" s="24" t="s">
        <v>356</v>
      </c>
      <c r="D792" s="24" t="s">
        <v>305</v>
      </c>
      <c r="E792" s="25">
        <v>4</v>
      </c>
      <c r="F792" s="25">
        <v>1</v>
      </c>
      <c r="G792">
        <f>ROUNDDOWN(F792,0)</f>
        <v>1</v>
      </c>
      <c r="H792">
        <f>IF(G792&lt;1,1,G792)</f>
        <v>1</v>
      </c>
    </row>
    <row r="793" spans="1:8" ht="15" customHeight="1" x14ac:dyDescent="0.35">
      <c r="A793" s="24" t="s">
        <v>1469</v>
      </c>
      <c r="B793" s="24" t="s">
        <v>174</v>
      </c>
      <c r="C793" s="24" t="s">
        <v>355</v>
      </c>
      <c r="D793" s="24" t="s">
        <v>298</v>
      </c>
      <c r="E793" s="25">
        <v>114</v>
      </c>
      <c r="F793" s="25">
        <v>28.5</v>
      </c>
      <c r="G793">
        <f>ROUNDDOWN(F793,0)</f>
        <v>28</v>
      </c>
      <c r="H793">
        <f>IF(G793&lt;1,1,G793)</f>
        <v>28</v>
      </c>
    </row>
    <row r="794" spans="1:8" ht="15" customHeight="1" x14ac:dyDescent="0.35">
      <c r="A794" s="24" t="s">
        <v>914</v>
      </c>
      <c r="B794" s="24" t="s">
        <v>102</v>
      </c>
      <c r="C794" s="24" t="s">
        <v>356</v>
      </c>
      <c r="D794" s="24" t="s">
        <v>293</v>
      </c>
      <c r="E794" s="25">
        <v>4</v>
      </c>
      <c r="F794" s="25">
        <v>1</v>
      </c>
      <c r="G794">
        <f>ROUNDDOWN(F794,0)</f>
        <v>1</v>
      </c>
      <c r="H794">
        <f>IF(G794&lt;1,1,G794)</f>
        <v>1</v>
      </c>
    </row>
    <row r="795" spans="1:8" ht="15" customHeight="1" x14ac:dyDescent="0.35">
      <c r="A795" s="24" t="s">
        <v>805</v>
      </c>
      <c r="B795" s="24" t="s">
        <v>27</v>
      </c>
      <c r="C795" s="24" t="s">
        <v>355</v>
      </c>
      <c r="D795" s="24" t="s">
        <v>316</v>
      </c>
      <c r="E795" s="25">
        <v>59</v>
      </c>
      <c r="F795" s="25">
        <v>14.75</v>
      </c>
      <c r="G795">
        <f>ROUNDDOWN(F795,0)</f>
        <v>14</v>
      </c>
      <c r="H795">
        <f>IF(G795&lt;1,1,G795)</f>
        <v>14</v>
      </c>
    </row>
    <row r="796" spans="1:8" ht="15" customHeight="1" x14ac:dyDescent="0.35">
      <c r="A796" s="24" t="s">
        <v>1640</v>
      </c>
      <c r="B796" s="24" t="s">
        <v>158</v>
      </c>
      <c r="C796" s="24" t="s">
        <v>356</v>
      </c>
      <c r="D796" s="24" t="s">
        <v>311</v>
      </c>
      <c r="E796" s="25">
        <v>15</v>
      </c>
      <c r="F796" s="25">
        <v>3.75</v>
      </c>
      <c r="G796">
        <f>ROUNDDOWN(F796,0)</f>
        <v>3</v>
      </c>
      <c r="H796">
        <f>IF(G796&lt;1,1,G796)</f>
        <v>3</v>
      </c>
    </row>
    <row r="797" spans="1:8" ht="15" customHeight="1" x14ac:dyDescent="0.35">
      <c r="A797" s="24" t="s">
        <v>1916</v>
      </c>
      <c r="B797" s="24" t="s">
        <v>238</v>
      </c>
      <c r="C797" s="24" t="s">
        <v>356</v>
      </c>
      <c r="D797" s="24" t="s">
        <v>301</v>
      </c>
      <c r="E797" s="25">
        <v>4</v>
      </c>
      <c r="F797" s="25">
        <v>1</v>
      </c>
      <c r="G797">
        <f>ROUNDDOWN(F797,0)</f>
        <v>1</v>
      </c>
      <c r="H797">
        <f>IF(G797&lt;1,1,G797)</f>
        <v>1</v>
      </c>
    </row>
    <row r="798" spans="1:8" ht="15" customHeight="1" x14ac:dyDescent="0.35">
      <c r="A798" s="24" t="s">
        <v>1502</v>
      </c>
      <c r="B798" s="24" t="s">
        <v>1501</v>
      </c>
      <c r="C798" s="24" t="s">
        <v>355</v>
      </c>
      <c r="D798" s="24" t="s">
        <v>311</v>
      </c>
      <c r="E798" s="25">
        <v>91</v>
      </c>
      <c r="F798" s="25">
        <v>22.75</v>
      </c>
      <c r="G798">
        <f>ROUNDDOWN(F798,0)</f>
        <v>22</v>
      </c>
      <c r="H798">
        <f>IF(G798&lt;1,1,G798)</f>
        <v>22</v>
      </c>
    </row>
    <row r="799" spans="1:8" ht="15" customHeight="1" x14ac:dyDescent="0.35">
      <c r="A799" s="24" t="s">
        <v>734</v>
      </c>
      <c r="B799" s="24" t="s">
        <v>57</v>
      </c>
      <c r="C799" s="24" t="s">
        <v>1877</v>
      </c>
      <c r="D799" s="24" t="s">
        <v>315</v>
      </c>
      <c r="E799" s="25">
        <v>13</v>
      </c>
      <c r="F799" s="25">
        <v>3.25</v>
      </c>
      <c r="G799">
        <f>ROUNDDOWN(F799,0)</f>
        <v>3</v>
      </c>
      <c r="H799">
        <f>IF(G799&lt;1,1,G799)</f>
        <v>3</v>
      </c>
    </row>
    <row r="800" spans="1:8" ht="15" customHeight="1" x14ac:dyDescent="0.35">
      <c r="A800" s="24" t="s">
        <v>515</v>
      </c>
      <c r="B800" s="24" t="s">
        <v>516</v>
      </c>
      <c r="C800" s="24" t="s">
        <v>356</v>
      </c>
      <c r="D800" s="24" t="s">
        <v>296</v>
      </c>
      <c r="E800" s="25">
        <v>32</v>
      </c>
      <c r="F800" s="25">
        <v>8</v>
      </c>
      <c r="G800">
        <f>ROUNDDOWN(F800,0)</f>
        <v>8</v>
      </c>
      <c r="H800">
        <f>IF(G800&lt;1,1,G800)</f>
        <v>8</v>
      </c>
    </row>
    <row r="801" spans="1:8" ht="15" customHeight="1" x14ac:dyDescent="0.35">
      <c r="A801" s="24" t="s">
        <v>1898</v>
      </c>
      <c r="B801" s="24" t="s">
        <v>596</v>
      </c>
      <c r="C801" s="24" t="s">
        <v>355</v>
      </c>
      <c r="D801" s="24" t="s">
        <v>307</v>
      </c>
      <c r="E801" s="25">
        <v>43</v>
      </c>
      <c r="F801" s="25">
        <v>10.75</v>
      </c>
      <c r="G801">
        <f>ROUNDDOWN(F801,0)</f>
        <v>10</v>
      </c>
      <c r="H801">
        <f>IF(G801&lt;1,1,G801)</f>
        <v>10</v>
      </c>
    </row>
    <row r="802" spans="1:8" ht="15" customHeight="1" x14ac:dyDescent="0.35">
      <c r="A802" s="24" t="s">
        <v>1796</v>
      </c>
      <c r="B802" s="24" t="s">
        <v>72</v>
      </c>
      <c r="C802" s="24" t="s">
        <v>356</v>
      </c>
      <c r="D802" s="24" t="s">
        <v>316</v>
      </c>
      <c r="E802" s="25">
        <v>4</v>
      </c>
      <c r="F802" s="25">
        <v>1</v>
      </c>
      <c r="G802">
        <f>ROUNDDOWN(F802,0)</f>
        <v>1</v>
      </c>
      <c r="H802">
        <f>IF(G802&lt;1,1,G802)</f>
        <v>1</v>
      </c>
    </row>
    <row r="803" spans="1:8" ht="15" customHeight="1" x14ac:dyDescent="0.35">
      <c r="A803" s="24" t="s">
        <v>216</v>
      </c>
      <c r="B803" s="24" t="s">
        <v>98</v>
      </c>
      <c r="C803" s="24" t="s">
        <v>356</v>
      </c>
      <c r="D803" s="24" t="s">
        <v>320</v>
      </c>
      <c r="E803" s="25">
        <v>4</v>
      </c>
      <c r="F803" s="25">
        <v>1</v>
      </c>
      <c r="G803">
        <f>ROUNDDOWN(F803,0)</f>
        <v>1</v>
      </c>
      <c r="H803">
        <f>IF(G803&lt;1,1,G803)</f>
        <v>1</v>
      </c>
    </row>
    <row r="804" spans="1:8" ht="15" customHeight="1" x14ac:dyDescent="0.35">
      <c r="A804" s="24" t="s">
        <v>216</v>
      </c>
      <c r="B804" s="24" t="s">
        <v>27</v>
      </c>
      <c r="C804" s="24" t="s">
        <v>355</v>
      </c>
      <c r="D804" s="24" t="s">
        <v>305</v>
      </c>
      <c r="E804" s="25">
        <v>4</v>
      </c>
      <c r="F804" s="25">
        <v>1</v>
      </c>
      <c r="G804">
        <f>ROUNDDOWN(F804,0)</f>
        <v>1</v>
      </c>
      <c r="H804">
        <f>IF(G804&lt;1,1,G804)</f>
        <v>1</v>
      </c>
    </row>
    <row r="805" spans="1:8" ht="15" customHeight="1" x14ac:dyDescent="0.35">
      <c r="A805" s="24" t="s">
        <v>1281</v>
      </c>
      <c r="B805" s="24" t="s">
        <v>327</v>
      </c>
      <c r="C805" s="24" t="s">
        <v>356</v>
      </c>
      <c r="D805" s="24" t="s">
        <v>316</v>
      </c>
      <c r="E805" s="25">
        <v>7</v>
      </c>
      <c r="F805" s="25">
        <v>1.75</v>
      </c>
      <c r="G805">
        <f>ROUNDDOWN(F805,0)</f>
        <v>1</v>
      </c>
      <c r="H805">
        <f>IF(G805&lt;1,1,G805)</f>
        <v>1</v>
      </c>
    </row>
    <row r="806" spans="1:8" ht="15" customHeight="1" x14ac:dyDescent="0.35">
      <c r="A806" s="24" t="s">
        <v>1648</v>
      </c>
      <c r="B806" s="24" t="s">
        <v>57</v>
      </c>
      <c r="C806" s="24" t="s">
        <v>356</v>
      </c>
      <c r="D806" s="24" t="s">
        <v>296</v>
      </c>
      <c r="E806" s="25">
        <v>18</v>
      </c>
      <c r="F806" s="25">
        <v>4.5</v>
      </c>
      <c r="G806">
        <f>ROUNDDOWN(F806,0)</f>
        <v>4</v>
      </c>
      <c r="H806">
        <f>IF(G806&lt;1,1,G806)</f>
        <v>4</v>
      </c>
    </row>
    <row r="807" spans="1:8" ht="15" customHeight="1" x14ac:dyDescent="0.35">
      <c r="A807" s="24" t="s">
        <v>1095</v>
      </c>
      <c r="B807" s="24" t="s">
        <v>951</v>
      </c>
      <c r="C807" s="24" t="s">
        <v>356</v>
      </c>
      <c r="D807" s="24" t="s">
        <v>316</v>
      </c>
      <c r="E807" s="25">
        <v>19</v>
      </c>
      <c r="F807" s="25">
        <v>4.75</v>
      </c>
      <c r="G807">
        <f>ROUNDDOWN(F807,0)</f>
        <v>4</v>
      </c>
      <c r="H807">
        <f>IF(G807&lt;1,1,G807)</f>
        <v>4</v>
      </c>
    </row>
    <row r="808" spans="1:8" ht="15" customHeight="1" x14ac:dyDescent="0.35">
      <c r="A808" s="24" t="s">
        <v>1672</v>
      </c>
      <c r="B808" s="24" t="s">
        <v>70</v>
      </c>
      <c r="C808" s="24" t="s">
        <v>356</v>
      </c>
      <c r="D808" s="24" t="s">
        <v>363</v>
      </c>
      <c r="E808" s="25">
        <v>4</v>
      </c>
      <c r="F808" s="25">
        <v>1</v>
      </c>
      <c r="G808">
        <f>ROUNDDOWN(F808,0)</f>
        <v>1</v>
      </c>
      <c r="H808">
        <f>IF(G808&lt;1,1,G808)</f>
        <v>1</v>
      </c>
    </row>
    <row r="809" spans="1:8" ht="15" customHeight="1" x14ac:dyDescent="0.35">
      <c r="A809" s="24" t="s">
        <v>1338</v>
      </c>
      <c r="B809" s="24" t="s">
        <v>1337</v>
      </c>
      <c r="C809" s="24" t="s">
        <v>356</v>
      </c>
      <c r="D809" s="24" t="s">
        <v>298</v>
      </c>
      <c r="E809" s="25">
        <v>4</v>
      </c>
      <c r="F809" s="25">
        <v>1</v>
      </c>
      <c r="G809">
        <f>ROUNDDOWN(F809,0)</f>
        <v>1</v>
      </c>
      <c r="H809">
        <f>IF(G809&lt;1,1,G809)</f>
        <v>1</v>
      </c>
    </row>
    <row r="810" spans="1:8" ht="15" customHeight="1" x14ac:dyDescent="0.35">
      <c r="A810" s="6"/>
      <c r="B810" s="6"/>
      <c r="C810" s="6"/>
      <c r="D810" s="6"/>
      <c r="E810" s="7"/>
      <c r="F810" s="7"/>
      <c r="G810">
        <f>ROUNDDOWN(F810,0)</f>
        <v>0</v>
      </c>
      <c r="H810">
        <f>IF(G810&lt;1,1,G810)</f>
        <v>1</v>
      </c>
    </row>
    <row r="811" spans="1:8" ht="15" customHeight="1" x14ac:dyDescent="0.35">
      <c r="A811" s="6"/>
      <c r="B811" s="6"/>
      <c r="C811" s="6"/>
      <c r="D811" s="6"/>
      <c r="E811" s="7"/>
      <c r="F811" s="7"/>
      <c r="G811">
        <f>ROUNDDOWN(F811,0)</f>
        <v>0</v>
      </c>
      <c r="H811">
        <f>IF(G811&lt;1,1,G811)</f>
        <v>1</v>
      </c>
    </row>
    <row r="812" spans="1:8" ht="15" customHeight="1" x14ac:dyDescent="0.35">
      <c r="A812" s="6"/>
      <c r="B812" s="6"/>
      <c r="C812" s="6"/>
      <c r="D812" s="6"/>
      <c r="E812" s="7"/>
      <c r="F812" s="7"/>
      <c r="G812">
        <f>ROUNDDOWN(F812,0)</f>
        <v>0</v>
      </c>
      <c r="H812">
        <f>IF(G812&lt;1,1,G812)</f>
        <v>1</v>
      </c>
    </row>
    <row r="813" spans="1:8" ht="15" customHeight="1" x14ac:dyDescent="0.35">
      <c r="A813" s="6"/>
      <c r="B813" s="6"/>
      <c r="C813" s="6"/>
      <c r="D813" s="6"/>
      <c r="E813" s="7"/>
      <c r="F813" s="7"/>
      <c r="G813">
        <f>ROUNDDOWN(F813,0)</f>
        <v>0</v>
      </c>
      <c r="H813">
        <f>IF(G813&lt;1,1,G813)</f>
        <v>1</v>
      </c>
    </row>
    <row r="814" spans="1:8" ht="15" customHeight="1" x14ac:dyDescent="0.35">
      <c r="A814" s="6"/>
      <c r="B814" s="6"/>
      <c r="C814" s="6"/>
      <c r="D814" s="6"/>
      <c r="E814" s="7"/>
      <c r="F814" s="7"/>
      <c r="G814">
        <f>ROUNDDOWN(F814,0)</f>
        <v>0</v>
      </c>
      <c r="H814">
        <f>IF(G814&lt;1,1,G814)</f>
        <v>1</v>
      </c>
    </row>
    <row r="815" spans="1:8" ht="15" customHeight="1" x14ac:dyDescent="0.35">
      <c r="A815" s="6"/>
      <c r="B815" s="6"/>
      <c r="C815" s="6"/>
      <c r="D815" s="6"/>
      <c r="E815" s="7"/>
      <c r="F815" s="7"/>
      <c r="G815">
        <f>ROUNDDOWN(F815,0)</f>
        <v>0</v>
      </c>
      <c r="H815">
        <f>IF(G815&lt;1,1,G815)</f>
        <v>1</v>
      </c>
    </row>
    <row r="816" spans="1:8" ht="15" customHeight="1" x14ac:dyDescent="0.35">
      <c r="A816" s="6"/>
      <c r="B816" s="6"/>
      <c r="C816" s="6"/>
      <c r="D816" s="6"/>
      <c r="E816" s="7"/>
      <c r="F816" s="7"/>
      <c r="G816">
        <f>ROUNDDOWN(F816,0)</f>
        <v>0</v>
      </c>
      <c r="H816">
        <f>IF(G816&lt;1,1,G816)</f>
        <v>1</v>
      </c>
    </row>
    <row r="817" spans="1:8" ht="15" customHeight="1" x14ac:dyDescent="0.35">
      <c r="A817" s="6"/>
      <c r="B817" s="6"/>
      <c r="C817" s="6"/>
      <c r="D817" s="6"/>
      <c r="E817" s="7"/>
      <c r="F817" s="7"/>
      <c r="G817">
        <f>ROUNDDOWN(F817,0)</f>
        <v>0</v>
      </c>
      <c r="H817">
        <f>IF(G817&lt;1,1,G817)</f>
        <v>1</v>
      </c>
    </row>
    <row r="818" spans="1:8" ht="15" customHeight="1" x14ac:dyDescent="0.35">
      <c r="A818" s="6"/>
      <c r="B818" s="6"/>
      <c r="C818" s="6"/>
      <c r="D818" s="6"/>
      <c r="E818" s="7"/>
      <c r="F818" s="7"/>
      <c r="G818">
        <f>ROUNDDOWN(F818,0)</f>
        <v>0</v>
      </c>
      <c r="H818">
        <f>IF(G818&lt;1,1,G818)</f>
        <v>1</v>
      </c>
    </row>
    <row r="819" spans="1:8" ht="15" customHeight="1" x14ac:dyDescent="0.35">
      <c r="A819" s="6"/>
      <c r="B819" s="6"/>
      <c r="C819" s="6"/>
      <c r="D819" s="6"/>
      <c r="E819" s="7"/>
      <c r="F819" s="7"/>
      <c r="G819">
        <f>ROUNDDOWN(F819,0)</f>
        <v>0</v>
      </c>
      <c r="H819">
        <f>IF(G819&lt;1,1,G819)</f>
        <v>1</v>
      </c>
    </row>
    <row r="820" spans="1:8" ht="15" customHeight="1" x14ac:dyDescent="0.35">
      <c r="A820" s="6"/>
      <c r="B820" s="6"/>
      <c r="C820" s="6"/>
      <c r="D820" s="6"/>
      <c r="E820" s="7"/>
      <c r="F820" s="7"/>
      <c r="G820">
        <f>ROUNDDOWN(F820,0)</f>
        <v>0</v>
      </c>
      <c r="H820">
        <f>IF(G820&lt;1,1,G820)</f>
        <v>1</v>
      </c>
    </row>
    <row r="821" spans="1:8" ht="15" customHeight="1" x14ac:dyDescent="0.35">
      <c r="A821" s="6"/>
      <c r="B821" s="6"/>
      <c r="C821" s="6"/>
      <c r="D821" s="6"/>
      <c r="E821" s="7"/>
      <c r="F821" s="7"/>
      <c r="G821">
        <f>ROUNDDOWN(F821,0)</f>
        <v>0</v>
      </c>
      <c r="H821">
        <f>IF(G821&lt;1,1,G821)</f>
        <v>1</v>
      </c>
    </row>
    <row r="822" spans="1:8" ht="15" customHeight="1" x14ac:dyDescent="0.35">
      <c r="A822" s="6"/>
      <c r="B822" s="6"/>
      <c r="C822" s="6"/>
      <c r="D822" s="6"/>
      <c r="E822" s="7"/>
      <c r="F822" s="7"/>
      <c r="G822">
        <f>ROUNDDOWN(F822,0)</f>
        <v>0</v>
      </c>
      <c r="H822">
        <f>IF(G822&lt;1,1,G822)</f>
        <v>1</v>
      </c>
    </row>
    <row r="823" spans="1:8" ht="15" customHeight="1" x14ac:dyDescent="0.35">
      <c r="A823" s="6"/>
      <c r="B823" s="6"/>
      <c r="C823" s="6"/>
      <c r="D823" s="6"/>
      <c r="E823" s="7"/>
      <c r="F823" s="7"/>
      <c r="G823">
        <f>ROUNDDOWN(F823,0)</f>
        <v>0</v>
      </c>
      <c r="H823">
        <f>IF(G823&lt;1,1,G823)</f>
        <v>1</v>
      </c>
    </row>
    <row r="824" spans="1:8" ht="15" customHeight="1" x14ac:dyDescent="0.35">
      <c r="A824" s="6"/>
      <c r="B824" s="6"/>
      <c r="C824" s="6"/>
      <c r="D824" s="6"/>
      <c r="E824" s="7"/>
      <c r="F824" s="7"/>
      <c r="G824">
        <f>ROUNDDOWN(F824,0)</f>
        <v>0</v>
      </c>
      <c r="H824">
        <f>IF(G824&lt;1,1,G824)</f>
        <v>1</v>
      </c>
    </row>
    <row r="825" spans="1:8" ht="15" customHeight="1" x14ac:dyDescent="0.35">
      <c r="A825" s="6"/>
      <c r="B825" s="6"/>
      <c r="C825" s="6"/>
      <c r="D825" s="6"/>
      <c r="E825" s="7"/>
      <c r="F825" s="7"/>
      <c r="G825">
        <f>ROUNDDOWN(F825,0)</f>
        <v>0</v>
      </c>
      <c r="H825">
        <f>IF(G825&lt;1,1,G825)</f>
        <v>1</v>
      </c>
    </row>
    <row r="826" spans="1:8" ht="15" customHeight="1" x14ac:dyDescent="0.35">
      <c r="A826" s="6"/>
      <c r="B826" s="6"/>
      <c r="C826" s="6"/>
      <c r="D826" s="6"/>
      <c r="E826" s="7"/>
      <c r="F826" s="7"/>
      <c r="G826">
        <f>ROUNDDOWN(F826,0)</f>
        <v>0</v>
      </c>
      <c r="H826">
        <f>IF(G826&lt;1,1,G826)</f>
        <v>1</v>
      </c>
    </row>
    <row r="827" spans="1:8" ht="15" customHeight="1" x14ac:dyDescent="0.35">
      <c r="A827" s="6"/>
      <c r="B827" s="6"/>
      <c r="C827" s="6"/>
      <c r="D827" s="6"/>
      <c r="E827" s="7"/>
      <c r="F827" s="7"/>
      <c r="G827">
        <f>ROUNDDOWN(F827,0)</f>
        <v>0</v>
      </c>
      <c r="H827">
        <f>IF(G827&lt;1,1,G827)</f>
        <v>1</v>
      </c>
    </row>
    <row r="828" spans="1:8" ht="15" customHeight="1" x14ac:dyDescent="0.35">
      <c r="A828" s="6"/>
      <c r="B828" s="6"/>
      <c r="C828" s="6"/>
      <c r="D828" s="6"/>
      <c r="E828" s="7"/>
      <c r="F828" s="7"/>
      <c r="G828">
        <f>ROUNDDOWN(F828,0)</f>
        <v>0</v>
      </c>
      <c r="H828">
        <f>IF(G828&lt;1,1,G828)</f>
        <v>1</v>
      </c>
    </row>
    <row r="829" spans="1:8" ht="15" customHeight="1" x14ac:dyDescent="0.35">
      <c r="A829" s="6"/>
      <c r="B829" s="6"/>
      <c r="C829" s="6"/>
      <c r="D829" s="6"/>
      <c r="E829" s="7"/>
      <c r="F829" s="7"/>
      <c r="G829">
        <f>ROUNDDOWN(F829,0)</f>
        <v>0</v>
      </c>
      <c r="H829">
        <f>IF(G829&lt;1,1,G829)</f>
        <v>1</v>
      </c>
    </row>
    <row r="830" spans="1:8" ht="15" customHeight="1" x14ac:dyDescent="0.35">
      <c r="A830" s="6"/>
      <c r="B830" s="6"/>
      <c r="C830" s="6"/>
      <c r="D830" s="6"/>
      <c r="E830" s="7"/>
      <c r="F830" s="7"/>
      <c r="G830">
        <f>ROUNDDOWN(F830,0)</f>
        <v>0</v>
      </c>
      <c r="H830">
        <f>IF(G830&lt;1,1,G830)</f>
        <v>1</v>
      </c>
    </row>
    <row r="831" spans="1:8" ht="15" customHeight="1" x14ac:dyDescent="0.35">
      <c r="A831" s="6"/>
      <c r="B831" s="6"/>
      <c r="C831" s="6"/>
      <c r="D831" s="6"/>
      <c r="E831" s="7"/>
      <c r="F831" s="7"/>
      <c r="G831">
        <f>ROUNDDOWN(F831,0)</f>
        <v>0</v>
      </c>
      <c r="H831">
        <f>IF(G831&lt;1,1,G831)</f>
        <v>1</v>
      </c>
    </row>
    <row r="832" spans="1:8" ht="15" customHeight="1" x14ac:dyDescent="0.35">
      <c r="A832" s="6"/>
      <c r="B832" s="6"/>
      <c r="C832" s="6"/>
      <c r="D832" s="6"/>
      <c r="E832" s="7"/>
      <c r="F832" s="7"/>
      <c r="G832">
        <f>ROUNDDOWN(F832,0)</f>
        <v>0</v>
      </c>
      <c r="H832">
        <f>IF(G832&lt;1,1,G832)</f>
        <v>1</v>
      </c>
    </row>
    <row r="833" spans="1:8" ht="15" customHeight="1" x14ac:dyDescent="0.35">
      <c r="A833" s="6"/>
      <c r="B833" s="6"/>
      <c r="C833" s="6"/>
      <c r="D833" s="6"/>
      <c r="E833" s="7"/>
      <c r="F833" s="7"/>
      <c r="G833">
        <f>ROUNDDOWN(F833,0)</f>
        <v>0</v>
      </c>
      <c r="H833">
        <f>IF(G833&lt;1,1,G833)</f>
        <v>1</v>
      </c>
    </row>
    <row r="834" spans="1:8" ht="15" customHeight="1" x14ac:dyDescent="0.35">
      <c r="A834" s="6"/>
      <c r="B834" s="6"/>
      <c r="C834" s="6"/>
      <c r="D834" s="6"/>
      <c r="E834" s="7"/>
      <c r="F834" s="7"/>
      <c r="G834">
        <f>ROUNDDOWN(F834,0)</f>
        <v>0</v>
      </c>
      <c r="H834">
        <f>IF(G834&lt;1,1,G834)</f>
        <v>1</v>
      </c>
    </row>
    <row r="835" spans="1:8" ht="15" customHeight="1" x14ac:dyDescent="0.35">
      <c r="A835" s="6"/>
      <c r="B835" s="6"/>
      <c r="C835" s="6"/>
      <c r="D835" s="6"/>
      <c r="E835" s="7"/>
      <c r="F835" s="7"/>
      <c r="G835">
        <f>ROUNDDOWN(F835,0)</f>
        <v>0</v>
      </c>
      <c r="H835">
        <f>IF(G835&lt;1,1,G835)</f>
        <v>1</v>
      </c>
    </row>
    <row r="836" spans="1:8" ht="15" customHeight="1" x14ac:dyDescent="0.35">
      <c r="A836" s="6"/>
      <c r="B836" s="6"/>
      <c r="C836" s="6"/>
      <c r="D836" s="6"/>
      <c r="E836" s="7"/>
      <c r="F836" s="7"/>
      <c r="G836">
        <f>ROUNDDOWN(F836,0)</f>
        <v>0</v>
      </c>
      <c r="H836">
        <f>IF(G836&lt;1,1,G836)</f>
        <v>1</v>
      </c>
    </row>
    <row r="837" spans="1:8" ht="15" customHeight="1" x14ac:dyDescent="0.35">
      <c r="A837" s="6"/>
      <c r="B837" s="6"/>
      <c r="C837" s="6"/>
      <c r="D837" s="6"/>
      <c r="E837" s="7"/>
      <c r="F837" s="7"/>
      <c r="G837">
        <f>ROUNDDOWN(F837,0)</f>
        <v>0</v>
      </c>
      <c r="H837">
        <f>IF(G837&lt;1,1,G837)</f>
        <v>1</v>
      </c>
    </row>
    <row r="838" spans="1:8" ht="15" customHeight="1" x14ac:dyDescent="0.35">
      <c r="A838" s="6"/>
      <c r="B838" s="6"/>
      <c r="C838" s="6"/>
      <c r="D838" s="6"/>
      <c r="E838" s="7"/>
      <c r="F838" s="7"/>
      <c r="G838">
        <f>ROUNDDOWN(F838,0)</f>
        <v>0</v>
      </c>
      <c r="H838">
        <f>IF(G838&lt;1,1,G838)</f>
        <v>1</v>
      </c>
    </row>
    <row r="839" spans="1:8" ht="15" customHeight="1" x14ac:dyDescent="0.35">
      <c r="A839" s="6"/>
      <c r="B839" s="6"/>
      <c r="C839" s="6"/>
      <c r="D839" s="6"/>
      <c r="E839" s="7"/>
      <c r="F839" s="7"/>
      <c r="G839">
        <f>ROUNDDOWN(F839,0)</f>
        <v>0</v>
      </c>
      <c r="H839">
        <f>IF(G839&lt;1,1,G839)</f>
        <v>1</v>
      </c>
    </row>
    <row r="840" spans="1:8" ht="15" customHeight="1" x14ac:dyDescent="0.35">
      <c r="A840" s="6"/>
      <c r="B840" s="6"/>
      <c r="C840" s="6"/>
      <c r="D840" s="6"/>
      <c r="E840" s="7"/>
      <c r="F840" s="7"/>
      <c r="G840">
        <f>ROUNDDOWN(F840,0)</f>
        <v>0</v>
      </c>
      <c r="H840">
        <f>IF(G840&lt;1,1,G840)</f>
        <v>1</v>
      </c>
    </row>
    <row r="841" spans="1:8" ht="15" customHeight="1" x14ac:dyDescent="0.35">
      <c r="A841" s="6"/>
      <c r="B841" s="6"/>
      <c r="C841" s="6"/>
      <c r="D841" s="6"/>
      <c r="E841" s="7"/>
      <c r="F841" s="7"/>
      <c r="G841">
        <f>ROUNDDOWN(F841,0)</f>
        <v>0</v>
      </c>
      <c r="H841">
        <f>IF(G841&lt;1,1,G841)</f>
        <v>1</v>
      </c>
    </row>
    <row r="842" spans="1:8" ht="15" customHeight="1" x14ac:dyDescent="0.35">
      <c r="A842" s="6"/>
      <c r="B842" s="6"/>
      <c r="C842" s="6"/>
      <c r="D842" s="6"/>
      <c r="E842" s="7"/>
      <c r="F842" s="7"/>
      <c r="G842">
        <f>ROUNDDOWN(F842,0)</f>
        <v>0</v>
      </c>
      <c r="H842">
        <f>IF(G842&lt;1,1,G842)</f>
        <v>1</v>
      </c>
    </row>
    <row r="843" spans="1:8" ht="15" customHeight="1" x14ac:dyDescent="0.35">
      <c r="A843" s="6"/>
      <c r="B843" s="6"/>
      <c r="C843" s="6"/>
      <c r="D843" s="6"/>
      <c r="E843" s="7"/>
      <c r="F843" s="7"/>
      <c r="G843">
        <f>ROUNDDOWN(F843,0)</f>
        <v>0</v>
      </c>
      <c r="H843">
        <f>IF(G843&lt;1,1,G843)</f>
        <v>1</v>
      </c>
    </row>
  </sheetData>
  <sortState xmlns:xlrd2="http://schemas.microsoft.com/office/spreadsheetml/2017/richdata2" ref="A2:H845">
    <sortCondition ref="A1:A845"/>
  </sortState>
  <pageMargins left="0.7" right="0.7" top="0.75" bottom="0.75" header="0.3" footer="0.3"/>
  <webPublishItems count="2">
    <webPublishItem id="7844" divId="PlayerPrices2011_7844" sourceType="sheet" destinationFile="C:\Users\Mike\Desktop\wfbl\PitchersByName.htm" title="PitchersByName"/>
    <webPublishItem id="1318" divId="PlayerPrices2012_1318" sourceType="sheet" destinationFile="C:\Users\Mike\Desktop\wfbl\PitchersByName.htm"/>
  </webPublishItem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92"/>
  <sheetViews>
    <sheetView workbookViewId="0">
      <selection activeCell="C1" sqref="C1"/>
    </sheetView>
  </sheetViews>
  <sheetFormatPr defaultRowHeight="15" customHeight="1" x14ac:dyDescent="0.35"/>
  <cols>
    <col min="1" max="1" width="15.1796875" customWidth="1"/>
    <col min="2" max="2" width="12.26953125" customWidth="1"/>
  </cols>
  <sheetData>
    <row r="1" spans="1:5" ht="15" customHeight="1" x14ac:dyDescent="0.35">
      <c r="A1" s="20" t="s">
        <v>18</v>
      </c>
      <c r="B1" s="20" t="s">
        <v>19</v>
      </c>
      <c r="C1" s="20" t="s">
        <v>322</v>
      </c>
      <c r="D1" s="20" t="s">
        <v>0</v>
      </c>
      <c r="E1" s="20" t="s">
        <v>360</v>
      </c>
    </row>
    <row r="2" spans="1:5" ht="15" customHeight="1" x14ac:dyDescent="0.35">
      <c r="A2" s="21" t="s">
        <v>811</v>
      </c>
      <c r="B2" s="21" t="s">
        <v>810</v>
      </c>
      <c r="C2" s="21" t="s">
        <v>324</v>
      </c>
      <c r="D2" s="21" t="s">
        <v>311</v>
      </c>
      <c r="E2">
        <v>36</v>
      </c>
    </row>
    <row r="3" spans="1:5" ht="15" customHeight="1" x14ac:dyDescent="0.35">
      <c r="A3" s="21" t="s">
        <v>586</v>
      </c>
      <c r="B3" s="21" t="s">
        <v>80</v>
      </c>
      <c r="C3" s="21" t="s">
        <v>649</v>
      </c>
      <c r="D3" s="21" t="s">
        <v>315</v>
      </c>
      <c r="E3">
        <v>35</v>
      </c>
    </row>
    <row r="4" spans="1:5" ht="15" customHeight="1" x14ac:dyDescent="0.35">
      <c r="A4" s="21" t="s">
        <v>204</v>
      </c>
      <c r="B4" s="21" t="s">
        <v>103</v>
      </c>
      <c r="C4" s="21" t="s">
        <v>649</v>
      </c>
      <c r="D4" s="21" t="s">
        <v>314</v>
      </c>
      <c r="E4">
        <v>34</v>
      </c>
    </row>
    <row r="5" spans="1:5" ht="15" customHeight="1" x14ac:dyDescent="0.35">
      <c r="A5" s="21" t="s">
        <v>179</v>
      </c>
      <c r="B5" s="21" t="s">
        <v>39</v>
      </c>
      <c r="C5" s="21" t="s">
        <v>3</v>
      </c>
      <c r="D5" s="21" t="s">
        <v>318</v>
      </c>
      <c r="E5">
        <v>31</v>
      </c>
    </row>
    <row r="6" spans="1:5" ht="15" customHeight="1" x14ac:dyDescent="0.35">
      <c r="A6" s="21" t="s">
        <v>114</v>
      </c>
      <c r="B6" s="21" t="s">
        <v>692</v>
      </c>
      <c r="C6" s="21" t="s">
        <v>1</v>
      </c>
      <c r="D6" s="21" t="s">
        <v>307</v>
      </c>
      <c r="E6">
        <v>29</v>
      </c>
    </row>
    <row r="7" spans="1:5" ht="15" customHeight="1" x14ac:dyDescent="0.35">
      <c r="A7" s="21" t="s">
        <v>1099</v>
      </c>
      <c r="B7" s="21" t="s">
        <v>23</v>
      </c>
      <c r="C7" s="21" t="s">
        <v>326</v>
      </c>
      <c r="D7" s="21" t="s">
        <v>308</v>
      </c>
      <c r="E7">
        <v>29</v>
      </c>
    </row>
    <row r="8" spans="1:5" ht="15" customHeight="1" x14ac:dyDescent="0.35">
      <c r="A8" s="21" t="s">
        <v>404</v>
      </c>
      <c r="B8" s="21" t="s">
        <v>49</v>
      </c>
      <c r="C8" s="21" t="s">
        <v>649</v>
      </c>
      <c r="D8" s="21" t="s">
        <v>311</v>
      </c>
      <c r="E8">
        <v>27</v>
      </c>
    </row>
    <row r="9" spans="1:5" ht="15" customHeight="1" x14ac:dyDescent="0.35">
      <c r="A9" s="21" t="s">
        <v>1203</v>
      </c>
      <c r="B9" s="21" t="s">
        <v>472</v>
      </c>
      <c r="C9" s="21" t="s">
        <v>649</v>
      </c>
      <c r="D9" s="21" t="s">
        <v>297</v>
      </c>
      <c r="E9">
        <v>25</v>
      </c>
    </row>
    <row r="10" spans="1:5" ht="15" customHeight="1" x14ac:dyDescent="0.35">
      <c r="A10" s="21" t="s">
        <v>459</v>
      </c>
      <c r="B10" s="21" t="s">
        <v>69</v>
      </c>
      <c r="C10" s="21" t="s">
        <v>326</v>
      </c>
      <c r="D10" s="21" t="s">
        <v>314</v>
      </c>
      <c r="E10">
        <v>25</v>
      </c>
    </row>
    <row r="11" spans="1:5" ht="15" customHeight="1" x14ac:dyDescent="0.35">
      <c r="A11" s="21" t="s">
        <v>338</v>
      </c>
      <c r="B11" s="21" t="s">
        <v>535</v>
      </c>
      <c r="C11" s="21" t="s">
        <v>2</v>
      </c>
      <c r="D11" s="21" t="s">
        <v>297</v>
      </c>
      <c r="E11">
        <v>25</v>
      </c>
    </row>
    <row r="12" spans="1:5" ht="15" customHeight="1" x14ac:dyDescent="0.35">
      <c r="A12" s="21" t="s">
        <v>929</v>
      </c>
      <c r="B12" s="21" t="s">
        <v>753</v>
      </c>
      <c r="C12" s="21" t="s">
        <v>299</v>
      </c>
      <c r="D12" s="21" t="s">
        <v>298</v>
      </c>
      <c r="E12">
        <v>25</v>
      </c>
    </row>
    <row r="13" spans="1:5" ht="15" customHeight="1" x14ac:dyDescent="0.35">
      <c r="A13" s="21" t="s">
        <v>532</v>
      </c>
      <c r="B13" s="21" t="s">
        <v>49</v>
      </c>
      <c r="C13" s="21" t="s">
        <v>324</v>
      </c>
      <c r="D13" s="21" t="s">
        <v>317</v>
      </c>
      <c r="E13">
        <v>25</v>
      </c>
    </row>
    <row r="14" spans="1:5" ht="15" customHeight="1" x14ac:dyDescent="0.35">
      <c r="A14" s="21" t="s">
        <v>739</v>
      </c>
      <c r="B14" s="21" t="s">
        <v>221</v>
      </c>
      <c r="C14" s="21" t="s">
        <v>649</v>
      </c>
      <c r="D14" s="21" t="s">
        <v>313</v>
      </c>
      <c r="E14">
        <v>25</v>
      </c>
    </row>
    <row r="15" spans="1:5" ht="15" customHeight="1" x14ac:dyDescent="0.35">
      <c r="A15" s="21" t="s">
        <v>494</v>
      </c>
      <c r="B15" s="21" t="s">
        <v>495</v>
      </c>
      <c r="C15" s="21" t="s">
        <v>326</v>
      </c>
      <c r="D15" s="21" t="s">
        <v>311</v>
      </c>
      <c r="E15">
        <v>24</v>
      </c>
    </row>
    <row r="16" spans="1:5" ht="15" customHeight="1" x14ac:dyDescent="0.35">
      <c r="A16" s="21" t="s">
        <v>1393</v>
      </c>
      <c r="B16" s="21" t="s">
        <v>445</v>
      </c>
      <c r="C16" s="21" t="s">
        <v>3</v>
      </c>
      <c r="D16" s="21" t="s">
        <v>293</v>
      </c>
      <c r="E16">
        <v>24</v>
      </c>
    </row>
    <row r="17" spans="1:5" ht="15" customHeight="1" x14ac:dyDescent="0.35">
      <c r="A17" s="21" t="s">
        <v>635</v>
      </c>
      <c r="B17" s="21" t="s">
        <v>964</v>
      </c>
      <c r="C17" s="21" t="s">
        <v>326</v>
      </c>
      <c r="D17" s="21" t="s">
        <v>297</v>
      </c>
      <c r="E17">
        <v>24</v>
      </c>
    </row>
    <row r="18" spans="1:5" ht="15" customHeight="1" x14ac:dyDescent="0.35">
      <c r="A18" s="21" t="s">
        <v>187</v>
      </c>
      <c r="B18" s="21" t="s">
        <v>53</v>
      </c>
      <c r="C18" s="21" t="s">
        <v>649</v>
      </c>
      <c r="D18" s="21" t="s">
        <v>298</v>
      </c>
      <c r="E18">
        <v>24</v>
      </c>
    </row>
    <row r="19" spans="1:5" ht="15" customHeight="1" x14ac:dyDescent="0.35">
      <c r="A19" s="21" t="s">
        <v>588</v>
      </c>
      <c r="B19" s="21" t="s">
        <v>191</v>
      </c>
      <c r="C19" s="21" t="s">
        <v>649</v>
      </c>
      <c r="D19" s="21" t="s">
        <v>315</v>
      </c>
      <c r="E19">
        <v>23</v>
      </c>
    </row>
    <row r="20" spans="1:5" ht="15" customHeight="1" x14ac:dyDescent="0.35">
      <c r="A20" s="21" t="s">
        <v>398</v>
      </c>
      <c r="B20" s="21" t="s">
        <v>143</v>
      </c>
      <c r="C20" s="21" t="s">
        <v>649</v>
      </c>
      <c r="D20" s="21" t="s">
        <v>307</v>
      </c>
      <c r="E20">
        <v>23</v>
      </c>
    </row>
    <row r="21" spans="1:5" ht="15" customHeight="1" x14ac:dyDescent="0.35">
      <c r="A21" s="21" t="s">
        <v>756</v>
      </c>
      <c r="B21" s="21" t="s">
        <v>397</v>
      </c>
      <c r="C21" s="21" t="s">
        <v>649</v>
      </c>
      <c r="D21" s="21" t="s">
        <v>320</v>
      </c>
      <c r="E21">
        <v>22</v>
      </c>
    </row>
    <row r="22" spans="1:5" ht="15" customHeight="1" x14ac:dyDescent="0.35">
      <c r="A22" s="21" t="s">
        <v>344</v>
      </c>
      <c r="B22" s="21" t="s">
        <v>336</v>
      </c>
      <c r="C22" s="21" t="s">
        <v>1</v>
      </c>
      <c r="D22" s="21" t="s">
        <v>305</v>
      </c>
      <c r="E22">
        <v>22</v>
      </c>
    </row>
    <row r="23" spans="1:5" ht="15" customHeight="1" x14ac:dyDescent="0.35">
      <c r="A23" s="21" t="s">
        <v>707</v>
      </c>
      <c r="B23" s="21" t="s">
        <v>107</v>
      </c>
      <c r="C23" s="21" t="s">
        <v>1</v>
      </c>
      <c r="D23" s="21" t="s">
        <v>295</v>
      </c>
      <c r="E23">
        <v>22</v>
      </c>
    </row>
    <row r="24" spans="1:5" ht="15" customHeight="1" x14ac:dyDescent="0.35">
      <c r="A24" s="21" t="s">
        <v>87</v>
      </c>
      <c r="B24" s="21" t="s">
        <v>714</v>
      </c>
      <c r="C24" s="21" t="s">
        <v>1</v>
      </c>
      <c r="D24" s="21" t="s">
        <v>293</v>
      </c>
      <c r="E24">
        <v>22</v>
      </c>
    </row>
    <row r="25" spans="1:5" ht="15" customHeight="1" x14ac:dyDescent="0.35">
      <c r="A25" s="21" t="s">
        <v>105</v>
      </c>
      <c r="B25" s="21" t="s">
        <v>106</v>
      </c>
      <c r="C25" s="21" t="s">
        <v>1</v>
      </c>
      <c r="D25" s="21" t="s">
        <v>311</v>
      </c>
      <c r="E25">
        <v>22</v>
      </c>
    </row>
    <row r="26" spans="1:5" ht="15" customHeight="1" x14ac:dyDescent="0.35">
      <c r="A26" s="21" t="s">
        <v>1197</v>
      </c>
      <c r="B26" s="21" t="s">
        <v>1196</v>
      </c>
      <c r="C26" s="21" t="s">
        <v>326</v>
      </c>
      <c r="D26" s="21" t="s">
        <v>305</v>
      </c>
      <c r="E26">
        <v>22</v>
      </c>
    </row>
    <row r="27" spans="1:5" ht="15" customHeight="1" x14ac:dyDescent="0.35">
      <c r="A27" s="21" t="s">
        <v>411</v>
      </c>
      <c r="B27" s="21" t="s">
        <v>180</v>
      </c>
      <c r="C27" s="21" t="s">
        <v>3</v>
      </c>
      <c r="D27" s="21" t="s">
        <v>313</v>
      </c>
      <c r="E27">
        <v>22</v>
      </c>
    </row>
    <row r="28" spans="1:5" ht="15" customHeight="1" x14ac:dyDescent="0.35">
      <c r="A28" s="21" t="s">
        <v>548</v>
      </c>
      <c r="B28" s="21" t="s">
        <v>88</v>
      </c>
      <c r="C28" s="21" t="s">
        <v>1</v>
      </c>
      <c r="D28" s="21" t="s">
        <v>320</v>
      </c>
      <c r="E28">
        <v>22</v>
      </c>
    </row>
    <row r="29" spans="1:5" ht="15" customHeight="1" x14ac:dyDescent="0.35">
      <c r="A29" s="21" t="s">
        <v>1174</v>
      </c>
      <c r="B29" s="21" t="s">
        <v>1173</v>
      </c>
      <c r="C29" s="21" t="s">
        <v>1</v>
      </c>
      <c r="D29" s="21" t="s">
        <v>308</v>
      </c>
      <c r="E29">
        <v>22</v>
      </c>
    </row>
    <row r="30" spans="1:5" ht="15" customHeight="1" x14ac:dyDescent="0.35">
      <c r="A30" s="21" t="s">
        <v>844</v>
      </c>
      <c r="B30" s="21" t="s">
        <v>66</v>
      </c>
      <c r="C30" s="21" t="s">
        <v>1</v>
      </c>
      <c r="D30" s="21" t="s">
        <v>295</v>
      </c>
      <c r="E30">
        <v>21</v>
      </c>
    </row>
    <row r="31" spans="1:5" ht="15" customHeight="1" x14ac:dyDescent="0.35">
      <c r="A31" s="21" t="s">
        <v>590</v>
      </c>
      <c r="B31" s="21" t="s">
        <v>33</v>
      </c>
      <c r="C31" s="21" t="s">
        <v>3</v>
      </c>
      <c r="D31" s="21" t="s">
        <v>310</v>
      </c>
      <c r="E31">
        <v>21</v>
      </c>
    </row>
    <row r="32" spans="1:5" ht="15" customHeight="1" x14ac:dyDescent="0.35">
      <c r="A32" s="21" t="s">
        <v>245</v>
      </c>
      <c r="B32" s="21" t="s">
        <v>409</v>
      </c>
      <c r="C32" s="21" t="s">
        <v>3</v>
      </c>
      <c r="D32" s="21" t="s">
        <v>308</v>
      </c>
      <c r="E32">
        <v>21</v>
      </c>
    </row>
    <row r="33" spans="1:5" ht="15" customHeight="1" x14ac:dyDescent="0.35">
      <c r="A33" s="21" t="s">
        <v>368</v>
      </c>
      <c r="B33" s="21" t="s">
        <v>390</v>
      </c>
      <c r="C33" s="21" t="s">
        <v>1</v>
      </c>
      <c r="D33" s="21" t="s">
        <v>317</v>
      </c>
      <c r="E33">
        <v>21</v>
      </c>
    </row>
    <row r="34" spans="1:5" ht="15" customHeight="1" x14ac:dyDescent="0.35">
      <c r="A34" s="21" t="s">
        <v>1116</v>
      </c>
      <c r="B34" s="21" t="s">
        <v>401</v>
      </c>
      <c r="C34" s="21" t="s">
        <v>649</v>
      </c>
      <c r="D34" s="21" t="s">
        <v>318</v>
      </c>
      <c r="E34">
        <v>21</v>
      </c>
    </row>
    <row r="35" spans="1:5" ht="15" customHeight="1" x14ac:dyDescent="0.35">
      <c r="A35" s="21" t="s">
        <v>855</v>
      </c>
      <c r="B35" s="21" t="s">
        <v>42</v>
      </c>
      <c r="C35" s="21" t="s">
        <v>1</v>
      </c>
      <c r="D35" s="21" t="s">
        <v>298</v>
      </c>
      <c r="E35">
        <v>21</v>
      </c>
    </row>
    <row r="36" spans="1:5" ht="15" customHeight="1" x14ac:dyDescent="0.35">
      <c r="A36" s="21" t="s">
        <v>898</v>
      </c>
      <c r="B36" s="21" t="s">
        <v>148</v>
      </c>
      <c r="C36" s="21" t="s">
        <v>649</v>
      </c>
      <c r="D36" s="21" t="s">
        <v>1523</v>
      </c>
      <c r="E36">
        <v>21</v>
      </c>
    </row>
    <row r="37" spans="1:5" ht="15" customHeight="1" x14ac:dyDescent="0.35">
      <c r="A37" s="21" t="s">
        <v>345</v>
      </c>
      <c r="B37" s="21" t="s">
        <v>542</v>
      </c>
      <c r="C37" s="21" t="s">
        <v>326</v>
      </c>
      <c r="D37" s="21" t="s">
        <v>317</v>
      </c>
      <c r="E37">
        <v>21</v>
      </c>
    </row>
    <row r="38" spans="1:5" ht="15" customHeight="1" x14ac:dyDescent="0.35">
      <c r="A38" s="21" t="s">
        <v>28</v>
      </c>
      <c r="B38" s="21" t="s">
        <v>852</v>
      </c>
      <c r="C38" s="21" t="s">
        <v>324</v>
      </c>
      <c r="D38" s="21" t="s">
        <v>312</v>
      </c>
      <c r="E38">
        <v>20</v>
      </c>
    </row>
    <row r="39" spans="1:5" ht="15" customHeight="1" x14ac:dyDescent="0.35">
      <c r="A39" s="21" t="s">
        <v>664</v>
      </c>
      <c r="B39" s="21" t="s">
        <v>427</v>
      </c>
      <c r="C39" s="21" t="s">
        <v>326</v>
      </c>
      <c r="D39" s="21" t="s">
        <v>314</v>
      </c>
      <c r="E39">
        <v>20</v>
      </c>
    </row>
    <row r="40" spans="1:5" ht="15" customHeight="1" x14ac:dyDescent="0.35">
      <c r="A40" s="21" t="s">
        <v>1390</v>
      </c>
      <c r="B40" s="21" t="s">
        <v>130</v>
      </c>
      <c r="C40" s="21" t="s">
        <v>649</v>
      </c>
      <c r="D40" s="21" t="s">
        <v>316</v>
      </c>
      <c r="E40">
        <v>20</v>
      </c>
    </row>
    <row r="41" spans="1:5" ht="15" customHeight="1" x14ac:dyDescent="0.35">
      <c r="A41" s="21" t="s">
        <v>1040</v>
      </c>
      <c r="B41" s="21" t="s">
        <v>1288</v>
      </c>
      <c r="C41" s="21" t="s">
        <v>326</v>
      </c>
      <c r="D41" s="21" t="s">
        <v>301</v>
      </c>
      <c r="E41">
        <v>20</v>
      </c>
    </row>
    <row r="42" spans="1:5" ht="15" customHeight="1" x14ac:dyDescent="0.35">
      <c r="A42" s="21" t="s">
        <v>364</v>
      </c>
      <c r="B42" s="21" t="s">
        <v>39</v>
      </c>
      <c r="C42" s="21" t="s">
        <v>2</v>
      </c>
      <c r="D42" s="21" t="s">
        <v>312</v>
      </c>
      <c r="E42">
        <v>19</v>
      </c>
    </row>
    <row r="43" spans="1:5" ht="15" customHeight="1" x14ac:dyDescent="0.35">
      <c r="A43" s="21" t="s">
        <v>859</v>
      </c>
      <c r="B43" s="21" t="s">
        <v>858</v>
      </c>
      <c r="C43" s="21" t="s">
        <v>2</v>
      </c>
      <c r="D43" s="21" t="s">
        <v>310</v>
      </c>
      <c r="E43">
        <v>19</v>
      </c>
    </row>
    <row r="44" spans="1:5" ht="15" customHeight="1" x14ac:dyDescent="0.35">
      <c r="A44" s="21" t="s">
        <v>1813</v>
      </c>
      <c r="B44" s="21" t="s">
        <v>99</v>
      </c>
      <c r="C44" s="21" t="s">
        <v>1</v>
      </c>
      <c r="D44" s="21" t="s">
        <v>1523</v>
      </c>
      <c r="E44">
        <v>19</v>
      </c>
    </row>
    <row r="45" spans="1:5" ht="15" customHeight="1" x14ac:dyDescent="0.35">
      <c r="A45" s="21" t="s">
        <v>172</v>
      </c>
      <c r="B45" s="21" t="s">
        <v>222</v>
      </c>
      <c r="C45" s="21" t="s">
        <v>326</v>
      </c>
      <c r="D45" s="21" t="s">
        <v>312</v>
      </c>
      <c r="E45">
        <v>19</v>
      </c>
    </row>
    <row r="46" spans="1:5" ht="15" customHeight="1" x14ac:dyDescent="0.35">
      <c r="A46" s="21" t="s">
        <v>521</v>
      </c>
      <c r="B46" s="21" t="s">
        <v>557</v>
      </c>
      <c r="C46" s="21" t="s">
        <v>326</v>
      </c>
      <c r="D46" s="21" t="s">
        <v>295</v>
      </c>
      <c r="E46">
        <v>18</v>
      </c>
    </row>
    <row r="47" spans="1:5" ht="15" customHeight="1" x14ac:dyDescent="0.35">
      <c r="A47" s="21" t="s">
        <v>442</v>
      </c>
      <c r="B47" s="21" t="s">
        <v>443</v>
      </c>
      <c r="C47" s="21" t="s">
        <v>649</v>
      </c>
      <c r="D47" s="21" t="s">
        <v>319</v>
      </c>
      <c r="E47">
        <v>18</v>
      </c>
    </row>
    <row r="48" spans="1:5" ht="15" customHeight="1" x14ac:dyDescent="0.35">
      <c r="A48" s="21" t="s">
        <v>240</v>
      </c>
      <c r="B48" s="21" t="s">
        <v>646</v>
      </c>
      <c r="C48" s="21" t="s">
        <v>299</v>
      </c>
      <c r="D48" s="21" t="s">
        <v>316</v>
      </c>
      <c r="E48">
        <v>18</v>
      </c>
    </row>
    <row r="49" spans="1:5" ht="15" customHeight="1" x14ac:dyDescent="0.35">
      <c r="A49" s="21" t="s">
        <v>850</v>
      </c>
      <c r="B49" s="21" t="s">
        <v>130</v>
      </c>
      <c r="C49" s="21" t="s">
        <v>649</v>
      </c>
      <c r="D49" s="21" t="s">
        <v>313</v>
      </c>
      <c r="E49">
        <v>18</v>
      </c>
    </row>
    <row r="50" spans="1:5" ht="15" customHeight="1" x14ac:dyDescent="0.35">
      <c r="A50" s="21" t="s">
        <v>372</v>
      </c>
      <c r="B50" s="21" t="s">
        <v>118</v>
      </c>
      <c r="C50" s="21" t="s">
        <v>326</v>
      </c>
      <c r="D50" s="21" t="s">
        <v>306</v>
      </c>
      <c r="E50">
        <v>18</v>
      </c>
    </row>
    <row r="51" spans="1:5" ht="15" customHeight="1" x14ac:dyDescent="0.35">
      <c r="A51" s="21" t="s">
        <v>210</v>
      </c>
      <c r="B51" s="21" t="s">
        <v>683</v>
      </c>
      <c r="C51" s="21" t="s">
        <v>2</v>
      </c>
      <c r="D51" s="21" t="s">
        <v>309</v>
      </c>
      <c r="E51">
        <v>18</v>
      </c>
    </row>
    <row r="52" spans="1:5" ht="15" customHeight="1" x14ac:dyDescent="0.35">
      <c r="A52" s="21" t="s">
        <v>46</v>
      </c>
      <c r="B52" s="21" t="s">
        <v>396</v>
      </c>
      <c r="C52" s="21" t="s">
        <v>326</v>
      </c>
      <c r="D52" s="21" t="s">
        <v>1523</v>
      </c>
      <c r="E52">
        <v>18</v>
      </c>
    </row>
    <row r="53" spans="1:5" ht="15" customHeight="1" x14ac:dyDescent="0.35">
      <c r="A53" s="21" t="s">
        <v>1122</v>
      </c>
      <c r="B53" s="21" t="s">
        <v>292</v>
      </c>
      <c r="C53" s="21" t="s">
        <v>326</v>
      </c>
      <c r="D53" s="21" t="s">
        <v>325</v>
      </c>
      <c r="E53">
        <v>17</v>
      </c>
    </row>
    <row r="54" spans="1:5" ht="15" customHeight="1" x14ac:dyDescent="0.35">
      <c r="A54" s="21" t="s">
        <v>697</v>
      </c>
      <c r="B54" s="21" t="s">
        <v>696</v>
      </c>
      <c r="C54" s="21" t="s">
        <v>2</v>
      </c>
      <c r="D54" s="21" t="s">
        <v>320</v>
      </c>
      <c r="E54">
        <v>17</v>
      </c>
    </row>
    <row r="55" spans="1:5" ht="15" customHeight="1" x14ac:dyDescent="0.35">
      <c r="A55" s="21" t="s">
        <v>1189</v>
      </c>
      <c r="B55" s="21" t="s">
        <v>561</v>
      </c>
      <c r="C55" s="21" t="s">
        <v>1</v>
      </c>
      <c r="D55" s="21" t="s">
        <v>303</v>
      </c>
      <c r="E55">
        <v>17</v>
      </c>
    </row>
    <row r="56" spans="1:5" ht="15" customHeight="1" x14ac:dyDescent="0.35">
      <c r="A56" s="21" t="s">
        <v>1175</v>
      </c>
      <c r="B56" s="21" t="s">
        <v>54</v>
      </c>
      <c r="C56" s="21" t="s">
        <v>1</v>
      </c>
      <c r="D56" s="21" t="s">
        <v>310</v>
      </c>
      <c r="E56">
        <v>17</v>
      </c>
    </row>
    <row r="57" spans="1:5" ht="15" customHeight="1" x14ac:dyDescent="0.35">
      <c r="A57" s="21" t="s">
        <v>1408</v>
      </c>
      <c r="B57" s="21" t="s">
        <v>336</v>
      </c>
      <c r="C57" s="21" t="s">
        <v>649</v>
      </c>
      <c r="D57" s="21" t="s">
        <v>310</v>
      </c>
      <c r="E57">
        <v>17</v>
      </c>
    </row>
    <row r="58" spans="1:5" ht="15" customHeight="1" x14ac:dyDescent="0.35">
      <c r="A58" s="21" t="s">
        <v>551</v>
      </c>
      <c r="B58" s="21" t="s">
        <v>845</v>
      </c>
      <c r="C58" s="21" t="s">
        <v>649</v>
      </c>
      <c r="D58" s="21" t="s">
        <v>304</v>
      </c>
      <c r="E58">
        <v>17</v>
      </c>
    </row>
    <row r="59" spans="1:5" ht="15" customHeight="1" x14ac:dyDescent="0.35">
      <c r="A59" s="21" t="s">
        <v>113</v>
      </c>
      <c r="B59" s="21" t="s">
        <v>658</v>
      </c>
      <c r="C59" s="21" t="s">
        <v>649</v>
      </c>
      <c r="D59" s="21" t="s">
        <v>309</v>
      </c>
      <c r="E59">
        <v>17</v>
      </c>
    </row>
    <row r="60" spans="1:5" ht="15" customHeight="1" x14ac:dyDescent="0.35">
      <c r="A60" s="21" t="s">
        <v>251</v>
      </c>
      <c r="B60" s="21" t="s">
        <v>86</v>
      </c>
      <c r="C60" s="21" t="s">
        <v>649</v>
      </c>
      <c r="D60" s="21" t="s">
        <v>310</v>
      </c>
      <c r="E60">
        <v>17</v>
      </c>
    </row>
    <row r="61" spans="1:5" ht="15" customHeight="1" x14ac:dyDescent="0.35">
      <c r="A61" s="21" t="s">
        <v>1386</v>
      </c>
      <c r="B61" s="21" t="s">
        <v>901</v>
      </c>
      <c r="C61" s="21" t="s">
        <v>649</v>
      </c>
      <c r="D61" s="21" t="s">
        <v>306</v>
      </c>
      <c r="E61">
        <v>17</v>
      </c>
    </row>
    <row r="62" spans="1:5" ht="15" customHeight="1" x14ac:dyDescent="0.35">
      <c r="A62" s="21" t="s">
        <v>1396</v>
      </c>
      <c r="B62" s="21" t="s">
        <v>1395</v>
      </c>
      <c r="C62" s="21" t="s">
        <v>326</v>
      </c>
      <c r="D62" s="21" t="s">
        <v>296</v>
      </c>
      <c r="E62">
        <v>17</v>
      </c>
    </row>
    <row r="63" spans="1:5" ht="15" customHeight="1" x14ac:dyDescent="0.35">
      <c r="A63" s="21" t="s">
        <v>552</v>
      </c>
      <c r="B63" s="21" t="s">
        <v>27</v>
      </c>
      <c r="C63" s="21" t="s">
        <v>649</v>
      </c>
      <c r="D63" s="21" t="s">
        <v>306</v>
      </c>
      <c r="E63">
        <v>17</v>
      </c>
    </row>
    <row r="64" spans="1:5" ht="15" customHeight="1" x14ac:dyDescent="0.35">
      <c r="A64" s="21" t="s">
        <v>208</v>
      </c>
      <c r="B64" s="21" t="s">
        <v>1115</v>
      </c>
      <c r="C64" s="21" t="s">
        <v>649</v>
      </c>
      <c r="D64" s="21" t="s">
        <v>310</v>
      </c>
      <c r="E64">
        <v>17</v>
      </c>
    </row>
    <row r="65" spans="1:5" ht="15" customHeight="1" x14ac:dyDescent="0.35">
      <c r="A65" s="21" t="s">
        <v>1192</v>
      </c>
      <c r="B65" s="21" t="s">
        <v>609</v>
      </c>
      <c r="C65" s="21" t="s">
        <v>2</v>
      </c>
      <c r="D65" s="21" t="s">
        <v>316</v>
      </c>
      <c r="E65">
        <v>17</v>
      </c>
    </row>
    <row r="66" spans="1:5" ht="15" customHeight="1" x14ac:dyDescent="0.35">
      <c r="A66" s="21" t="s">
        <v>650</v>
      </c>
      <c r="B66" s="21" t="s">
        <v>232</v>
      </c>
      <c r="C66" s="21" t="s">
        <v>649</v>
      </c>
      <c r="D66" s="21" t="s">
        <v>305</v>
      </c>
      <c r="E66">
        <v>17</v>
      </c>
    </row>
    <row r="67" spans="1:5" ht="15" customHeight="1" x14ac:dyDescent="0.35">
      <c r="A67" s="21" t="s">
        <v>236</v>
      </c>
      <c r="B67" s="21" t="s">
        <v>88</v>
      </c>
      <c r="C67" s="21" t="s">
        <v>3</v>
      </c>
      <c r="D67" s="21" t="s">
        <v>295</v>
      </c>
      <c r="E67">
        <v>16</v>
      </c>
    </row>
    <row r="68" spans="1:5" ht="15" customHeight="1" x14ac:dyDescent="0.35">
      <c r="A68" s="21" t="s">
        <v>933</v>
      </c>
      <c r="B68" s="21" t="s">
        <v>932</v>
      </c>
      <c r="C68" s="21" t="s">
        <v>2</v>
      </c>
      <c r="D68" s="21" t="s">
        <v>315</v>
      </c>
      <c r="E68">
        <v>16</v>
      </c>
    </row>
    <row r="69" spans="1:5" ht="15" customHeight="1" x14ac:dyDescent="0.35">
      <c r="A69" s="21" t="s">
        <v>856</v>
      </c>
      <c r="B69" s="21" t="s">
        <v>193</v>
      </c>
      <c r="C69" s="21" t="s">
        <v>2</v>
      </c>
      <c r="D69" s="21" t="s">
        <v>298</v>
      </c>
      <c r="E69">
        <v>16</v>
      </c>
    </row>
    <row r="70" spans="1:5" ht="15" customHeight="1" x14ac:dyDescent="0.35">
      <c r="A70" s="21" t="s">
        <v>1139</v>
      </c>
      <c r="B70" s="21" t="s">
        <v>1035</v>
      </c>
      <c r="C70" s="21" t="s">
        <v>299</v>
      </c>
      <c r="D70" s="21" t="s">
        <v>1523</v>
      </c>
      <c r="E70">
        <v>16</v>
      </c>
    </row>
    <row r="71" spans="1:5" ht="15" customHeight="1" x14ac:dyDescent="0.35">
      <c r="A71" s="21" t="s">
        <v>146</v>
      </c>
      <c r="B71" s="21" t="s">
        <v>1601</v>
      </c>
      <c r="C71" s="21" t="s">
        <v>649</v>
      </c>
      <c r="D71" s="21" t="s">
        <v>295</v>
      </c>
      <c r="E71">
        <v>16</v>
      </c>
    </row>
    <row r="72" spans="1:5" ht="15" customHeight="1" x14ac:dyDescent="0.35">
      <c r="A72" s="21" t="s">
        <v>1532</v>
      </c>
      <c r="B72" s="21" t="s">
        <v>104</v>
      </c>
      <c r="C72" s="21" t="s">
        <v>1</v>
      </c>
      <c r="D72" s="21" t="s">
        <v>315</v>
      </c>
      <c r="E72">
        <v>16</v>
      </c>
    </row>
    <row r="73" spans="1:5" ht="15" customHeight="1" x14ac:dyDescent="0.35">
      <c r="A73" s="21" t="s">
        <v>1468</v>
      </c>
      <c r="B73" s="21" t="s">
        <v>182</v>
      </c>
      <c r="C73" s="21" t="s">
        <v>1</v>
      </c>
      <c r="D73" s="21" t="s">
        <v>296</v>
      </c>
      <c r="E73">
        <v>16</v>
      </c>
    </row>
    <row r="74" spans="1:5" ht="15" customHeight="1" x14ac:dyDescent="0.35">
      <c r="A74" s="21" t="s">
        <v>419</v>
      </c>
      <c r="B74" s="21" t="s">
        <v>209</v>
      </c>
      <c r="C74" s="21" t="s">
        <v>2</v>
      </c>
      <c r="D74" s="21" t="s">
        <v>314</v>
      </c>
      <c r="E74">
        <v>16</v>
      </c>
    </row>
    <row r="75" spans="1:5" ht="15" customHeight="1" x14ac:dyDescent="0.35">
      <c r="A75" s="21" t="s">
        <v>1300</v>
      </c>
      <c r="B75" s="21" t="s">
        <v>70</v>
      </c>
      <c r="C75" s="21" t="s">
        <v>1</v>
      </c>
      <c r="D75" s="21" t="s">
        <v>1523</v>
      </c>
      <c r="E75">
        <v>16</v>
      </c>
    </row>
    <row r="76" spans="1:5" ht="15" customHeight="1" x14ac:dyDescent="0.35">
      <c r="A76" s="21" t="s">
        <v>214</v>
      </c>
      <c r="B76" s="21" t="s">
        <v>149</v>
      </c>
      <c r="C76" s="21" t="s">
        <v>649</v>
      </c>
      <c r="D76" s="21" t="s">
        <v>325</v>
      </c>
      <c r="E76">
        <v>16</v>
      </c>
    </row>
    <row r="77" spans="1:5" ht="15" customHeight="1" x14ac:dyDescent="0.35">
      <c r="A77" s="21" t="s">
        <v>422</v>
      </c>
      <c r="B77" s="21" t="s">
        <v>332</v>
      </c>
      <c r="C77" s="21" t="s">
        <v>324</v>
      </c>
      <c r="D77" s="21" t="s">
        <v>316</v>
      </c>
      <c r="E77">
        <v>16</v>
      </c>
    </row>
    <row r="78" spans="1:5" ht="15" customHeight="1" x14ac:dyDescent="0.35">
      <c r="A78" s="21" t="s">
        <v>862</v>
      </c>
      <c r="B78" s="21" t="s">
        <v>238</v>
      </c>
      <c r="C78" s="21" t="s">
        <v>649</v>
      </c>
      <c r="D78" s="21" t="s">
        <v>298</v>
      </c>
      <c r="E78">
        <v>15</v>
      </c>
    </row>
    <row r="79" spans="1:5" ht="15" customHeight="1" x14ac:dyDescent="0.35">
      <c r="A79" s="21" t="s">
        <v>460</v>
      </c>
      <c r="B79" s="21" t="s">
        <v>461</v>
      </c>
      <c r="C79" s="21" t="s">
        <v>326</v>
      </c>
      <c r="D79" s="21" t="s">
        <v>313</v>
      </c>
      <c r="E79">
        <v>15</v>
      </c>
    </row>
    <row r="80" spans="1:5" ht="15" customHeight="1" x14ac:dyDescent="0.35">
      <c r="A80" s="21" t="s">
        <v>978</v>
      </c>
      <c r="B80" s="21" t="s">
        <v>977</v>
      </c>
      <c r="C80" s="21" t="s">
        <v>2</v>
      </c>
      <c r="D80" s="21" t="s">
        <v>307</v>
      </c>
      <c r="E80">
        <v>15</v>
      </c>
    </row>
    <row r="81" spans="1:5" ht="15" customHeight="1" x14ac:dyDescent="0.35">
      <c r="A81" s="21" t="s">
        <v>448</v>
      </c>
      <c r="B81" s="21" t="s">
        <v>1171</v>
      </c>
      <c r="C81" s="21" t="s">
        <v>2</v>
      </c>
      <c r="D81" s="21" t="s">
        <v>363</v>
      </c>
      <c r="E81">
        <v>15</v>
      </c>
    </row>
    <row r="82" spans="1:5" ht="15" customHeight="1" x14ac:dyDescent="0.35">
      <c r="A82" s="21" t="s">
        <v>1229</v>
      </c>
      <c r="B82" s="21" t="s">
        <v>578</v>
      </c>
      <c r="C82" s="21" t="s">
        <v>649</v>
      </c>
      <c r="D82" s="21" t="s">
        <v>316</v>
      </c>
      <c r="E82">
        <v>15</v>
      </c>
    </row>
    <row r="83" spans="1:5" ht="15" customHeight="1" x14ac:dyDescent="0.35">
      <c r="A83" s="21" t="s">
        <v>1389</v>
      </c>
      <c r="B83" s="21" t="s">
        <v>127</v>
      </c>
      <c r="C83" s="21" t="s">
        <v>299</v>
      </c>
      <c r="D83" s="21" t="s">
        <v>300</v>
      </c>
      <c r="E83">
        <v>15</v>
      </c>
    </row>
    <row r="84" spans="1:5" ht="15" customHeight="1" x14ac:dyDescent="0.35">
      <c r="A84" s="21" t="s">
        <v>117</v>
      </c>
      <c r="B84" s="21" t="s">
        <v>54</v>
      </c>
      <c r="C84" s="21" t="s">
        <v>649</v>
      </c>
      <c r="D84" s="21" t="s">
        <v>320</v>
      </c>
      <c r="E84">
        <v>15</v>
      </c>
    </row>
    <row r="85" spans="1:5" ht="15" customHeight="1" x14ac:dyDescent="0.35">
      <c r="A85" s="21" t="s">
        <v>959</v>
      </c>
      <c r="B85" s="21" t="s">
        <v>958</v>
      </c>
      <c r="C85" s="21" t="s">
        <v>299</v>
      </c>
      <c r="D85" s="21" t="s">
        <v>307</v>
      </c>
      <c r="E85">
        <v>15</v>
      </c>
    </row>
    <row r="86" spans="1:5" ht="15" customHeight="1" x14ac:dyDescent="0.35">
      <c r="A86" s="21" t="s">
        <v>1524</v>
      </c>
      <c r="B86" s="21" t="s">
        <v>145</v>
      </c>
      <c r="C86" s="21" t="s">
        <v>649</v>
      </c>
      <c r="D86" s="21" t="s">
        <v>311</v>
      </c>
      <c r="E86">
        <v>15</v>
      </c>
    </row>
    <row r="87" spans="1:5" ht="15" customHeight="1" x14ac:dyDescent="0.35">
      <c r="A87" s="21" t="s">
        <v>275</v>
      </c>
      <c r="B87" s="21" t="s">
        <v>384</v>
      </c>
      <c r="C87" s="21" t="s">
        <v>299</v>
      </c>
      <c r="D87" s="21" t="s">
        <v>308</v>
      </c>
      <c r="E87">
        <v>15</v>
      </c>
    </row>
    <row r="88" spans="1:5" ht="15" customHeight="1" x14ac:dyDescent="0.35">
      <c r="A88" s="21" t="s">
        <v>177</v>
      </c>
      <c r="B88" s="21" t="s">
        <v>62</v>
      </c>
      <c r="C88" s="21" t="s">
        <v>2</v>
      </c>
      <c r="D88" s="21" t="s">
        <v>314</v>
      </c>
      <c r="E88">
        <v>15</v>
      </c>
    </row>
    <row r="89" spans="1:5" ht="15" customHeight="1" x14ac:dyDescent="0.35">
      <c r="A89" s="21" t="s">
        <v>184</v>
      </c>
      <c r="B89" s="21" t="s">
        <v>174</v>
      </c>
      <c r="C89" s="21" t="s">
        <v>649</v>
      </c>
      <c r="D89" s="21" t="s">
        <v>302</v>
      </c>
      <c r="E89">
        <v>15</v>
      </c>
    </row>
    <row r="90" spans="1:5" ht="15" customHeight="1" x14ac:dyDescent="0.35">
      <c r="A90" s="21" t="s">
        <v>1103</v>
      </c>
      <c r="B90" s="21" t="s">
        <v>1102</v>
      </c>
      <c r="C90" s="21" t="s">
        <v>2</v>
      </c>
      <c r="D90" s="21" t="s">
        <v>317</v>
      </c>
      <c r="E90">
        <v>15</v>
      </c>
    </row>
    <row r="91" spans="1:5" ht="15" customHeight="1" x14ac:dyDescent="0.35">
      <c r="A91" s="21" t="s">
        <v>451</v>
      </c>
      <c r="B91" s="21" t="s">
        <v>392</v>
      </c>
      <c r="C91" s="21" t="s">
        <v>3</v>
      </c>
      <c r="D91" s="21" t="s">
        <v>301</v>
      </c>
      <c r="E91">
        <v>15</v>
      </c>
    </row>
    <row r="92" spans="1:5" ht="15" customHeight="1" x14ac:dyDescent="0.35">
      <c r="A92" s="21" t="s">
        <v>985</v>
      </c>
      <c r="B92" s="21" t="s">
        <v>523</v>
      </c>
      <c r="C92" s="21" t="s">
        <v>1</v>
      </c>
      <c r="D92" s="21" t="s">
        <v>309</v>
      </c>
      <c r="E92">
        <v>15</v>
      </c>
    </row>
    <row r="93" spans="1:5" ht="15" customHeight="1" x14ac:dyDescent="0.35">
      <c r="A93" s="21" t="s">
        <v>896</v>
      </c>
      <c r="B93" s="21" t="s">
        <v>895</v>
      </c>
      <c r="C93" s="21" t="s">
        <v>649</v>
      </c>
      <c r="D93" s="21" t="s">
        <v>296</v>
      </c>
      <c r="E93">
        <v>14</v>
      </c>
    </row>
    <row r="94" spans="1:5" ht="15" customHeight="1" x14ac:dyDescent="0.35">
      <c r="A94" s="21" t="s">
        <v>365</v>
      </c>
      <c r="B94" s="21" t="s">
        <v>182</v>
      </c>
      <c r="C94" s="21" t="s">
        <v>3</v>
      </c>
      <c r="D94" s="21" t="s">
        <v>297</v>
      </c>
      <c r="E94">
        <v>14</v>
      </c>
    </row>
    <row r="95" spans="1:5" ht="15" customHeight="1" x14ac:dyDescent="0.35">
      <c r="A95" s="21" t="s">
        <v>1548</v>
      </c>
      <c r="B95" s="21" t="s">
        <v>1696</v>
      </c>
      <c r="C95" s="21" t="s">
        <v>299</v>
      </c>
      <c r="D95" s="21" t="s">
        <v>320</v>
      </c>
      <c r="E95">
        <v>14</v>
      </c>
    </row>
    <row r="96" spans="1:5" ht="15" customHeight="1" x14ac:dyDescent="0.35">
      <c r="A96" s="21" t="s">
        <v>842</v>
      </c>
      <c r="B96" s="21" t="s">
        <v>561</v>
      </c>
      <c r="C96" s="21" t="s">
        <v>3</v>
      </c>
      <c r="D96" s="21" t="s">
        <v>317</v>
      </c>
      <c r="E96">
        <v>14</v>
      </c>
    </row>
    <row r="97" spans="1:5" ht="15" customHeight="1" x14ac:dyDescent="0.35">
      <c r="A97" s="21" t="s">
        <v>1398</v>
      </c>
      <c r="B97" s="21" t="s">
        <v>759</v>
      </c>
      <c r="C97" s="21" t="s">
        <v>649</v>
      </c>
      <c r="D97" s="21" t="s">
        <v>1523</v>
      </c>
      <c r="E97">
        <v>14</v>
      </c>
    </row>
    <row r="98" spans="1:5" ht="15" customHeight="1" x14ac:dyDescent="0.35">
      <c r="A98" s="21" t="s">
        <v>530</v>
      </c>
      <c r="B98" s="21" t="s">
        <v>43</v>
      </c>
      <c r="C98" s="21" t="s">
        <v>3</v>
      </c>
      <c r="D98" s="21" t="s">
        <v>312</v>
      </c>
      <c r="E98">
        <v>14</v>
      </c>
    </row>
    <row r="99" spans="1:5" ht="15" customHeight="1" x14ac:dyDescent="0.35">
      <c r="A99" s="21" t="s">
        <v>967</v>
      </c>
      <c r="B99" s="21" t="s">
        <v>966</v>
      </c>
      <c r="C99" s="21" t="s">
        <v>649</v>
      </c>
      <c r="D99" s="21" t="s">
        <v>301</v>
      </c>
      <c r="E99">
        <v>14</v>
      </c>
    </row>
    <row r="100" spans="1:5" ht="15" customHeight="1" x14ac:dyDescent="0.35">
      <c r="A100" s="21" t="s">
        <v>245</v>
      </c>
      <c r="B100" s="21" t="s">
        <v>66</v>
      </c>
      <c r="C100" s="21" t="s">
        <v>2</v>
      </c>
      <c r="D100" s="21" t="s">
        <v>325</v>
      </c>
      <c r="E100">
        <v>14</v>
      </c>
    </row>
    <row r="101" spans="1:5" ht="15" customHeight="1" x14ac:dyDescent="0.35">
      <c r="A101" s="21" t="s">
        <v>857</v>
      </c>
      <c r="B101" s="21" t="s">
        <v>680</v>
      </c>
      <c r="C101" s="21" t="s">
        <v>649</v>
      </c>
      <c r="D101" s="21" t="s">
        <v>315</v>
      </c>
      <c r="E101">
        <v>14</v>
      </c>
    </row>
    <row r="102" spans="1:5" ht="15" customHeight="1" x14ac:dyDescent="0.35">
      <c r="A102" s="21" t="s">
        <v>120</v>
      </c>
      <c r="B102" s="21" t="s">
        <v>594</v>
      </c>
      <c r="C102" s="21" t="s">
        <v>649</v>
      </c>
      <c r="D102" s="21" t="s">
        <v>311</v>
      </c>
      <c r="E102">
        <v>14</v>
      </c>
    </row>
    <row r="103" spans="1:5" ht="15" customHeight="1" x14ac:dyDescent="0.35">
      <c r="A103" s="21" t="s">
        <v>121</v>
      </c>
      <c r="B103" s="21" t="s">
        <v>189</v>
      </c>
      <c r="C103" s="21" t="s">
        <v>324</v>
      </c>
      <c r="D103" s="21" t="s">
        <v>303</v>
      </c>
      <c r="E103">
        <v>14</v>
      </c>
    </row>
    <row r="104" spans="1:5" ht="15" customHeight="1" x14ac:dyDescent="0.35">
      <c r="A104" s="21" t="s">
        <v>151</v>
      </c>
      <c r="B104" s="21" t="s">
        <v>1091</v>
      </c>
      <c r="C104" s="21" t="s">
        <v>2</v>
      </c>
      <c r="D104" s="21" t="s">
        <v>363</v>
      </c>
      <c r="E104">
        <v>14</v>
      </c>
    </row>
    <row r="105" spans="1:5" ht="15" customHeight="1" x14ac:dyDescent="0.35">
      <c r="A105" s="21" t="s">
        <v>261</v>
      </c>
      <c r="B105" s="21" t="s">
        <v>27</v>
      </c>
      <c r="C105" s="21" t="s">
        <v>2</v>
      </c>
      <c r="D105" s="21" t="s">
        <v>302</v>
      </c>
      <c r="E105">
        <v>14</v>
      </c>
    </row>
    <row r="106" spans="1:5" ht="15" customHeight="1" x14ac:dyDescent="0.35">
      <c r="A106" s="21" t="s">
        <v>371</v>
      </c>
      <c r="B106" s="21" t="s">
        <v>679</v>
      </c>
      <c r="C106" s="21" t="s">
        <v>3</v>
      </c>
      <c r="D106" s="21" t="s">
        <v>312</v>
      </c>
      <c r="E106">
        <v>14</v>
      </c>
    </row>
    <row r="107" spans="1:5" ht="15" customHeight="1" x14ac:dyDescent="0.35">
      <c r="A107" s="21" t="s">
        <v>1303</v>
      </c>
      <c r="B107" s="21" t="s">
        <v>1302</v>
      </c>
      <c r="C107" s="21" t="s">
        <v>2</v>
      </c>
      <c r="D107" s="21" t="s">
        <v>304</v>
      </c>
      <c r="E107">
        <v>14</v>
      </c>
    </row>
    <row r="108" spans="1:5" ht="15" customHeight="1" x14ac:dyDescent="0.35">
      <c r="A108" s="21" t="s">
        <v>181</v>
      </c>
      <c r="B108" s="21" t="s">
        <v>935</v>
      </c>
      <c r="C108" s="21" t="s">
        <v>649</v>
      </c>
      <c r="D108" s="21" t="s">
        <v>295</v>
      </c>
      <c r="E108">
        <v>14</v>
      </c>
    </row>
    <row r="109" spans="1:5" ht="15" customHeight="1" x14ac:dyDescent="0.35">
      <c r="A109" s="21" t="s">
        <v>658</v>
      </c>
      <c r="B109" s="21" t="s">
        <v>131</v>
      </c>
      <c r="C109" s="21" t="s">
        <v>3</v>
      </c>
      <c r="D109" s="21" t="s">
        <v>320</v>
      </c>
      <c r="E109">
        <v>14</v>
      </c>
    </row>
    <row r="110" spans="1:5" ht="15" customHeight="1" x14ac:dyDescent="0.35">
      <c r="A110" s="21" t="s">
        <v>202</v>
      </c>
      <c r="B110" s="21" t="s">
        <v>185</v>
      </c>
      <c r="C110" s="21" t="s">
        <v>299</v>
      </c>
      <c r="D110" s="21" t="s">
        <v>311</v>
      </c>
      <c r="E110">
        <v>14</v>
      </c>
    </row>
    <row r="111" spans="1:5" ht="15" customHeight="1" x14ac:dyDescent="0.35">
      <c r="A111" s="21" t="s">
        <v>1137</v>
      </c>
      <c r="B111" s="21" t="s">
        <v>49</v>
      </c>
      <c r="C111" s="21" t="s">
        <v>649</v>
      </c>
      <c r="D111" s="21" t="s">
        <v>363</v>
      </c>
      <c r="E111">
        <v>14</v>
      </c>
    </row>
    <row r="112" spans="1:5" ht="15" customHeight="1" x14ac:dyDescent="0.35">
      <c r="A112" s="21" t="s">
        <v>603</v>
      </c>
      <c r="B112" s="21" t="s">
        <v>604</v>
      </c>
      <c r="C112" s="21" t="s">
        <v>326</v>
      </c>
      <c r="D112" s="21" t="s">
        <v>310</v>
      </c>
      <c r="E112">
        <v>14</v>
      </c>
    </row>
    <row r="113" spans="1:5" ht="15" customHeight="1" x14ac:dyDescent="0.35">
      <c r="A113" s="21" t="s">
        <v>286</v>
      </c>
      <c r="B113" s="21" t="s">
        <v>61</v>
      </c>
      <c r="C113" s="21" t="s">
        <v>1</v>
      </c>
      <c r="D113" s="21" t="s">
        <v>323</v>
      </c>
      <c r="E113">
        <v>14</v>
      </c>
    </row>
    <row r="114" spans="1:5" ht="15" customHeight="1" x14ac:dyDescent="0.35">
      <c r="A114" s="21" t="s">
        <v>1152</v>
      </c>
      <c r="B114" s="21" t="s">
        <v>1400</v>
      </c>
      <c r="C114" s="21" t="s">
        <v>326</v>
      </c>
      <c r="D114" s="21" t="s">
        <v>303</v>
      </c>
      <c r="E114">
        <v>14</v>
      </c>
    </row>
    <row r="115" spans="1:5" ht="15" customHeight="1" x14ac:dyDescent="0.35">
      <c r="A115" s="21" t="s">
        <v>284</v>
      </c>
      <c r="B115" s="21" t="s">
        <v>1689</v>
      </c>
      <c r="C115" s="21" t="s">
        <v>649</v>
      </c>
      <c r="D115" s="21" t="s">
        <v>304</v>
      </c>
      <c r="E115">
        <v>13</v>
      </c>
    </row>
    <row r="116" spans="1:5" ht="15" customHeight="1" x14ac:dyDescent="0.35">
      <c r="A116" s="21" t="s">
        <v>1132</v>
      </c>
      <c r="B116" s="21" t="s">
        <v>152</v>
      </c>
      <c r="C116" s="21" t="s">
        <v>1</v>
      </c>
      <c r="D116" s="21" t="s">
        <v>293</v>
      </c>
      <c r="E116">
        <v>13</v>
      </c>
    </row>
    <row r="117" spans="1:5" ht="15" customHeight="1" x14ac:dyDescent="0.35">
      <c r="A117" s="21" t="s">
        <v>41</v>
      </c>
      <c r="B117" s="21" t="s">
        <v>42</v>
      </c>
      <c r="C117" s="21" t="s">
        <v>1</v>
      </c>
      <c r="D117" s="21" t="s">
        <v>319</v>
      </c>
      <c r="E117">
        <v>13</v>
      </c>
    </row>
    <row r="118" spans="1:5" ht="15" customHeight="1" x14ac:dyDescent="0.35">
      <c r="A118" s="21" t="s">
        <v>589</v>
      </c>
      <c r="B118" s="21" t="s">
        <v>162</v>
      </c>
      <c r="C118" s="21" t="s">
        <v>649</v>
      </c>
      <c r="D118" s="21" t="s">
        <v>323</v>
      </c>
      <c r="E118">
        <v>13</v>
      </c>
    </row>
    <row r="119" spans="1:5" ht="15" customHeight="1" x14ac:dyDescent="0.35">
      <c r="A119" s="21" t="s">
        <v>240</v>
      </c>
      <c r="B119" s="21" t="s">
        <v>556</v>
      </c>
      <c r="C119" s="21" t="s">
        <v>1</v>
      </c>
      <c r="D119" s="21" t="s">
        <v>304</v>
      </c>
      <c r="E119">
        <v>13</v>
      </c>
    </row>
    <row r="120" spans="1:5" ht="15" customHeight="1" x14ac:dyDescent="0.35">
      <c r="A120" s="21" t="s">
        <v>78</v>
      </c>
      <c r="B120" s="21" t="s">
        <v>930</v>
      </c>
      <c r="C120" s="21" t="s">
        <v>649</v>
      </c>
      <c r="D120" s="21" t="s">
        <v>302</v>
      </c>
      <c r="E120">
        <v>13</v>
      </c>
    </row>
    <row r="121" spans="1:5" ht="15" customHeight="1" x14ac:dyDescent="0.35">
      <c r="A121" s="21" t="s">
        <v>87</v>
      </c>
      <c r="B121" s="21" t="s">
        <v>1190</v>
      </c>
      <c r="C121" s="21" t="s">
        <v>299</v>
      </c>
      <c r="D121" s="21" t="s">
        <v>312</v>
      </c>
      <c r="E121">
        <v>13</v>
      </c>
    </row>
    <row r="122" spans="1:5" ht="15" customHeight="1" x14ac:dyDescent="0.35">
      <c r="A122" s="21" t="s">
        <v>1687</v>
      </c>
      <c r="B122" s="21" t="s">
        <v>405</v>
      </c>
      <c r="C122" s="21" t="s">
        <v>3</v>
      </c>
      <c r="D122" s="21" t="s">
        <v>304</v>
      </c>
      <c r="E122">
        <v>13</v>
      </c>
    </row>
    <row r="123" spans="1:5" ht="15" customHeight="1" x14ac:dyDescent="0.35">
      <c r="A123" s="21" t="s">
        <v>1315</v>
      </c>
      <c r="B123" s="21" t="s">
        <v>523</v>
      </c>
      <c r="C123" s="21" t="s">
        <v>1</v>
      </c>
      <c r="D123" s="21" t="s">
        <v>302</v>
      </c>
      <c r="E123">
        <v>13</v>
      </c>
    </row>
    <row r="124" spans="1:5" ht="15" customHeight="1" x14ac:dyDescent="0.35">
      <c r="A124" s="21" t="s">
        <v>713</v>
      </c>
      <c r="B124" s="21" t="s">
        <v>68</v>
      </c>
      <c r="C124" s="21" t="s">
        <v>649</v>
      </c>
      <c r="D124" s="21" t="s">
        <v>313</v>
      </c>
      <c r="E124">
        <v>13</v>
      </c>
    </row>
    <row r="125" spans="1:5" ht="15" customHeight="1" x14ac:dyDescent="0.35">
      <c r="A125" s="21" t="s">
        <v>647</v>
      </c>
      <c r="B125" s="21" t="s">
        <v>36</v>
      </c>
      <c r="C125" s="21" t="s">
        <v>2</v>
      </c>
      <c r="D125" s="21" t="s">
        <v>1523</v>
      </c>
      <c r="E125">
        <v>13</v>
      </c>
    </row>
    <row r="126" spans="1:5" ht="15" customHeight="1" x14ac:dyDescent="0.35">
      <c r="A126" s="21" t="s">
        <v>667</v>
      </c>
      <c r="B126" s="21" t="s">
        <v>666</v>
      </c>
      <c r="C126" s="21" t="s">
        <v>649</v>
      </c>
      <c r="D126" s="21" t="s">
        <v>300</v>
      </c>
      <c r="E126">
        <v>13</v>
      </c>
    </row>
    <row r="127" spans="1:5" ht="15" customHeight="1" x14ac:dyDescent="0.35">
      <c r="A127" s="21" t="s">
        <v>729</v>
      </c>
      <c r="B127" s="21" t="s">
        <v>57</v>
      </c>
      <c r="C127" s="21" t="s">
        <v>1</v>
      </c>
      <c r="D127" s="21" t="s">
        <v>302</v>
      </c>
      <c r="E127">
        <v>13</v>
      </c>
    </row>
    <row r="128" spans="1:5" ht="15" customHeight="1" x14ac:dyDescent="0.35">
      <c r="A128" s="21" t="s">
        <v>179</v>
      </c>
      <c r="B128" s="21" t="s">
        <v>1702</v>
      </c>
      <c r="C128" s="21" t="s">
        <v>299</v>
      </c>
      <c r="D128" s="21" t="s">
        <v>363</v>
      </c>
      <c r="E128">
        <v>13</v>
      </c>
    </row>
    <row r="129" spans="1:5" ht="15" customHeight="1" x14ac:dyDescent="0.35">
      <c r="A129" s="21" t="s">
        <v>972</v>
      </c>
      <c r="B129" s="21" t="s">
        <v>971</v>
      </c>
      <c r="C129" s="21" t="s">
        <v>299</v>
      </c>
      <c r="D129" s="21" t="s">
        <v>305</v>
      </c>
      <c r="E129">
        <v>13</v>
      </c>
    </row>
    <row r="130" spans="1:5" ht="15" customHeight="1" x14ac:dyDescent="0.35">
      <c r="A130" s="21" t="s">
        <v>570</v>
      </c>
      <c r="B130" s="21" t="s">
        <v>77</v>
      </c>
      <c r="C130" s="21" t="s">
        <v>326</v>
      </c>
      <c r="D130" s="21" t="s">
        <v>304</v>
      </c>
      <c r="E130">
        <v>13</v>
      </c>
    </row>
    <row r="131" spans="1:5" ht="15" customHeight="1" x14ac:dyDescent="0.35">
      <c r="A131" s="21" t="s">
        <v>213</v>
      </c>
      <c r="B131" s="21" t="s">
        <v>332</v>
      </c>
      <c r="C131" s="21" t="s">
        <v>1</v>
      </c>
      <c r="D131" s="21" t="s">
        <v>312</v>
      </c>
      <c r="E131">
        <v>13</v>
      </c>
    </row>
    <row r="132" spans="1:5" ht="15" customHeight="1" x14ac:dyDescent="0.35">
      <c r="A132" s="21" t="s">
        <v>22</v>
      </c>
      <c r="B132" s="21" t="s">
        <v>1314</v>
      </c>
      <c r="C132" s="21" t="s">
        <v>649</v>
      </c>
      <c r="D132" s="21" t="s">
        <v>304</v>
      </c>
      <c r="E132">
        <v>12</v>
      </c>
    </row>
    <row r="133" spans="1:5" ht="15" customHeight="1" x14ac:dyDescent="0.35">
      <c r="A133" s="21" t="s">
        <v>1531</v>
      </c>
      <c r="B133" s="21" t="s">
        <v>1530</v>
      </c>
      <c r="C133" s="21" t="s">
        <v>3</v>
      </c>
      <c r="D133" s="21" t="s">
        <v>307</v>
      </c>
      <c r="E133">
        <v>12</v>
      </c>
    </row>
    <row r="134" spans="1:5" ht="15" customHeight="1" x14ac:dyDescent="0.35">
      <c r="A134" s="21" t="s">
        <v>234</v>
      </c>
      <c r="B134" s="21" t="s">
        <v>1206</v>
      </c>
      <c r="C134" s="21" t="s">
        <v>649</v>
      </c>
      <c r="D134" s="21" t="s">
        <v>309</v>
      </c>
      <c r="E134">
        <v>12</v>
      </c>
    </row>
    <row r="135" spans="1:5" ht="15" customHeight="1" x14ac:dyDescent="0.35">
      <c r="A135" s="21" t="s">
        <v>75</v>
      </c>
      <c r="B135" s="21" t="s">
        <v>31</v>
      </c>
      <c r="C135" s="21" t="s">
        <v>326</v>
      </c>
      <c r="D135" s="21" t="s">
        <v>298</v>
      </c>
      <c r="E135">
        <v>12</v>
      </c>
    </row>
    <row r="136" spans="1:5" ht="15" customHeight="1" x14ac:dyDescent="0.35">
      <c r="A136" s="21" t="s">
        <v>900</v>
      </c>
      <c r="B136" s="21" t="s">
        <v>102</v>
      </c>
      <c r="C136" s="21" t="s">
        <v>2</v>
      </c>
      <c r="D136" s="21" t="s">
        <v>313</v>
      </c>
      <c r="E136">
        <v>12</v>
      </c>
    </row>
    <row r="137" spans="1:5" ht="15" customHeight="1" x14ac:dyDescent="0.35">
      <c r="A137" s="21" t="s">
        <v>245</v>
      </c>
      <c r="B137" s="21" t="s">
        <v>813</v>
      </c>
      <c r="C137" s="21" t="s">
        <v>649</v>
      </c>
      <c r="D137" s="21" t="s">
        <v>317</v>
      </c>
      <c r="E137">
        <v>12</v>
      </c>
    </row>
    <row r="138" spans="1:5" ht="15" customHeight="1" x14ac:dyDescent="0.35">
      <c r="A138" s="21" t="s">
        <v>1734</v>
      </c>
      <c r="B138" s="21" t="s">
        <v>200</v>
      </c>
      <c r="C138" s="21" t="s">
        <v>2</v>
      </c>
      <c r="D138" s="21" t="s">
        <v>319</v>
      </c>
      <c r="E138">
        <v>12</v>
      </c>
    </row>
    <row r="139" spans="1:5" ht="15" customHeight="1" x14ac:dyDescent="0.35">
      <c r="A139" s="21" t="s">
        <v>1392</v>
      </c>
      <c r="B139" s="21" t="s">
        <v>1391</v>
      </c>
      <c r="C139" s="21" t="s">
        <v>2</v>
      </c>
      <c r="D139" s="21" t="s">
        <v>309</v>
      </c>
      <c r="E139">
        <v>12</v>
      </c>
    </row>
    <row r="140" spans="1:5" ht="15" customHeight="1" x14ac:dyDescent="0.35">
      <c r="A140" s="21" t="s">
        <v>1394</v>
      </c>
      <c r="B140" s="21" t="s">
        <v>49</v>
      </c>
      <c r="C140" s="21" t="s">
        <v>1</v>
      </c>
      <c r="D140" s="21" t="s">
        <v>318</v>
      </c>
      <c r="E140">
        <v>12</v>
      </c>
    </row>
    <row r="141" spans="1:5" ht="15" customHeight="1" x14ac:dyDescent="0.35">
      <c r="A141" s="21" t="s">
        <v>1453</v>
      </c>
      <c r="B141" s="21" t="s">
        <v>851</v>
      </c>
      <c r="C141" s="21" t="s">
        <v>649</v>
      </c>
      <c r="D141" s="21" t="s">
        <v>363</v>
      </c>
      <c r="E141">
        <v>12</v>
      </c>
    </row>
    <row r="142" spans="1:5" ht="15" customHeight="1" x14ac:dyDescent="0.35">
      <c r="A142" s="21" t="s">
        <v>429</v>
      </c>
      <c r="B142" s="21" t="s">
        <v>447</v>
      </c>
      <c r="C142" s="21" t="s">
        <v>324</v>
      </c>
      <c r="D142" s="21" t="s">
        <v>302</v>
      </c>
      <c r="E142">
        <v>12</v>
      </c>
    </row>
    <row r="143" spans="1:5" ht="15" customHeight="1" x14ac:dyDescent="0.35">
      <c r="A143" s="21" t="s">
        <v>330</v>
      </c>
      <c r="B143" s="21" t="s">
        <v>66</v>
      </c>
      <c r="C143" s="21" t="s">
        <v>649</v>
      </c>
      <c r="D143" s="21" t="s">
        <v>314</v>
      </c>
      <c r="E143">
        <v>12</v>
      </c>
    </row>
    <row r="144" spans="1:5" ht="15" customHeight="1" x14ac:dyDescent="0.35">
      <c r="A144" s="21" t="s">
        <v>1176</v>
      </c>
      <c r="B144" s="21" t="s">
        <v>523</v>
      </c>
      <c r="C144" s="21" t="s">
        <v>1</v>
      </c>
      <c r="D144" s="21" t="s">
        <v>301</v>
      </c>
      <c r="E144">
        <v>12</v>
      </c>
    </row>
    <row r="145" spans="1:5" ht="15" customHeight="1" x14ac:dyDescent="0.35">
      <c r="A145" s="21" t="s">
        <v>1200</v>
      </c>
      <c r="B145" s="21" t="s">
        <v>1199</v>
      </c>
      <c r="C145" s="21" t="s">
        <v>326</v>
      </c>
      <c r="D145" s="21" t="s">
        <v>300</v>
      </c>
      <c r="E145">
        <v>12</v>
      </c>
    </row>
    <row r="146" spans="1:5" ht="15" customHeight="1" x14ac:dyDescent="0.35">
      <c r="A146" s="21" t="s">
        <v>373</v>
      </c>
      <c r="B146" s="21" t="s">
        <v>34</v>
      </c>
      <c r="C146" s="21" t="s">
        <v>649</v>
      </c>
      <c r="D146" s="21" t="s">
        <v>296</v>
      </c>
      <c r="E146">
        <v>12</v>
      </c>
    </row>
    <row r="147" spans="1:5" ht="15" customHeight="1" x14ac:dyDescent="0.35">
      <c r="A147" s="21" t="s">
        <v>939</v>
      </c>
      <c r="B147" s="21" t="s">
        <v>938</v>
      </c>
      <c r="C147" s="21" t="s">
        <v>649</v>
      </c>
      <c r="D147" s="21" t="s">
        <v>307</v>
      </c>
      <c r="E147">
        <v>12</v>
      </c>
    </row>
    <row r="148" spans="1:5" ht="15" customHeight="1" x14ac:dyDescent="0.35">
      <c r="A148" s="21" t="s">
        <v>920</v>
      </c>
      <c r="B148" s="21" t="s">
        <v>162</v>
      </c>
      <c r="C148" s="21" t="s">
        <v>1</v>
      </c>
      <c r="D148" s="21" t="s">
        <v>316</v>
      </c>
      <c r="E148">
        <v>12</v>
      </c>
    </row>
    <row r="149" spans="1:5" ht="15" customHeight="1" x14ac:dyDescent="0.35">
      <c r="A149" s="21" t="s">
        <v>1305</v>
      </c>
      <c r="B149" s="21" t="s">
        <v>1304</v>
      </c>
      <c r="C149" s="21" t="s">
        <v>649</v>
      </c>
      <c r="D149" s="21" t="s">
        <v>300</v>
      </c>
      <c r="E149">
        <v>11</v>
      </c>
    </row>
    <row r="150" spans="1:5" ht="15" customHeight="1" x14ac:dyDescent="0.35">
      <c r="A150" s="21" t="s">
        <v>1498</v>
      </c>
      <c r="B150" s="21" t="s">
        <v>130</v>
      </c>
      <c r="C150" s="21" t="s">
        <v>2</v>
      </c>
      <c r="D150" s="21" t="s">
        <v>305</v>
      </c>
      <c r="E150">
        <v>11</v>
      </c>
    </row>
    <row r="151" spans="1:5" ht="15" customHeight="1" x14ac:dyDescent="0.35">
      <c r="A151" s="21" t="s">
        <v>957</v>
      </c>
      <c r="B151" s="21" t="s">
        <v>57</v>
      </c>
      <c r="C151" s="21" t="s">
        <v>299</v>
      </c>
      <c r="D151" s="21" t="s">
        <v>319</v>
      </c>
      <c r="E151">
        <v>11</v>
      </c>
    </row>
    <row r="152" spans="1:5" ht="15" customHeight="1" x14ac:dyDescent="0.35">
      <c r="A152" s="21" t="s">
        <v>146</v>
      </c>
      <c r="B152" s="21" t="s">
        <v>71</v>
      </c>
      <c r="C152" s="21" t="s">
        <v>2</v>
      </c>
      <c r="D152" s="21" t="s">
        <v>319</v>
      </c>
      <c r="E152">
        <v>11</v>
      </c>
    </row>
    <row r="153" spans="1:5" ht="15" customHeight="1" x14ac:dyDescent="0.35">
      <c r="A153" s="21" t="s">
        <v>147</v>
      </c>
      <c r="B153" s="21" t="s">
        <v>721</v>
      </c>
      <c r="C153" s="21" t="s">
        <v>3</v>
      </c>
      <c r="D153" s="21" t="s">
        <v>319</v>
      </c>
      <c r="E153">
        <v>11</v>
      </c>
    </row>
    <row r="154" spans="1:5" ht="15" customHeight="1" x14ac:dyDescent="0.35">
      <c r="A154" s="21" t="s">
        <v>1839</v>
      </c>
      <c r="B154" s="21" t="s">
        <v>1838</v>
      </c>
      <c r="C154" s="21" t="s">
        <v>649</v>
      </c>
      <c r="D154" s="21" t="s">
        <v>325</v>
      </c>
      <c r="E154">
        <v>11</v>
      </c>
    </row>
    <row r="155" spans="1:5" ht="15" customHeight="1" x14ac:dyDescent="0.35">
      <c r="A155" s="21" t="s">
        <v>1701</v>
      </c>
      <c r="B155" s="21" t="s">
        <v>119</v>
      </c>
      <c r="C155" s="21" t="s">
        <v>2</v>
      </c>
      <c r="D155" s="21" t="s">
        <v>323</v>
      </c>
      <c r="E155">
        <v>11</v>
      </c>
    </row>
    <row r="156" spans="1:5" ht="15" customHeight="1" x14ac:dyDescent="0.35">
      <c r="A156" s="21" t="s">
        <v>573</v>
      </c>
      <c r="B156" s="21" t="s">
        <v>1463</v>
      </c>
      <c r="C156" s="21" t="s">
        <v>326</v>
      </c>
      <c r="D156" s="21" t="s">
        <v>323</v>
      </c>
      <c r="E156">
        <v>11</v>
      </c>
    </row>
    <row r="157" spans="1:5" ht="15" customHeight="1" x14ac:dyDescent="0.35">
      <c r="A157" s="21" t="s">
        <v>537</v>
      </c>
      <c r="B157" s="21" t="s">
        <v>283</v>
      </c>
      <c r="C157" s="21" t="s">
        <v>3</v>
      </c>
      <c r="D157" s="21" t="s">
        <v>311</v>
      </c>
      <c r="E157">
        <v>11</v>
      </c>
    </row>
    <row r="158" spans="1:5" ht="15" customHeight="1" x14ac:dyDescent="0.35">
      <c r="A158" s="21" t="s">
        <v>1063</v>
      </c>
      <c r="B158" s="21" t="s">
        <v>1062</v>
      </c>
      <c r="C158" s="21" t="s">
        <v>649</v>
      </c>
      <c r="D158" s="21" t="s">
        <v>303</v>
      </c>
      <c r="E158">
        <v>11</v>
      </c>
    </row>
    <row r="159" spans="1:5" ht="15" customHeight="1" x14ac:dyDescent="0.35">
      <c r="A159" s="21" t="s">
        <v>1983</v>
      </c>
      <c r="B159" s="21" t="s">
        <v>1982</v>
      </c>
      <c r="C159" s="21" t="s">
        <v>3</v>
      </c>
      <c r="D159" s="21" t="s">
        <v>307</v>
      </c>
      <c r="E159">
        <v>11</v>
      </c>
    </row>
    <row r="160" spans="1:5" ht="15" customHeight="1" x14ac:dyDescent="0.35">
      <c r="A160" s="21" t="s">
        <v>1188</v>
      </c>
      <c r="B160" s="21" t="s">
        <v>408</v>
      </c>
      <c r="C160" s="21" t="s">
        <v>326</v>
      </c>
      <c r="D160" s="21" t="s">
        <v>316</v>
      </c>
      <c r="E160">
        <v>11</v>
      </c>
    </row>
    <row r="161" spans="1:5" ht="15" customHeight="1" x14ac:dyDescent="0.35">
      <c r="A161" s="21" t="s">
        <v>924</v>
      </c>
      <c r="B161" s="21" t="s">
        <v>860</v>
      </c>
      <c r="C161" s="21" t="s">
        <v>649</v>
      </c>
      <c r="D161" s="21" t="s">
        <v>313</v>
      </c>
      <c r="E161">
        <v>11</v>
      </c>
    </row>
    <row r="162" spans="1:5" ht="15" customHeight="1" x14ac:dyDescent="0.35">
      <c r="A162" s="21" t="s">
        <v>1345</v>
      </c>
      <c r="B162" s="21" t="s">
        <v>1708</v>
      </c>
      <c r="C162" s="21" t="s">
        <v>649</v>
      </c>
      <c r="D162" s="21" t="s">
        <v>293</v>
      </c>
      <c r="E162">
        <v>11</v>
      </c>
    </row>
    <row r="163" spans="1:5" ht="15" customHeight="1" x14ac:dyDescent="0.35">
      <c r="A163" s="21" t="s">
        <v>202</v>
      </c>
      <c r="B163" s="21" t="s">
        <v>42</v>
      </c>
      <c r="C163" s="21" t="s">
        <v>1</v>
      </c>
      <c r="D163" s="21" t="s">
        <v>306</v>
      </c>
      <c r="E163">
        <v>11</v>
      </c>
    </row>
    <row r="164" spans="1:5" ht="15" customHeight="1" x14ac:dyDescent="0.35">
      <c r="A164" s="21" t="s">
        <v>1356</v>
      </c>
      <c r="B164" s="21" t="s">
        <v>262</v>
      </c>
      <c r="C164" s="21" t="s">
        <v>649</v>
      </c>
      <c r="D164" s="21" t="s">
        <v>300</v>
      </c>
      <c r="E164">
        <v>10</v>
      </c>
    </row>
    <row r="165" spans="1:5" ht="15" customHeight="1" x14ac:dyDescent="0.35">
      <c r="A165" s="21" t="s">
        <v>956</v>
      </c>
      <c r="B165" s="21" t="s">
        <v>102</v>
      </c>
      <c r="C165" s="21" t="s">
        <v>1</v>
      </c>
      <c r="D165" s="21" t="s">
        <v>306</v>
      </c>
      <c r="E165">
        <v>10</v>
      </c>
    </row>
    <row r="166" spans="1:5" ht="15" customHeight="1" x14ac:dyDescent="0.35">
      <c r="A166" s="21" t="s">
        <v>1455</v>
      </c>
      <c r="B166" s="21" t="s">
        <v>388</v>
      </c>
      <c r="C166" s="21" t="s">
        <v>649</v>
      </c>
      <c r="D166" s="21" t="s">
        <v>325</v>
      </c>
      <c r="E166">
        <v>10</v>
      </c>
    </row>
    <row r="167" spans="1:5" ht="15" customHeight="1" x14ac:dyDescent="0.35">
      <c r="A167" s="21" t="s">
        <v>340</v>
      </c>
      <c r="B167" s="21" t="s">
        <v>865</v>
      </c>
      <c r="C167" s="21" t="s">
        <v>2</v>
      </c>
      <c r="D167" s="21" t="s">
        <v>307</v>
      </c>
      <c r="E167">
        <v>10</v>
      </c>
    </row>
    <row r="168" spans="1:5" ht="15" customHeight="1" x14ac:dyDescent="0.35">
      <c r="A168" s="21" t="s">
        <v>592</v>
      </c>
      <c r="B168" s="21" t="s">
        <v>748</v>
      </c>
      <c r="C168" s="21" t="s">
        <v>649</v>
      </c>
      <c r="D168" s="21" t="s">
        <v>297</v>
      </c>
      <c r="E168">
        <v>10</v>
      </c>
    </row>
    <row r="169" spans="1:5" ht="15" customHeight="1" x14ac:dyDescent="0.35">
      <c r="A169" s="21" t="s">
        <v>934</v>
      </c>
      <c r="B169" s="21" t="s">
        <v>152</v>
      </c>
      <c r="C169" s="21" t="s">
        <v>2</v>
      </c>
      <c r="D169" s="21" t="s">
        <v>308</v>
      </c>
      <c r="E169">
        <v>10</v>
      </c>
    </row>
    <row r="170" spans="1:5" ht="15" customHeight="1" x14ac:dyDescent="0.35">
      <c r="A170" s="21" t="s">
        <v>843</v>
      </c>
      <c r="B170" s="21" t="s">
        <v>77</v>
      </c>
      <c r="C170" s="21" t="s">
        <v>649</v>
      </c>
      <c r="D170" s="21" t="s">
        <v>319</v>
      </c>
      <c r="E170">
        <v>10</v>
      </c>
    </row>
    <row r="171" spans="1:5" ht="15" customHeight="1" x14ac:dyDescent="0.35">
      <c r="A171" s="21" t="s">
        <v>1296</v>
      </c>
      <c r="B171" s="21" t="s">
        <v>270</v>
      </c>
      <c r="C171" s="21" t="s">
        <v>649</v>
      </c>
      <c r="D171" s="21" t="s">
        <v>307</v>
      </c>
      <c r="E171">
        <v>10</v>
      </c>
    </row>
    <row r="172" spans="1:5" ht="15" customHeight="1" x14ac:dyDescent="0.35">
      <c r="A172" s="21" t="s">
        <v>338</v>
      </c>
      <c r="B172" s="21" t="s">
        <v>1388</v>
      </c>
      <c r="C172" s="21" t="s">
        <v>3</v>
      </c>
      <c r="D172" s="21" t="s">
        <v>301</v>
      </c>
      <c r="E172">
        <v>10</v>
      </c>
    </row>
    <row r="173" spans="1:5" ht="15" customHeight="1" x14ac:dyDescent="0.35">
      <c r="A173" s="21" t="s">
        <v>891</v>
      </c>
      <c r="B173" s="21" t="s">
        <v>74</v>
      </c>
      <c r="C173" s="21" t="s">
        <v>3</v>
      </c>
      <c r="D173" s="21" t="s">
        <v>309</v>
      </c>
      <c r="E173">
        <v>10</v>
      </c>
    </row>
    <row r="174" spans="1:5" ht="15" customHeight="1" x14ac:dyDescent="0.35">
      <c r="A174" s="21" t="s">
        <v>1117</v>
      </c>
      <c r="B174" s="21" t="s">
        <v>549</v>
      </c>
      <c r="C174" s="21" t="s">
        <v>299</v>
      </c>
      <c r="D174" s="21" t="s">
        <v>297</v>
      </c>
      <c r="E174">
        <v>10</v>
      </c>
    </row>
    <row r="175" spans="1:5" ht="15" customHeight="1" x14ac:dyDescent="0.35">
      <c r="A175" s="21" t="s">
        <v>723</v>
      </c>
      <c r="B175" s="21" t="s">
        <v>644</v>
      </c>
      <c r="C175" s="21" t="s">
        <v>649</v>
      </c>
      <c r="D175" s="21" t="s">
        <v>293</v>
      </c>
      <c r="E175">
        <v>10</v>
      </c>
    </row>
    <row r="176" spans="1:5" ht="15" customHeight="1" x14ac:dyDescent="0.35">
      <c r="A176" s="21" t="s">
        <v>1985</v>
      </c>
      <c r="B176" s="21" t="s">
        <v>1984</v>
      </c>
      <c r="C176" s="21" t="s">
        <v>1</v>
      </c>
      <c r="D176" s="21" t="s">
        <v>323</v>
      </c>
      <c r="E176">
        <v>10</v>
      </c>
    </row>
    <row r="177" spans="1:5" ht="15" customHeight="1" x14ac:dyDescent="0.35">
      <c r="A177" s="21" t="s">
        <v>194</v>
      </c>
      <c r="B177" s="21" t="s">
        <v>101</v>
      </c>
      <c r="C177" s="21" t="s">
        <v>649</v>
      </c>
      <c r="D177" s="21" t="s">
        <v>307</v>
      </c>
      <c r="E177">
        <v>10</v>
      </c>
    </row>
    <row r="178" spans="1:5" ht="15" customHeight="1" x14ac:dyDescent="0.35">
      <c r="A178" s="21" t="s">
        <v>206</v>
      </c>
      <c r="B178" s="21" t="s">
        <v>578</v>
      </c>
      <c r="C178" s="21" t="s">
        <v>1</v>
      </c>
      <c r="D178" s="21" t="s">
        <v>301</v>
      </c>
      <c r="E178">
        <v>10</v>
      </c>
    </row>
    <row r="179" spans="1:5" ht="15" customHeight="1" x14ac:dyDescent="0.35">
      <c r="A179" s="21" t="s">
        <v>1135</v>
      </c>
      <c r="B179" s="21" t="s">
        <v>84</v>
      </c>
      <c r="C179" s="21" t="s">
        <v>3</v>
      </c>
      <c r="D179" s="21" t="s">
        <v>314</v>
      </c>
      <c r="E179">
        <v>10</v>
      </c>
    </row>
    <row r="180" spans="1:5" ht="15" customHeight="1" x14ac:dyDescent="0.35">
      <c r="A180" s="21" t="s">
        <v>853</v>
      </c>
      <c r="B180" s="21" t="s">
        <v>34</v>
      </c>
      <c r="C180" s="21" t="s">
        <v>649</v>
      </c>
      <c r="D180" s="21" t="s">
        <v>320</v>
      </c>
      <c r="E180">
        <v>10</v>
      </c>
    </row>
    <row r="181" spans="1:5" ht="15" customHeight="1" x14ac:dyDescent="0.35">
      <c r="A181" s="21" t="s">
        <v>752</v>
      </c>
      <c r="B181" s="21" t="s">
        <v>252</v>
      </c>
      <c r="C181" s="21" t="s">
        <v>649</v>
      </c>
      <c r="D181" s="21" t="s">
        <v>295</v>
      </c>
      <c r="E181">
        <v>9</v>
      </c>
    </row>
    <row r="182" spans="1:5" ht="15" customHeight="1" x14ac:dyDescent="0.35">
      <c r="A182" s="21" t="s">
        <v>1177</v>
      </c>
      <c r="B182" s="21" t="s">
        <v>108</v>
      </c>
      <c r="C182" s="21" t="s">
        <v>2</v>
      </c>
      <c r="D182" s="21" t="s">
        <v>314</v>
      </c>
      <c r="E182">
        <v>9</v>
      </c>
    </row>
    <row r="183" spans="1:5" ht="15" customHeight="1" x14ac:dyDescent="0.35">
      <c r="A183" s="21" t="s">
        <v>63</v>
      </c>
      <c r="B183" s="21" t="s">
        <v>150</v>
      </c>
      <c r="C183" s="21" t="s">
        <v>649</v>
      </c>
      <c r="D183" s="21" t="s">
        <v>306</v>
      </c>
      <c r="E183">
        <v>9</v>
      </c>
    </row>
    <row r="184" spans="1:5" ht="15" customHeight="1" x14ac:dyDescent="0.35">
      <c r="A184" s="21" t="s">
        <v>416</v>
      </c>
      <c r="B184" s="21" t="s">
        <v>99</v>
      </c>
      <c r="C184" s="21" t="s">
        <v>649</v>
      </c>
      <c r="D184" s="21" t="s">
        <v>313</v>
      </c>
      <c r="E184">
        <v>9</v>
      </c>
    </row>
    <row r="185" spans="1:5" ht="15" customHeight="1" x14ac:dyDescent="0.35">
      <c r="A185" s="21" t="s">
        <v>67</v>
      </c>
      <c r="B185" s="21" t="s">
        <v>743</v>
      </c>
      <c r="C185" s="21" t="s">
        <v>2</v>
      </c>
      <c r="D185" s="21" t="s">
        <v>300</v>
      </c>
      <c r="E185">
        <v>9</v>
      </c>
    </row>
    <row r="186" spans="1:5" ht="15" customHeight="1" x14ac:dyDescent="0.35">
      <c r="A186" s="21" t="s">
        <v>375</v>
      </c>
      <c r="B186" s="21" t="s">
        <v>679</v>
      </c>
      <c r="C186" s="21" t="s">
        <v>649</v>
      </c>
      <c r="D186" s="21" t="s">
        <v>308</v>
      </c>
      <c r="E186">
        <v>9</v>
      </c>
    </row>
    <row r="187" spans="1:5" ht="15" customHeight="1" x14ac:dyDescent="0.35">
      <c r="A187" s="21" t="s">
        <v>818</v>
      </c>
      <c r="B187" s="21" t="s">
        <v>153</v>
      </c>
      <c r="C187" s="21" t="s">
        <v>2</v>
      </c>
      <c r="D187" s="21" t="s">
        <v>311</v>
      </c>
      <c r="E187">
        <v>9</v>
      </c>
    </row>
    <row r="188" spans="1:5" ht="15" customHeight="1" x14ac:dyDescent="0.35">
      <c r="A188" s="21" t="s">
        <v>105</v>
      </c>
      <c r="B188" s="21" t="s">
        <v>70</v>
      </c>
      <c r="C188" s="21" t="s">
        <v>649</v>
      </c>
      <c r="D188" s="21" t="s">
        <v>300</v>
      </c>
      <c r="E188">
        <v>9</v>
      </c>
    </row>
    <row r="189" spans="1:5" ht="15" customHeight="1" x14ac:dyDescent="0.35">
      <c r="A189" s="21" t="s">
        <v>367</v>
      </c>
      <c r="B189" s="21" t="s">
        <v>132</v>
      </c>
      <c r="C189" s="21" t="s">
        <v>1</v>
      </c>
      <c r="D189" s="21" t="s">
        <v>315</v>
      </c>
      <c r="E189">
        <v>9</v>
      </c>
    </row>
    <row r="190" spans="1:5" ht="15" customHeight="1" x14ac:dyDescent="0.35">
      <c r="A190" s="21" t="s">
        <v>709</v>
      </c>
      <c r="B190" s="21" t="s">
        <v>131</v>
      </c>
      <c r="C190" s="21" t="s">
        <v>649</v>
      </c>
      <c r="D190" s="21" t="s">
        <v>323</v>
      </c>
      <c r="E190">
        <v>9</v>
      </c>
    </row>
    <row r="191" spans="1:5" ht="15" customHeight="1" x14ac:dyDescent="0.35">
      <c r="A191" s="21" t="s">
        <v>975</v>
      </c>
      <c r="B191" s="21" t="s">
        <v>42</v>
      </c>
      <c r="C191" s="21" t="s">
        <v>3</v>
      </c>
      <c r="D191" s="21" t="s">
        <v>306</v>
      </c>
      <c r="E191">
        <v>9</v>
      </c>
    </row>
    <row r="192" spans="1:5" ht="15" customHeight="1" x14ac:dyDescent="0.35">
      <c r="A192" s="21" t="s">
        <v>261</v>
      </c>
      <c r="B192" s="21" t="s">
        <v>1041</v>
      </c>
      <c r="C192" s="21" t="s">
        <v>649</v>
      </c>
      <c r="D192" s="21" t="s">
        <v>296</v>
      </c>
      <c r="E192">
        <v>9</v>
      </c>
    </row>
    <row r="193" spans="1:5" ht="15" customHeight="1" x14ac:dyDescent="0.35">
      <c r="A193" s="21" t="s">
        <v>861</v>
      </c>
      <c r="B193" s="21" t="s">
        <v>860</v>
      </c>
      <c r="C193" s="21" t="s">
        <v>649</v>
      </c>
      <c r="D193" s="21" t="s">
        <v>293</v>
      </c>
      <c r="E193">
        <v>9</v>
      </c>
    </row>
    <row r="194" spans="1:5" ht="15" customHeight="1" x14ac:dyDescent="0.35">
      <c r="A194" s="21" t="s">
        <v>931</v>
      </c>
      <c r="B194" s="21" t="s">
        <v>27</v>
      </c>
      <c r="C194" s="21" t="s">
        <v>649</v>
      </c>
      <c r="D194" s="21" t="s">
        <v>317</v>
      </c>
      <c r="E194">
        <v>9</v>
      </c>
    </row>
    <row r="195" spans="1:5" ht="15" customHeight="1" x14ac:dyDescent="0.35">
      <c r="A195" s="21" t="s">
        <v>1458</v>
      </c>
      <c r="B195" s="21" t="s">
        <v>88</v>
      </c>
      <c r="C195" s="21" t="s">
        <v>2</v>
      </c>
      <c r="D195" s="21" t="s">
        <v>301</v>
      </c>
      <c r="E195">
        <v>9</v>
      </c>
    </row>
    <row r="196" spans="1:5" ht="15" customHeight="1" x14ac:dyDescent="0.35">
      <c r="A196" s="21" t="s">
        <v>1061</v>
      </c>
      <c r="B196" s="21" t="s">
        <v>102</v>
      </c>
      <c r="C196" s="21" t="s">
        <v>649</v>
      </c>
      <c r="D196" s="21" t="s">
        <v>312</v>
      </c>
      <c r="E196">
        <v>9</v>
      </c>
    </row>
    <row r="197" spans="1:5" ht="15" customHeight="1" x14ac:dyDescent="0.35">
      <c r="A197" s="21" t="s">
        <v>275</v>
      </c>
      <c r="B197" s="21" t="s">
        <v>1525</v>
      </c>
      <c r="C197" s="21" t="s">
        <v>649</v>
      </c>
      <c r="D197" s="21" t="s">
        <v>309</v>
      </c>
      <c r="E197">
        <v>9</v>
      </c>
    </row>
    <row r="198" spans="1:5" ht="15" customHeight="1" x14ac:dyDescent="0.35">
      <c r="A198" s="21" t="s">
        <v>458</v>
      </c>
      <c r="B198" s="21" t="s">
        <v>527</v>
      </c>
      <c r="C198" s="21" t="s">
        <v>299</v>
      </c>
      <c r="D198" s="21" t="s">
        <v>317</v>
      </c>
      <c r="E198">
        <v>9</v>
      </c>
    </row>
    <row r="199" spans="1:5" ht="15" customHeight="1" x14ac:dyDescent="0.35">
      <c r="A199" s="21" t="s">
        <v>205</v>
      </c>
      <c r="B199" s="21" t="s">
        <v>383</v>
      </c>
      <c r="C199" s="21" t="s">
        <v>649</v>
      </c>
      <c r="D199" s="21" t="s">
        <v>315</v>
      </c>
      <c r="E199">
        <v>9</v>
      </c>
    </row>
    <row r="200" spans="1:5" ht="15" customHeight="1" x14ac:dyDescent="0.35">
      <c r="A200" s="21" t="s">
        <v>1179</v>
      </c>
      <c r="B200" s="21" t="s">
        <v>284</v>
      </c>
      <c r="C200" s="21" t="s">
        <v>326</v>
      </c>
      <c r="D200" s="21" t="s">
        <v>315</v>
      </c>
      <c r="E200">
        <v>9</v>
      </c>
    </row>
    <row r="201" spans="1:5" ht="15" customHeight="1" x14ac:dyDescent="0.35">
      <c r="A201" s="21" t="s">
        <v>1216</v>
      </c>
      <c r="B201" s="21" t="s">
        <v>88</v>
      </c>
      <c r="C201" s="21" t="s">
        <v>649</v>
      </c>
      <c r="D201" s="21" t="s">
        <v>319</v>
      </c>
      <c r="E201">
        <v>9</v>
      </c>
    </row>
    <row r="202" spans="1:5" ht="15" customHeight="1" x14ac:dyDescent="0.35">
      <c r="A202" s="21" t="s">
        <v>1009</v>
      </c>
      <c r="B202" s="21" t="s">
        <v>131</v>
      </c>
      <c r="C202" s="21" t="s">
        <v>299</v>
      </c>
      <c r="D202" s="21" t="s">
        <v>315</v>
      </c>
      <c r="E202">
        <v>9</v>
      </c>
    </row>
    <row r="203" spans="1:5" ht="15" customHeight="1" x14ac:dyDescent="0.35">
      <c r="A203" s="21" t="s">
        <v>1178</v>
      </c>
      <c r="B203" s="21" t="s">
        <v>262</v>
      </c>
      <c r="C203" s="21" t="s">
        <v>3</v>
      </c>
      <c r="D203" s="21" t="s">
        <v>305</v>
      </c>
      <c r="E203">
        <v>9</v>
      </c>
    </row>
    <row r="204" spans="1:5" ht="15" customHeight="1" x14ac:dyDescent="0.35">
      <c r="A204" s="21" t="s">
        <v>28</v>
      </c>
      <c r="B204" s="21" t="s">
        <v>69</v>
      </c>
      <c r="C204" s="21" t="s">
        <v>299</v>
      </c>
      <c r="D204" s="21" t="s">
        <v>314</v>
      </c>
      <c r="E204">
        <v>8</v>
      </c>
    </row>
    <row r="205" spans="1:5" ht="15" customHeight="1" x14ac:dyDescent="0.35">
      <c r="A205" s="21" t="s">
        <v>728</v>
      </c>
      <c r="B205" s="21" t="s">
        <v>61</v>
      </c>
      <c r="C205" s="21" t="s">
        <v>3</v>
      </c>
      <c r="D205" s="21" t="s">
        <v>313</v>
      </c>
      <c r="E205">
        <v>8</v>
      </c>
    </row>
    <row r="206" spans="1:5" ht="15" customHeight="1" x14ac:dyDescent="0.35">
      <c r="A206" s="21" t="s">
        <v>1793</v>
      </c>
      <c r="B206" s="21" t="s">
        <v>1792</v>
      </c>
      <c r="C206" s="21" t="s">
        <v>649</v>
      </c>
      <c r="D206" s="21" t="s">
        <v>308</v>
      </c>
      <c r="E206">
        <v>8</v>
      </c>
    </row>
    <row r="207" spans="1:5" ht="15" customHeight="1" x14ac:dyDescent="0.35">
      <c r="A207" s="21" t="s">
        <v>1467</v>
      </c>
      <c r="B207" s="21" t="s">
        <v>602</v>
      </c>
      <c r="C207" s="21" t="s">
        <v>649</v>
      </c>
      <c r="D207" s="21" t="s">
        <v>298</v>
      </c>
      <c r="E207">
        <v>8</v>
      </c>
    </row>
    <row r="208" spans="1:5" ht="15" customHeight="1" x14ac:dyDescent="0.35">
      <c r="A208" s="21" t="s">
        <v>1695</v>
      </c>
      <c r="B208" s="21" t="s">
        <v>119</v>
      </c>
      <c r="C208" s="21" t="s">
        <v>649</v>
      </c>
      <c r="D208" s="21" t="s">
        <v>318</v>
      </c>
      <c r="E208">
        <v>8</v>
      </c>
    </row>
    <row r="209" spans="1:5" ht="15" customHeight="1" x14ac:dyDescent="0.35">
      <c r="A209" s="21" t="s">
        <v>507</v>
      </c>
      <c r="B209" s="21" t="s">
        <v>99</v>
      </c>
      <c r="C209" s="21" t="s">
        <v>2</v>
      </c>
      <c r="D209" s="21" t="s">
        <v>302</v>
      </c>
      <c r="E209">
        <v>8</v>
      </c>
    </row>
    <row r="210" spans="1:5" ht="15" customHeight="1" x14ac:dyDescent="0.35">
      <c r="A210" s="21" t="s">
        <v>339</v>
      </c>
      <c r="B210" s="21" t="s">
        <v>663</v>
      </c>
      <c r="C210" s="21" t="s">
        <v>3</v>
      </c>
      <c r="D210" s="21" t="s">
        <v>301</v>
      </c>
      <c r="E210">
        <v>8</v>
      </c>
    </row>
    <row r="211" spans="1:5" ht="15" customHeight="1" x14ac:dyDescent="0.35">
      <c r="A211" s="21" t="s">
        <v>136</v>
      </c>
      <c r="B211" s="21" t="s">
        <v>393</v>
      </c>
      <c r="C211" s="21" t="s">
        <v>299</v>
      </c>
      <c r="D211" s="21" t="s">
        <v>310</v>
      </c>
      <c r="E211">
        <v>8</v>
      </c>
    </row>
    <row r="212" spans="1:5" ht="15" customHeight="1" x14ac:dyDescent="0.35">
      <c r="A212" s="21" t="s">
        <v>855</v>
      </c>
      <c r="B212" s="21" t="s">
        <v>427</v>
      </c>
      <c r="C212" s="21" t="s">
        <v>299</v>
      </c>
      <c r="D212" s="21" t="s">
        <v>318</v>
      </c>
      <c r="E212">
        <v>8</v>
      </c>
    </row>
    <row r="213" spans="1:5" ht="15" customHeight="1" x14ac:dyDescent="0.35">
      <c r="A213" s="21" t="s">
        <v>433</v>
      </c>
      <c r="B213" s="21" t="s">
        <v>434</v>
      </c>
      <c r="C213" s="21" t="s">
        <v>324</v>
      </c>
      <c r="D213" s="21" t="s">
        <v>306</v>
      </c>
      <c r="E213">
        <v>8</v>
      </c>
    </row>
    <row r="214" spans="1:5" ht="15" customHeight="1" x14ac:dyDescent="0.35">
      <c r="A214" s="21" t="s">
        <v>819</v>
      </c>
      <c r="B214" s="21" t="s">
        <v>66</v>
      </c>
      <c r="C214" s="21" t="s">
        <v>2</v>
      </c>
      <c r="D214" s="21" t="s">
        <v>316</v>
      </c>
      <c r="E214">
        <v>8</v>
      </c>
    </row>
    <row r="215" spans="1:5" ht="15" customHeight="1" x14ac:dyDescent="0.35">
      <c r="A215" s="21" t="s">
        <v>1182</v>
      </c>
      <c r="B215" s="21" t="s">
        <v>1181</v>
      </c>
      <c r="C215" s="21" t="s">
        <v>2</v>
      </c>
      <c r="D215" s="21" t="s">
        <v>318</v>
      </c>
      <c r="E215">
        <v>8</v>
      </c>
    </row>
    <row r="216" spans="1:5" ht="15" customHeight="1" x14ac:dyDescent="0.35">
      <c r="A216" s="21" t="s">
        <v>198</v>
      </c>
      <c r="B216" s="21" t="s">
        <v>43</v>
      </c>
      <c r="C216" s="21" t="s">
        <v>1</v>
      </c>
      <c r="D216" s="21" t="s">
        <v>297</v>
      </c>
      <c r="E216">
        <v>8</v>
      </c>
    </row>
    <row r="217" spans="1:5" ht="15" customHeight="1" x14ac:dyDescent="0.35">
      <c r="A217" s="21" t="s">
        <v>73</v>
      </c>
      <c r="B217" s="21" t="s">
        <v>156</v>
      </c>
      <c r="C217" s="21" t="s">
        <v>649</v>
      </c>
      <c r="D217" s="21" t="s">
        <v>303</v>
      </c>
      <c r="E217">
        <v>8</v>
      </c>
    </row>
    <row r="218" spans="1:5" ht="15" customHeight="1" x14ac:dyDescent="0.35">
      <c r="A218" s="21" t="s">
        <v>202</v>
      </c>
      <c r="B218" s="21" t="s">
        <v>965</v>
      </c>
      <c r="C218" s="21" t="s">
        <v>1</v>
      </c>
      <c r="D218" s="21" t="s">
        <v>297</v>
      </c>
      <c r="E218">
        <v>8</v>
      </c>
    </row>
    <row r="219" spans="1:5" ht="15" customHeight="1" x14ac:dyDescent="0.35">
      <c r="A219" s="21" t="s">
        <v>653</v>
      </c>
      <c r="B219" s="21" t="s">
        <v>1233</v>
      </c>
      <c r="C219" s="21" t="s">
        <v>1</v>
      </c>
      <c r="D219" s="21" t="s">
        <v>323</v>
      </c>
      <c r="E219">
        <v>8</v>
      </c>
    </row>
    <row r="220" spans="1:5" ht="15" customHeight="1" x14ac:dyDescent="0.35">
      <c r="A220" s="21" t="s">
        <v>1730</v>
      </c>
      <c r="B220" s="21" t="s">
        <v>49</v>
      </c>
      <c r="C220" s="21" t="s">
        <v>299</v>
      </c>
      <c r="D220" s="21" t="s">
        <v>323</v>
      </c>
      <c r="E220">
        <v>8</v>
      </c>
    </row>
    <row r="221" spans="1:5" ht="15" customHeight="1" x14ac:dyDescent="0.35">
      <c r="A221" s="21" t="s">
        <v>1301</v>
      </c>
      <c r="B221" s="21" t="s">
        <v>335</v>
      </c>
      <c r="C221" s="21" t="s">
        <v>3</v>
      </c>
      <c r="D221" s="21" t="s">
        <v>302</v>
      </c>
      <c r="E221">
        <v>8</v>
      </c>
    </row>
    <row r="222" spans="1:5" ht="15" customHeight="1" x14ac:dyDescent="0.35">
      <c r="A222" s="21" t="s">
        <v>1986</v>
      </c>
      <c r="B222" s="21" t="s">
        <v>1725</v>
      </c>
      <c r="C222" s="21" t="s">
        <v>326</v>
      </c>
      <c r="D222" s="21" t="s">
        <v>2224</v>
      </c>
      <c r="E222">
        <v>8</v>
      </c>
    </row>
    <row r="223" spans="1:5" ht="15" customHeight="1" x14ac:dyDescent="0.35">
      <c r="A223" s="21" t="s">
        <v>1548</v>
      </c>
      <c r="B223" s="21" t="s">
        <v>71</v>
      </c>
      <c r="C223" s="21" t="s">
        <v>649</v>
      </c>
      <c r="D223" s="21" t="s">
        <v>323</v>
      </c>
      <c r="E223">
        <v>7</v>
      </c>
    </row>
    <row r="224" spans="1:5" ht="15" customHeight="1" x14ac:dyDescent="0.35">
      <c r="A224" s="21" t="s">
        <v>1759</v>
      </c>
      <c r="B224" s="21" t="s">
        <v>1758</v>
      </c>
      <c r="C224" s="21" t="s">
        <v>324</v>
      </c>
      <c r="D224" s="21" t="s">
        <v>310</v>
      </c>
      <c r="E224">
        <v>7</v>
      </c>
    </row>
    <row r="225" spans="1:5" ht="15" customHeight="1" x14ac:dyDescent="0.35">
      <c r="A225" s="21" t="s">
        <v>1845</v>
      </c>
      <c r="B225" s="21" t="s">
        <v>388</v>
      </c>
      <c r="C225" s="21" t="s">
        <v>649</v>
      </c>
      <c r="D225" s="21" t="s">
        <v>305</v>
      </c>
      <c r="E225">
        <v>7</v>
      </c>
    </row>
    <row r="226" spans="1:5" ht="15" customHeight="1" x14ac:dyDescent="0.35">
      <c r="A226" s="21" t="s">
        <v>986</v>
      </c>
      <c r="B226" s="21" t="s">
        <v>1213</v>
      </c>
      <c r="C226" s="21" t="s">
        <v>649</v>
      </c>
      <c r="D226" s="21" t="s">
        <v>301</v>
      </c>
      <c r="E226">
        <v>7</v>
      </c>
    </row>
    <row r="227" spans="1:5" ht="15" customHeight="1" x14ac:dyDescent="0.35">
      <c r="A227" s="21" t="s">
        <v>700</v>
      </c>
      <c r="B227" s="21" t="s">
        <v>156</v>
      </c>
      <c r="C227" s="21" t="s">
        <v>299</v>
      </c>
      <c r="D227" s="21" t="s">
        <v>319</v>
      </c>
      <c r="E227">
        <v>7</v>
      </c>
    </row>
    <row r="228" spans="1:5" ht="15" customHeight="1" x14ac:dyDescent="0.35">
      <c r="A228" s="21" t="s">
        <v>1294</v>
      </c>
      <c r="B228" s="21" t="s">
        <v>923</v>
      </c>
      <c r="C228" s="21" t="s">
        <v>649</v>
      </c>
      <c r="D228" s="21" t="s">
        <v>305</v>
      </c>
      <c r="E228">
        <v>7</v>
      </c>
    </row>
    <row r="229" spans="1:5" ht="15" customHeight="1" x14ac:dyDescent="0.35">
      <c r="A229" s="21" t="s">
        <v>75</v>
      </c>
      <c r="B229" s="21" t="s">
        <v>158</v>
      </c>
      <c r="C229" s="21" t="s">
        <v>649</v>
      </c>
      <c r="D229" s="21" t="s">
        <v>317</v>
      </c>
      <c r="E229">
        <v>7</v>
      </c>
    </row>
    <row r="230" spans="1:5" ht="15" customHeight="1" x14ac:dyDescent="0.35">
      <c r="A230" s="21" t="s">
        <v>1572</v>
      </c>
      <c r="B230" s="21" t="s">
        <v>346</v>
      </c>
      <c r="C230" s="21" t="s">
        <v>299</v>
      </c>
      <c r="D230" s="21" t="s">
        <v>309</v>
      </c>
      <c r="E230">
        <v>7</v>
      </c>
    </row>
    <row r="231" spans="1:5" ht="15" customHeight="1" x14ac:dyDescent="0.35">
      <c r="A231" s="21" t="s">
        <v>686</v>
      </c>
      <c r="B231" s="21" t="s">
        <v>611</v>
      </c>
      <c r="C231" s="21" t="s">
        <v>2</v>
      </c>
      <c r="D231" s="21" t="s">
        <v>320</v>
      </c>
      <c r="E231">
        <v>7</v>
      </c>
    </row>
    <row r="232" spans="1:5" ht="15" customHeight="1" x14ac:dyDescent="0.35">
      <c r="A232" s="21" t="s">
        <v>870</v>
      </c>
      <c r="B232" s="21" t="s">
        <v>102</v>
      </c>
      <c r="C232" s="21" t="s">
        <v>649</v>
      </c>
      <c r="D232" s="21" t="s">
        <v>293</v>
      </c>
      <c r="E232">
        <v>7</v>
      </c>
    </row>
    <row r="233" spans="1:5" ht="15" customHeight="1" x14ac:dyDescent="0.35">
      <c r="A233" s="21" t="s">
        <v>716</v>
      </c>
      <c r="B233" s="21" t="s">
        <v>715</v>
      </c>
      <c r="C233" s="21" t="s">
        <v>1</v>
      </c>
      <c r="D233" s="21" t="s">
        <v>316</v>
      </c>
      <c r="E233">
        <v>7</v>
      </c>
    </row>
    <row r="234" spans="1:5" ht="15" customHeight="1" x14ac:dyDescent="0.35">
      <c r="A234" s="21" t="s">
        <v>968</v>
      </c>
      <c r="B234" s="21" t="s">
        <v>49</v>
      </c>
      <c r="C234" s="21" t="s">
        <v>649</v>
      </c>
      <c r="D234" s="21" t="s">
        <v>308</v>
      </c>
      <c r="E234">
        <v>7</v>
      </c>
    </row>
    <row r="235" spans="1:5" ht="15" customHeight="1" x14ac:dyDescent="0.35">
      <c r="A235" s="21" t="s">
        <v>943</v>
      </c>
      <c r="B235" s="21" t="s">
        <v>955</v>
      </c>
      <c r="C235" s="21" t="s">
        <v>326</v>
      </c>
      <c r="D235" s="21" t="s">
        <v>320</v>
      </c>
      <c r="E235">
        <v>7</v>
      </c>
    </row>
    <row r="236" spans="1:5" ht="15" customHeight="1" x14ac:dyDescent="0.35">
      <c r="A236" s="21" t="s">
        <v>261</v>
      </c>
      <c r="B236" s="21" t="s">
        <v>163</v>
      </c>
      <c r="C236" s="21" t="s">
        <v>1</v>
      </c>
      <c r="D236" s="21" t="s">
        <v>301</v>
      </c>
      <c r="E236">
        <v>7</v>
      </c>
    </row>
    <row r="237" spans="1:5" ht="15" customHeight="1" x14ac:dyDescent="0.35">
      <c r="A237" s="21" t="s">
        <v>161</v>
      </c>
      <c r="B237" s="21" t="s">
        <v>162</v>
      </c>
      <c r="C237" s="21" t="s">
        <v>324</v>
      </c>
      <c r="D237" s="21" t="s">
        <v>302</v>
      </c>
      <c r="E237">
        <v>7</v>
      </c>
    </row>
    <row r="238" spans="1:5" ht="15" customHeight="1" x14ac:dyDescent="0.35">
      <c r="A238" s="21" t="s">
        <v>718</v>
      </c>
      <c r="B238" s="21" t="s">
        <v>57</v>
      </c>
      <c r="C238" s="21" t="s">
        <v>3</v>
      </c>
      <c r="D238" s="21" t="s">
        <v>315</v>
      </c>
      <c r="E238">
        <v>7</v>
      </c>
    </row>
    <row r="239" spans="1:5" ht="15" customHeight="1" x14ac:dyDescent="0.35">
      <c r="A239" s="21" t="s">
        <v>597</v>
      </c>
      <c r="B239" s="21" t="s">
        <v>274</v>
      </c>
      <c r="C239" s="21" t="s">
        <v>649</v>
      </c>
      <c r="D239" s="21" t="s">
        <v>309</v>
      </c>
      <c r="E239">
        <v>7</v>
      </c>
    </row>
    <row r="240" spans="1:5" ht="15" customHeight="1" x14ac:dyDescent="0.35">
      <c r="A240" s="21" t="s">
        <v>598</v>
      </c>
      <c r="B240" s="21" t="s">
        <v>599</v>
      </c>
      <c r="C240" s="21" t="s">
        <v>3</v>
      </c>
      <c r="D240" s="21" t="s">
        <v>296</v>
      </c>
      <c r="E240">
        <v>7</v>
      </c>
    </row>
    <row r="241" spans="1:5" ht="15" customHeight="1" x14ac:dyDescent="0.35">
      <c r="A241" s="21" t="s">
        <v>600</v>
      </c>
      <c r="B241" s="21" t="s">
        <v>43</v>
      </c>
      <c r="C241" s="21" t="s">
        <v>299</v>
      </c>
      <c r="D241" s="21" t="s">
        <v>304</v>
      </c>
      <c r="E241">
        <v>7</v>
      </c>
    </row>
    <row r="242" spans="1:5" ht="15" customHeight="1" x14ac:dyDescent="0.35">
      <c r="A242" s="21" t="s">
        <v>1529</v>
      </c>
      <c r="B242" s="21" t="s">
        <v>656</v>
      </c>
      <c r="C242" s="21" t="s">
        <v>3</v>
      </c>
      <c r="D242" s="21" t="s">
        <v>363</v>
      </c>
      <c r="E242">
        <v>7</v>
      </c>
    </row>
    <row r="243" spans="1:5" ht="15" customHeight="1" x14ac:dyDescent="0.35">
      <c r="A243" s="21" t="s">
        <v>1688</v>
      </c>
      <c r="B243" s="21" t="s">
        <v>1450</v>
      </c>
      <c r="C243" s="21" t="s">
        <v>299</v>
      </c>
      <c r="D243" s="21" t="s">
        <v>323</v>
      </c>
      <c r="E243">
        <v>7</v>
      </c>
    </row>
    <row r="244" spans="1:5" ht="15" customHeight="1" x14ac:dyDescent="0.35">
      <c r="A244" s="21" t="s">
        <v>382</v>
      </c>
      <c r="B244" s="21" t="s">
        <v>88</v>
      </c>
      <c r="C244" s="21" t="s">
        <v>3</v>
      </c>
      <c r="D244" s="21" t="s">
        <v>310</v>
      </c>
      <c r="E244">
        <v>7</v>
      </c>
    </row>
    <row r="245" spans="1:5" ht="15" customHeight="1" x14ac:dyDescent="0.35">
      <c r="A245" s="21" t="s">
        <v>202</v>
      </c>
      <c r="B245" s="21" t="s">
        <v>488</v>
      </c>
      <c r="C245" s="21" t="s">
        <v>649</v>
      </c>
      <c r="D245" s="21" t="s">
        <v>312</v>
      </c>
      <c r="E245">
        <v>7</v>
      </c>
    </row>
    <row r="246" spans="1:5" ht="15" customHeight="1" x14ac:dyDescent="0.35">
      <c r="A246" s="21" t="s">
        <v>466</v>
      </c>
      <c r="B246" s="21" t="s">
        <v>62</v>
      </c>
      <c r="C246" s="21" t="s">
        <v>649</v>
      </c>
      <c r="D246" s="21" t="s">
        <v>296</v>
      </c>
      <c r="E246">
        <v>7</v>
      </c>
    </row>
    <row r="247" spans="1:5" ht="15" customHeight="1" x14ac:dyDescent="0.35">
      <c r="A247" s="21" t="s">
        <v>565</v>
      </c>
      <c r="B247" s="21" t="s">
        <v>70</v>
      </c>
      <c r="C247" s="21" t="s">
        <v>299</v>
      </c>
      <c r="D247" s="21" t="s">
        <v>301</v>
      </c>
      <c r="E247">
        <v>7</v>
      </c>
    </row>
    <row r="248" spans="1:5" ht="15" customHeight="1" x14ac:dyDescent="0.35">
      <c r="A248" s="21" t="s">
        <v>213</v>
      </c>
      <c r="B248" s="21" t="s">
        <v>262</v>
      </c>
      <c r="C248" s="21" t="s">
        <v>649</v>
      </c>
      <c r="D248" s="21" t="s">
        <v>303</v>
      </c>
      <c r="E248">
        <v>7</v>
      </c>
    </row>
    <row r="249" spans="1:5" ht="15" customHeight="1" x14ac:dyDescent="0.35">
      <c r="A249" s="21" t="s">
        <v>756</v>
      </c>
      <c r="B249" s="21" t="s">
        <v>1549</v>
      </c>
      <c r="C249" s="21" t="s">
        <v>2</v>
      </c>
      <c r="D249" s="21" t="s">
        <v>323</v>
      </c>
      <c r="E249">
        <v>6</v>
      </c>
    </row>
    <row r="250" spans="1:5" ht="15" customHeight="1" x14ac:dyDescent="0.35">
      <c r="A250" s="21" t="s">
        <v>225</v>
      </c>
      <c r="B250" s="21" t="s">
        <v>260</v>
      </c>
      <c r="C250" s="21" t="s">
        <v>3</v>
      </c>
      <c r="D250" s="21" t="s">
        <v>309</v>
      </c>
      <c r="E250">
        <v>6</v>
      </c>
    </row>
    <row r="251" spans="1:5" ht="15" customHeight="1" x14ac:dyDescent="0.35">
      <c r="A251" s="21" t="s">
        <v>1755</v>
      </c>
      <c r="B251" s="21" t="s">
        <v>1662</v>
      </c>
      <c r="C251" s="21" t="s">
        <v>299</v>
      </c>
      <c r="D251" s="21" t="s">
        <v>305</v>
      </c>
      <c r="E251">
        <v>6</v>
      </c>
    </row>
    <row r="252" spans="1:5" ht="15" customHeight="1" x14ac:dyDescent="0.35">
      <c r="A252" s="21" t="s">
        <v>1397</v>
      </c>
      <c r="B252" s="21" t="s">
        <v>39</v>
      </c>
      <c r="C252" s="21" t="s">
        <v>2</v>
      </c>
      <c r="D252" s="21" t="s">
        <v>315</v>
      </c>
      <c r="E252">
        <v>6</v>
      </c>
    </row>
    <row r="253" spans="1:5" ht="15" customHeight="1" x14ac:dyDescent="0.35">
      <c r="A253" s="21" t="s">
        <v>1743</v>
      </c>
      <c r="B253" s="21" t="s">
        <v>976</v>
      </c>
      <c r="C253" s="21" t="s">
        <v>649</v>
      </c>
      <c r="D253" s="21" t="s">
        <v>363</v>
      </c>
      <c r="E253">
        <v>6</v>
      </c>
    </row>
    <row r="254" spans="1:5" ht="15" customHeight="1" x14ac:dyDescent="0.35">
      <c r="A254" s="21" t="s">
        <v>1180</v>
      </c>
      <c r="B254" s="21" t="s">
        <v>33</v>
      </c>
      <c r="C254" s="21" t="s">
        <v>649</v>
      </c>
      <c r="D254" s="21" t="s">
        <v>311</v>
      </c>
      <c r="E254">
        <v>6</v>
      </c>
    </row>
    <row r="255" spans="1:5" ht="15" customHeight="1" x14ac:dyDescent="0.35">
      <c r="A255" s="21" t="s">
        <v>963</v>
      </c>
      <c r="B255" s="21" t="s">
        <v>962</v>
      </c>
      <c r="C255" s="21" t="s">
        <v>1</v>
      </c>
      <c r="D255" s="21" t="s">
        <v>319</v>
      </c>
      <c r="E255">
        <v>6</v>
      </c>
    </row>
    <row r="256" spans="1:5" ht="15" customHeight="1" x14ac:dyDescent="0.35">
      <c r="A256" s="21" t="s">
        <v>89</v>
      </c>
      <c r="B256" s="21" t="s">
        <v>1437</v>
      </c>
      <c r="C256" s="21" t="s">
        <v>649</v>
      </c>
      <c r="D256" s="21" t="s">
        <v>315</v>
      </c>
      <c r="E256">
        <v>6</v>
      </c>
    </row>
    <row r="257" spans="1:5" ht="15" customHeight="1" x14ac:dyDescent="0.35">
      <c r="A257" s="21" t="s">
        <v>1783</v>
      </c>
      <c r="B257" s="21" t="s">
        <v>390</v>
      </c>
      <c r="C257" s="21" t="s">
        <v>324</v>
      </c>
      <c r="D257" s="21" t="s">
        <v>295</v>
      </c>
      <c r="E257">
        <v>6</v>
      </c>
    </row>
    <row r="258" spans="1:5" ht="15" customHeight="1" x14ac:dyDescent="0.35">
      <c r="A258" s="21" t="s">
        <v>1183</v>
      </c>
      <c r="B258" s="21" t="s">
        <v>195</v>
      </c>
      <c r="C258" s="21" t="s">
        <v>299</v>
      </c>
      <c r="D258" s="21" t="s">
        <v>313</v>
      </c>
      <c r="E258">
        <v>6</v>
      </c>
    </row>
    <row r="259" spans="1:5" ht="15" customHeight="1" x14ac:dyDescent="0.35">
      <c r="A259" s="21" t="s">
        <v>112</v>
      </c>
      <c r="B259" s="21" t="s">
        <v>1071</v>
      </c>
      <c r="C259" s="21" t="s">
        <v>1</v>
      </c>
      <c r="D259" s="21" t="s">
        <v>304</v>
      </c>
      <c r="E259">
        <v>6</v>
      </c>
    </row>
    <row r="260" spans="1:5" ht="15" customHeight="1" x14ac:dyDescent="0.35">
      <c r="A260" s="21" t="s">
        <v>1105</v>
      </c>
      <c r="B260" s="21" t="s">
        <v>182</v>
      </c>
      <c r="C260" s="21" t="s">
        <v>2</v>
      </c>
      <c r="D260" s="21" t="s">
        <v>303</v>
      </c>
      <c r="E260">
        <v>6</v>
      </c>
    </row>
    <row r="261" spans="1:5" ht="15" customHeight="1" x14ac:dyDescent="0.35">
      <c r="A261" s="21" t="s">
        <v>120</v>
      </c>
      <c r="B261" s="21" t="s">
        <v>1840</v>
      </c>
      <c r="C261" s="21" t="s">
        <v>649</v>
      </c>
      <c r="D261" s="21" t="s">
        <v>363</v>
      </c>
      <c r="E261">
        <v>6</v>
      </c>
    </row>
    <row r="262" spans="1:5" ht="15" customHeight="1" x14ac:dyDescent="0.35">
      <c r="A262" s="21" t="s">
        <v>342</v>
      </c>
      <c r="B262" s="21" t="s">
        <v>389</v>
      </c>
      <c r="C262" s="21" t="s">
        <v>299</v>
      </c>
      <c r="D262" s="21" t="s">
        <v>363</v>
      </c>
      <c r="E262">
        <v>6</v>
      </c>
    </row>
    <row r="263" spans="1:5" ht="15" customHeight="1" x14ac:dyDescent="0.35">
      <c r="A263" s="21" t="s">
        <v>1750</v>
      </c>
      <c r="B263" s="21" t="s">
        <v>615</v>
      </c>
      <c r="C263" s="21" t="s">
        <v>3</v>
      </c>
      <c r="D263" s="21" t="s">
        <v>325</v>
      </c>
      <c r="E263">
        <v>6</v>
      </c>
    </row>
    <row r="264" spans="1:5" ht="15" customHeight="1" x14ac:dyDescent="0.35">
      <c r="A264" s="21" t="s">
        <v>254</v>
      </c>
      <c r="B264" s="21" t="s">
        <v>98</v>
      </c>
      <c r="C264" s="21" t="s">
        <v>299</v>
      </c>
      <c r="D264" s="21" t="s">
        <v>306</v>
      </c>
      <c r="E264">
        <v>6</v>
      </c>
    </row>
    <row r="265" spans="1:5" ht="15" customHeight="1" x14ac:dyDescent="0.35">
      <c r="A265" s="21" t="s">
        <v>1698</v>
      </c>
      <c r="B265" s="21" t="s">
        <v>102</v>
      </c>
      <c r="C265" s="21" t="s">
        <v>649</v>
      </c>
      <c r="D265" s="21" t="s">
        <v>302</v>
      </c>
      <c r="E265">
        <v>6</v>
      </c>
    </row>
    <row r="266" spans="1:5" ht="15" customHeight="1" x14ac:dyDescent="0.35">
      <c r="A266" s="21" t="s">
        <v>338</v>
      </c>
      <c r="B266" s="21" t="s">
        <v>406</v>
      </c>
      <c r="C266" s="21" t="s">
        <v>324</v>
      </c>
      <c r="D266" s="21" t="s">
        <v>314</v>
      </c>
      <c r="E266">
        <v>6</v>
      </c>
    </row>
    <row r="267" spans="1:5" ht="15" customHeight="1" x14ac:dyDescent="0.35">
      <c r="A267" s="21" t="s">
        <v>1739</v>
      </c>
      <c r="B267" s="21" t="s">
        <v>1738</v>
      </c>
      <c r="C267" s="21" t="s">
        <v>3</v>
      </c>
      <c r="D267" s="21" t="s">
        <v>304</v>
      </c>
      <c r="E267">
        <v>6</v>
      </c>
    </row>
    <row r="268" spans="1:5" ht="15" customHeight="1" x14ac:dyDescent="0.35">
      <c r="A268" s="21" t="s">
        <v>263</v>
      </c>
      <c r="B268" s="21" t="s">
        <v>102</v>
      </c>
      <c r="C268" s="21" t="s">
        <v>649</v>
      </c>
      <c r="D268" s="21" t="s">
        <v>300</v>
      </c>
      <c r="E268">
        <v>6</v>
      </c>
    </row>
    <row r="269" spans="1:5" ht="15" customHeight="1" x14ac:dyDescent="0.35">
      <c r="A269" s="21" t="s">
        <v>1172</v>
      </c>
      <c r="B269" s="21" t="s">
        <v>169</v>
      </c>
      <c r="C269" s="21" t="s">
        <v>299</v>
      </c>
      <c r="D269" s="21" t="s">
        <v>296</v>
      </c>
      <c r="E269">
        <v>6</v>
      </c>
    </row>
    <row r="270" spans="1:5" ht="15" customHeight="1" x14ac:dyDescent="0.35">
      <c r="A270" s="21" t="s">
        <v>648</v>
      </c>
      <c r="B270" s="21" t="s">
        <v>70</v>
      </c>
      <c r="C270" s="21" t="s">
        <v>649</v>
      </c>
      <c r="D270" s="21" t="s">
        <v>305</v>
      </c>
      <c r="E270">
        <v>6</v>
      </c>
    </row>
    <row r="271" spans="1:5" ht="15" customHeight="1" x14ac:dyDescent="0.35">
      <c r="A271" s="21" t="s">
        <v>192</v>
      </c>
      <c r="B271" s="21" t="s">
        <v>722</v>
      </c>
      <c r="C271" s="21" t="s">
        <v>299</v>
      </c>
      <c r="D271" s="21" t="s">
        <v>325</v>
      </c>
      <c r="E271">
        <v>6</v>
      </c>
    </row>
    <row r="272" spans="1:5" ht="15" customHeight="1" x14ac:dyDescent="0.35">
      <c r="A272" s="21" t="s">
        <v>695</v>
      </c>
      <c r="B272" s="21" t="s">
        <v>34</v>
      </c>
      <c r="C272" s="21" t="s">
        <v>649</v>
      </c>
      <c r="D272" s="21" t="s">
        <v>314</v>
      </c>
      <c r="E272">
        <v>6</v>
      </c>
    </row>
    <row r="273" spans="1:5" ht="15" customHeight="1" x14ac:dyDescent="0.35">
      <c r="A273" s="21" t="s">
        <v>244</v>
      </c>
      <c r="B273" s="21" t="s">
        <v>725</v>
      </c>
      <c r="C273" s="21" t="s">
        <v>649</v>
      </c>
      <c r="D273" s="21" t="s">
        <v>308</v>
      </c>
      <c r="E273">
        <v>6</v>
      </c>
    </row>
    <row r="274" spans="1:5" ht="15" customHeight="1" x14ac:dyDescent="0.35">
      <c r="A274" s="21" t="s">
        <v>244</v>
      </c>
      <c r="B274" s="21" t="s">
        <v>1073</v>
      </c>
      <c r="C274" s="21" t="s">
        <v>649</v>
      </c>
      <c r="D274" s="21" t="s">
        <v>297</v>
      </c>
      <c r="E274">
        <v>6</v>
      </c>
    </row>
    <row r="275" spans="1:5" ht="15" customHeight="1" x14ac:dyDescent="0.35">
      <c r="A275" s="21" t="s">
        <v>1859</v>
      </c>
      <c r="B275" s="21" t="s">
        <v>143</v>
      </c>
      <c r="C275" s="21" t="s">
        <v>324</v>
      </c>
      <c r="D275" s="21" t="s">
        <v>318</v>
      </c>
      <c r="E275">
        <v>6</v>
      </c>
    </row>
    <row r="276" spans="1:5" ht="15" customHeight="1" x14ac:dyDescent="0.35">
      <c r="A276" s="21" t="s">
        <v>216</v>
      </c>
      <c r="B276" s="21" t="s">
        <v>109</v>
      </c>
      <c r="C276" s="21" t="s">
        <v>2</v>
      </c>
      <c r="D276" s="21" t="s">
        <v>298</v>
      </c>
      <c r="E276">
        <v>6</v>
      </c>
    </row>
    <row r="277" spans="1:5" ht="15" customHeight="1" x14ac:dyDescent="0.35">
      <c r="A277" s="21" t="s">
        <v>688</v>
      </c>
      <c r="B277" s="21" t="s">
        <v>61</v>
      </c>
      <c r="C277" s="21" t="s">
        <v>299</v>
      </c>
      <c r="D277" s="21" t="s">
        <v>310</v>
      </c>
      <c r="E277">
        <v>5</v>
      </c>
    </row>
    <row r="278" spans="1:5" ht="15" customHeight="1" x14ac:dyDescent="0.35">
      <c r="A278" s="21" t="s">
        <v>970</v>
      </c>
      <c r="B278" s="21" t="s">
        <v>549</v>
      </c>
      <c r="C278" s="21" t="s">
        <v>2</v>
      </c>
      <c r="D278" s="21" t="s">
        <v>318</v>
      </c>
      <c r="E278">
        <v>5</v>
      </c>
    </row>
    <row r="279" spans="1:5" ht="15" customHeight="1" x14ac:dyDescent="0.35">
      <c r="A279" s="21" t="s">
        <v>226</v>
      </c>
      <c r="B279" s="21" t="s">
        <v>421</v>
      </c>
      <c r="C279" s="21" t="s">
        <v>299</v>
      </c>
      <c r="D279" s="21" t="s">
        <v>295</v>
      </c>
      <c r="E279">
        <v>5</v>
      </c>
    </row>
    <row r="280" spans="1:5" ht="15" customHeight="1" x14ac:dyDescent="0.35">
      <c r="A280" s="21" t="s">
        <v>1423</v>
      </c>
      <c r="B280" s="21" t="s">
        <v>102</v>
      </c>
      <c r="C280" s="21" t="s">
        <v>1</v>
      </c>
      <c r="D280" s="21" t="s">
        <v>316</v>
      </c>
      <c r="E280">
        <v>5</v>
      </c>
    </row>
    <row r="281" spans="1:5" ht="15" customHeight="1" x14ac:dyDescent="0.35">
      <c r="A281" s="21" t="s">
        <v>1987</v>
      </c>
      <c r="B281" s="21" t="s">
        <v>393</v>
      </c>
      <c r="C281" s="21" t="s">
        <v>649</v>
      </c>
      <c r="D281" s="21" t="s">
        <v>314</v>
      </c>
      <c r="E281">
        <v>5</v>
      </c>
    </row>
    <row r="282" spans="1:5" ht="15" customHeight="1" x14ac:dyDescent="0.35">
      <c r="A282" s="21" t="s">
        <v>1230</v>
      </c>
      <c r="B282" s="21" t="s">
        <v>185</v>
      </c>
      <c r="C282" s="21" t="s">
        <v>649</v>
      </c>
      <c r="D282" s="21" t="s">
        <v>301</v>
      </c>
      <c r="E282">
        <v>5</v>
      </c>
    </row>
    <row r="283" spans="1:5" ht="15" customHeight="1" x14ac:dyDescent="0.35">
      <c r="A283" s="21" t="s">
        <v>109</v>
      </c>
      <c r="B283" s="21" t="s">
        <v>74</v>
      </c>
      <c r="C283" s="21" t="s">
        <v>649</v>
      </c>
      <c r="D283" s="21" t="s">
        <v>312</v>
      </c>
      <c r="E283">
        <v>5</v>
      </c>
    </row>
    <row r="284" spans="1:5" ht="15" customHeight="1" x14ac:dyDescent="0.35">
      <c r="A284" s="21" t="s">
        <v>1307</v>
      </c>
      <c r="B284" s="21" t="s">
        <v>1306</v>
      </c>
      <c r="C284" s="21" t="s">
        <v>649</v>
      </c>
      <c r="D284" s="21" t="s">
        <v>293</v>
      </c>
      <c r="E284">
        <v>5</v>
      </c>
    </row>
    <row r="285" spans="1:5" ht="15" customHeight="1" x14ac:dyDescent="0.35">
      <c r="A285" s="21" t="s">
        <v>620</v>
      </c>
      <c r="B285" s="21" t="s">
        <v>1884</v>
      </c>
      <c r="C285" s="21" t="s">
        <v>326</v>
      </c>
      <c r="D285" s="21" t="s">
        <v>302</v>
      </c>
      <c r="E285">
        <v>5</v>
      </c>
    </row>
    <row r="286" spans="1:5" ht="15" customHeight="1" x14ac:dyDescent="0.35">
      <c r="A286" s="21" t="s">
        <v>705</v>
      </c>
      <c r="B286" s="21" t="s">
        <v>49</v>
      </c>
      <c r="C286" s="21" t="s">
        <v>299</v>
      </c>
      <c r="D286" s="21" t="s">
        <v>306</v>
      </c>
      <c r="E286">
        <v>5</v>
      </c>
    </row>
    <row r="287" spans="1:5" ht="15" customHeight="1" x14ac:dyDescent="0.35">
      <c r="A287" s="21" t="s">
        <v>1849</v>
      </c>
      <c r="B287" s="21" t="s">
        <v>63</v>
      </c>
      <c r="C287" s="21" t="s">
        <v>299</v>
      </c>
      <c r="D287" s="21" t="s">
        <v>308</v>
      </c>
      <c r="E287">
        <v>5</v>
      </c>
    </row>
    <row r="288" spans="1:5" ht="15" customHeight="1" x14ac:dyDescent="0.35">
      <c r="A288" s="21" t="s">
        <v>571</v>
      </c>
      <c r="B288" s="21" t="s">
        <v>283</v>
      </c>
      <c r="C288" s="21" t="s">
        <v>649</v>
      </c>
      <c r="D288" s="21" t="s">
        <v>317</v>
      </c>
      <c r="E288">
        <v>5</v>
      </c>
    </row>
    <row r="289" spans="1:5" ht="15" customHeight="1" x14ac:dyDescent="0.35">
      <c r="A289" s="21" t="s">
        <v>691</v>
      </c>
      <c r="B289" s="21" t="s">
        <v>690</v>
      </c>
      <c r="C289" s="21" t="s">
        <v>3</v>
      </c>
      <c r="D289" s="21" t="s">
        <v>304</v>
      </c>
      <c r="E289">
        <v>5</v>
      </c>
    </row>
    <row r="290" spans="1:5" ht="15" customHeight="1" x14ac:dyDescent="0.35">
      <c r="A290" s="21" t="s">
        <v>1297</v>
      </c>
      <c r="B290" s="21" t="s">
        <v>262</v>
      </c>
      <c r="C290" s="21" t="s">
        <v>3</v>
      </c>
      <c r="D290" s="21" t="s">
        <v>297</v>
      </c>
      <c r="E290">
        <v>5</v>
      </c>
    </row>
    <row r="291" spans="1:5" ht="15" customHeight="1" x14ac:dyDescent="0.35">
      <c r="A291" s="21" t="s">
        <v>154</v>
      </c>
      <c r="B291" s="21" t="s">
        <v>131</v>
      </c>
      <c r="C291" s="21" t="s">
        <v>649</v>
      </c>
      <c r="D291" s="21" t="s">
        <v>319</v>
      </c>
      <c r="E291">
        <v>5</v>
      </c>
    </row>
    <row r="292" spans="1:5" ht="15" customHeight="1" x14ac:dyDescent="0.35">
      <c r="A292" s="21" t="s">
        <v>155</v>
      </c>
      <c r="B292" s="21" t="s">
        <v>951</v>
      </c>
      <c r="C292" s="21" t="s">
        <v>2</v>
      </c>
      <c r="D292" s="21" t="s">
        <v>318</v>
      </c>
      <c r="E292">
        <v>5</v>
      </c>
    </row>
    <row r="293" spans="1:5" ht="15" customHeight="1" x14ac:dyDescent="0.35">
      <c r="A293" s="21" t="s">
        <v>1205</v>
      </c>
      <c r="B293" s="21" t="s">
        <v>54</v>
      </c>
      <c r="C293" s="21" t="s">
        <v>2</v>
      </c>
      <c r="D293" s="21" t="s">
        <v>308</v>
      </c>
      <c r="E293">
        <v>5</v>
      </c>
    </row>
    <row r="294" spans="1:5" ht="15" customHeight="1" x14ac:dyDescent="0.35">
      <c r="A294" s="21" t="s">
        <v>1409</v>
      </c>
      <c r="B294" s="21" t="s">
        <v>66</v>
      </c>
      <c r="C294" s="21" t="s">
        <v>649</v>
      </c>
      <c r="D294" s="21" t="s">
        <v>295</v>
      </c>
      <c r="E294">
        <v>5</v>
      </c>
    </row>
    <row r="295" spans="1:5" ht="15" customHeight="1" x14ac:dyDescent="0.35">
      <c r="A295" s="21" t="s">
        <v>1042</v>
      </c>
      <c r="B295" s="21" t="s">
        <v>139</v>
      </c>
      <c r="C295" s="21" t="s">
        <v>649</v>
      </c>
      <c r="D295" s="21" t="s">
        <v>316</v>
      </c>
      <c r="E295">
        <v>5</v>
      </c>
    </row>
    <row r="296" spans="1:5" ht="15" customHeight="1" x14ac:dyDescent="0.35">
      <c r="A296" s="21" t="s">
        <v>166</v>
      </c>
      <c r="B296" s="21" t="s">
        <v>332</v>
      </c>
      <c r="C296" s="21" t="s">
        <v>2</v>
      </c>
      <c r="D296" s="21" t="s">
        <v>296</v>
      </c>
      <c r="E296">
        <v>5</v>
      </c>
    </row>
    <row r="297" spans="1:5" ht="15" customHeight="1" x14ac:dyDescent="0.35">
      <c r="A297" s="21" t="s">
        <v>1208</v>
      </c>
      <c r="B297" s="21" t="s">
        <v>1207</v>
      </c>
      <c r="C297" s="21" t="s">
        <v>649</v>
      </c>
      <c r="D297" s="21" t="s">
        <v>363</v>
      </c>
      <c r="E297">
        <v>5</v>
      </c>
    </row>
    <row r="298" spans="1:5" ht="15" customHeight="1" x14ac:dyDescent="0.35">
      <c r="A298" s="21" t="s">
        <v>170</v>
      </c>
      <c r="B298" s="21" t="s">
        <v>188</v>
      </c>
      <c r="C298" s="21" t="s">
        <v>299</v>
      </c>
      <c r="D298" s="21" t="s">
        <v>320</v>
      </c>
      <c r="E298">
        <v>5</v>
      </c>
    </row>
    <row r="299" spans="1:5" ht="15" customHeight="1" x14ac:dyDescent="0.35">
      <c r="A299" s="21" t="s">
        <v>897</v>
      </c>
      <c r="B299" s="21" t="s">
        <v>200</v>
      </c>
      <c r="C299" s="21" t="s">
        <v>1</v>
      </c>
      <c r="D299" s="21" t="s">
        <v>298</v>
      </c>
      <c r="E299">
        <v>5</v>
      </c>
    </row>
    <row r="300" spans="1:5" ht="15" customHeight="1" x14ac:dyDescent="0.35">
      <c r="A300" s="21" t="s">
        <v>483</v>
      </c>
      <c r="B300" s="21" t="s">
        <v>156</v>
      </c>
      <c r="C300" s="21" t="s">
        <v>649</v>
      </c>
      <c r="D300" s="21" t="s">
        <v>298</v>
      </c>
      <c r="E300">
        <v>5</v>
      </c>
    </row>
    <row r="301" spans="1:5" ht="15" customHeight="1" x14ac:dyDescent="0.35">
      <c r="A301" s="21" t="s">
        <v>428</v>
      </c>
      <c r="B301" s="21" t="s">
        <v>61</v>
      </c>
      <c r="C301" s="21" t="s">
        <v>2</v>
      </c>
      <c r="D301" s="21" t="s">
        <v>311</v>
      </c>
      <c r="E301">
        <v>5</v>
      </c>
    </row>
    <row r="302" spans="1:5" ht="15" customHeight="1" x14ac:dyDescent="0.35">
      <c r="A302" s="21" t="s">
        <v>1571</v>
      </c>
      <c r="B302" s="21" t="s">
        <v>260</v>
      </c>
      <c r="C302" s="21" t="s">
        <v>2</v>
      </c>
      <c r="D302" s="21" t="s">
        <v>363</v>
      </c>
      <c r="E302">
        <v>5</v>
      </c>
    </row>
    <row r="303" spans="1:5" ht="15" customHeight="1" x14ac:dyDescent="0.35">
      <c r="A303" s="21" t="s">
        <v>1410</v>
      </c>
      <c r="B303" s="21" t="s">
        <v>48</v>
      </c>
      <c r="C303" s="21" t="s">
        <v>2</v>
      </c>
      <c r="D303" s="21" t="s">
        <v>295</v>
      </c>
      <c r="E303">
        <v>5</v>
      </c>
    </row>
    <row r="304" spans="1:5" ht="15" customHeight="1" x14ac:dyDescent="0.35">
      <c r="A304" s="21" t="s">
        <v>1466</v>
      </c>
      <c r="B304" s="21" t="s">
        <v>82</v>
      </c>
      <c r="C304" s="21" t="s">
        <v>2</v>
      </c>
      <c r="D304" s="21" t="s">
        <v>307</v>
      </c>
      <c r="E304">
        <v>5</v>
      </c>
    </row>
    <row r="305" spans="1:5" ht="15" customHeight="1" x14ac:dyDescent="0.35">
      <c r="A305" s="21" t="s">
        <v>653</v>
      </c>
      <c r="B305" s="21" t="s">
        <v>672</v>
      </c>
      <c r="C305" s="21" t="s">
        <v>2</v>
      </c>
      <c r="D305" s="21" t="s">
        <v>317</v>
      </c>
      <c r="E305">
        <v>5</v>
      </c>
    </row>
    <row r="306" spans="1:5" ht="15" customHeight="1" x14ac:dyDescent="0.35">
      <c r="A306" s="21" t="s">
        <v>639</v>
      </c>
      <c r="B306" s="21" t="s">
        <v>68</v>
      </c>
      <c r="C306" s="21" t="s">
        <v>2</v>
      </c>
      <c r="D306" s="21" t="s">
        <v>303</v>
      </c>
      <c r="E306">
        <v>5</v>
      </c>
    </row>
    <row r="307" spans="1:5" ht="15" customHeight="1" x14ac:dyDescent="0.35">
      <c r="A307" s="21" t="s">
        <v>1551</v>
      </c>
      <c r="B307" s="21" t="s">
        <v>125</v>
      </c>
      <c r="C307" s="21" t="s">
        <v>1</v>
      </c>
      <c r="D307" s="21" t="s">
        <v>319</v>
      </c>
      <c r="E307">
        <v>5</v>
      </c>
    </row>
    <row r="308" spans="1:5" ht="15" customHeight="1" x14ac:dyDescent="0.35">
      <c r="A308" s="21" t="s">
        <v>973</v>
      </c>
      <c r="B308" s="21" t="s">
        <v>232</v>
      </c>
      <c r="C308" s="21" t="s">
        <v>326</v>
      </c>
      <c r="D308" s="21" t="s">
        <v>293</v>
      </c>
      <c r="E308">
        <v>5</v>
      </c>
    </row>
    <row r="309" spans="1:5" ht="15" customHeight="1" x14ac:dyDescent="0.35">
      <c r="A309" s="21" t="s">
        <v>1202</v>
      </c>
      <c r="B309" s="21" t="s">
        <v>1201</v>
      </c>
      <c r="C309" s="21" t="s">
        <v>324</v>
      </c>
      <c r="D309" s="21" t="s">
        <v>304</v>
      </c>
      <c r="E309">
        <v>5</v>
      </c>
    </row>
    <row r="310" spans="1:5" ht="15" customHeight="1" x14ac:dyDescent="0.35">
      <c r="A310" s="21" t="s">
        <v>216</v>
      </c>
      <c r="B310" s="21" t="s">
        <v>396</v>
      </c>
      <c r="C310" s="21" t="s">
        <v>649</v>
      </c>
      <c r="D310" s="21" t="s">
        <v>325</v>
      </c>
      <c r="E310">
        <v>5</v>
      </c>
    </row>
    <row r="311" spans="1:5" ht="15" customHeight="1" x14ac:dyDescent="0.35">
      <c r="A311" s="21" t="s">
        <v>936</v>
      </c>
      <c r="B311" s="21" t="s">
        <v>212</v>
      </c>
      <c r="C311" s="21" t="s">
        <v>299</v>
      </c>
      <c r="D311" s="21" t="s">
        <v>302</v>
      </c>
      <c r="E311">
        <v>4</v>
      </c>
    </row>
    <row r="312" spans="1:5" ht="15" customHeight="1" x14ac:dyDescent="0.35">
      <c r="A312" s="21" t="s">
        <v>980</v>
      </c>
      <c r="B312" s="21" t="s">
        <v>66</v>
      </c>
      <c r="C312" s="21" t="s">
        <v>324</v>
      </c>
      <c r="D312" s="21" t="s">
        <v>313</v>
      </c>
      <c r="E312">
        <v>4</v>
      </c>
    </row>
    <row r="313" spans="1:5" ht="15" customHeight="1" x14ac:dyDescent="0.35">
      <c r="A313" s="21" t="s">
        <v>1535</v>
      </c>
      <c r="B313" s="21" t="s">
        <v>865</v>
      </c>
      <c r="C313" s="21" t="s">
        <v>1</v>
      </c>
      <c r="D313" s="21" t="s">
        <v>325</v>
      </c>
      <c r="E313">
        <v>4</v>
      </c>
    </row>
    <row r="314" spans="1:5" ht="15" customHeight="1" x14ac:dyDescent="0.35">
      <c r="A314" s="21" t="s">
        <v>678</v>
      </c>
      <c r="B314" s="21" t="s">
        <v>1766</v>
      </c>
      <c r="C314" s="21" t="s">
        <v>649</v>
      </c>
      <c r="D314" s="21" t="s">
        <v>1523</v>
      </c>
      <c r="E314">
        <v>4</v>
      </c>
    </row>
    <row r="315" spans="1:5" ht="15" customHeight="1" x14ac:dyDescent="0.35">
      <c r="A315" s="21" t="s">
        <v>533</v>
      </c>
      <c r="B315" s="21" t="s">
        <v>54</v>
      </c>
      <c r="C315" s="21" t="s">
        <v>649</v>
      </c>
      <c r="D315" s="21" t="s">
        <v>311</v>
      </c>
      <c r="E315">
        <v>4</v>
      </c>
    </row>
    <row r="316" spans="1:5" ht="15" customHeight="1" x14ac:dyDescent="0.35">
      <c r="A316" s="21" t="s">
        <v>1547</v>
      </c>
      <c r="B316" s="21" t="s">
        <v>620</v>
      </c>
      <c r="C316" s="21" t="s">
        <v>649</v>
      </c>
      <c r="D316" s="21" t="s">
        <v>363</v>
      </c>
      <c r="E316">
        <v>4</v>
      </c>
    </row>
    <row r="317" spans="1:5" ht="15" customHeight="1" x14ac:dyDescent="0.35">
      <c r="A317" s="21" t="s">
        <v>347</v>
      </c>
      <c r="B317" s="21" t="s">
        <v>701</v>
      </c>
      <c r="C317" s="21" t="s">
        <v>2</v>
      </c>
      <c r="D317" s="21" t="s">
        <v>300</v>
      </c>
      <c r="E317">
        <v>4</v>
      </c>
    </row>
    <row r="318" spans="1:5" ht="15" customHeight="1" x14ac:dyDescent="0.35">
      <c r="A318" s="21" t="s">
        <v>100</v>
      </c>
      <c r="B318" s="21" t="s">
        <v>435</v>
      </c>
      <c r="C318" s="21" t="s">
        <v>1</v>
      </c>
      <c r="D318" s="21" t="s">
        <v>295</v>
      </c>
      <c r="E318">
        <v>4</v>
      </c>
    </row>
    <row r="319" spans="1:5" ht="15" customHeight="1" x14ac:dyDescent="0.35">
      <c r="A319" s="21" t="s">
        <v>974</v>
      </c>
      <c r="B319" s="21" t="s">
        <v>99</v>
      </c>
      <c r="C319" s="21" t="s">
        <v>299</v>
      </c>
      <c r="D319" s="21" t="s">
        <v>293</v>
      </c>
      <c r="E319">
        <v>4</v>
      </c>
    </row>
    <row r="320" spans="1:5" ht="15" customHeight="1" x14ac:dyDescent="0.35">
      <c r="A320" s="21" t="s">
        <v>685</v>
      </c>
      <c r="B320" s="21" t="s">
        <v>546</v>
      </c>
      <c r="C320" s="21" t="s">
        <v>1</v>
      </c>
      <c r="D320" s="21" t="s">
        <v>313</v>
      </c>
      <c r="E320">
        <v>4</v>
      </c>
    </row>
    <row r="321" spans="1:5" ht="15" customHeight="1" x14ac:dyDescent="0.35">
      <c r="A321" s="21" t="s">
        <v>343</v>
      </c>
      <c r="B321" s="21" t="s">
        <v>94</v>
      </c>
      <c r="C321" s="21" t="s">
        <v>2</v>
      </c>
      <c r="D321" s="21" t="s">
        <v>296</v>
      </c>
      <c r="E321">
        <v>4</v>
      </c>
    </row>
    <row r="322" spans="1:5" ht="15" customHeight="1" x14ac:dyDescent="0.35">
      <c r="A322" s="21" t="s">
        <v>430</v>
      </c>
      <c r="B322" s="21" t="s">
        <v>431</v>
      </c>
      <c r="C322" s="21" t="s">
        <v>649</v>
      </c>
      <c r="D322" s="21" t="s">
        <v>308</v>
      </c>
      <c r="E322">
        <v>4</v>
      </c>
    </row>
    <row r="323" spans="1:5" ht="15" customHeight="1" x14ac:dyDescent="0.35">
      <c r="A323" s="21" t="s">
        <v>116</v>
      </c>
      <c r="B323" s="21" t="s">
        <v>83</v>
      </c>
      <c r="C323" s="21" t="s">
        <v>2</v>
      </c>
      <c r="D323" s="21" t="s">
        <v>316</v>
      </c>
      <c r="E323">
        <v>4</v>
      </c>
    </row>
    <row r="324" spans="1:5" ht="15" customHeight="1" x14ac:dyDescent="0.35">
      <c r="A324" s="21" t="s">
        <v>903</v>
      </c>
      <c r="B324" s="21" t="s">
        <v>902</v>
      </c>
      <c r="C324" s="21" t="s">
        <v>299</v>
      </c>
      <c r="D324" s="21" t="s">
        <v>320</v>
      </c>
      <c r="E324">
        <v>4</v>
      </c>
    </row>
    <row r="325" spans="1:5" ht="15" customHeight="1" x14ac:dyDescent="0.35">
      <c r="A325" s="21" t="s">
        <v>1414</v>
      </c>
      <c r="B325" s="21" t="s">
        <v>1413</v>
      </c>
      <c r="C325" s="21" t="s">
        <v>3</v>
      </c>
      <c r="D325" s="21" t="s">
        <v>1523</v>
      </c>
      <c r="E325">
        <v>4</v>
      </c>
    </row>
    <row r="326" spans="1:5" ht="15" customHeight="1" x14ac:dyDescent="0.35">
      <c r="A326" s="21" t="s">
        <v>130</v>
      </c>
      <c r="B326" s="21" t="s">
        <v>1244</v>
      </c>
      <c r="C326" s="21" t="s">
        <v>649</v>
      </c>
      <c r="D326" s="21" t="s">
        <v>305</v>
      </c>
      <c r="E326">
        <v>4</v>
      </c>
    </row>
    <row r="327" spans="1:5" ht="15" customHeight="1" x14ac:dyDescent="0.35">
      <c r="A327" s="21" t="s">
        <v>138</v>
      </c>
      <c r="B327" s="21" t="s">
        <v>1419</v>
      </c>
      <c r="C327" s="21" t="s">
        <v>649</v>
      </c>
      <c r="D327" s="21" t="s">
        <v>309</v>
      </c>
      <c r="E327">
        <v>4</v>
      </c>
    </row>
    <row r="328" spans="1:5" ht="15" customHeight="1" x14ac:dyDescent="0.35">
      <c r="A328" s="21" t="s">
        <v>1291</v>
      </c>
      <c r="B328" s="21" t="s">
        <v>1290</v>
      </c>
      <c r="C328" s="21" t="s">
        <v>1</v>
      </c>
      <c r="D328" s="21" t="s">
        <v>300</v>
      </c>
      <c r="E328">
        <v>4</v>
      </c>
    </row>
    <row r="329" spans="1:5" ht="15" customHeight="1" x14ac:dyDescent="0.35">
      <c r="A329" s="21" t="s">
        <v>1853</v>
      </c>
      <c r="B329" s="21" t="s">
        <v>49</v>
      </c>
      <c r="C329" s="21" t="s">
        <v>3</v>
      </c>
      <c r="D329" s="21" t="s">
        <v>300</v>
      </c>
      <c r="E329">
        <v>4</v>
      </c>
    </row>
    <row r="330" spans="1:5" ht="15" customHeight="1" x14ac:dyDescent="0.35">
      <c r="A330" s="21" t="s">
        <v>1846</v>
      </c>
      <c r="B330" s="21" t="s">
        <v>292</v>
      </c>
      <c r="C330" s="21" t="s">
        <v>649</v>
      </c>
      <c r="D330" s="21" t="s">
        <v>318</v>
      </c>
      <c r="E330">
        <v>4</v>
      </c>
    </row>
    <row r="331" spans="1:5" ht="15" customHeight="1" x14ac:dyDescent="0.35">
      <c r="A331" s="21" t="s">
        <v>1311</v>
      </c>
      <c r="B331" s="21" t="s">
        <v>99</v>
      </c>
      <c r="C331" s="21" t="s">
        <v>649</v>
      </c>
      <c r="D331" s="21" t="s">
        <v>308</v>
      </c>
      <c r="E331">
        <v>4</v>
      </c>
    </row>
    <row r="332" spans="1:5" ht="15" customHeight="1" x14ac:dyDescent="0.35">
      <c r="A332" s="21" t="s">
        <v>1600</v>
      </c>
      <c r="B332" s="21" t="s">
        <v>1599</v>
      </c>
      <c r="C332" s="21" t="s">
        <v>1</v>
      </c>
      <c r="D332" s="21" t="s">
        <v>305</v>
      </c>
      <c r="E332">
        <v>4</v>
      </c>
    </row>
    <row r="333" spans="1:5" ht="15" customHeight="1" x14ac:dyDescent="0.35">
      <c r="A333" s="21" t="s">
        <v>1999</v>
      </c>
      <c r="B333" s="21" t="s">
        <v>144</v>
      </c>
      <c r="C333" s="21" t="s">
        <v>326</v>
      </c>
      <c r="D333" s="21" t="s">
        <v>309</v>
      </c>
      <c r="E333">
        <v>4</v>
      </c>
    </row>
    <row r="334" spans="1:5" ht="15" customHeight="1" x14ac:dyDescent="0.35">
      <c r="A334" s="21" t="s">
        <v>1104</v>
      </c>
      <c r="B334" s="21" t="s">
        <v>39</v>
      </c>
      <c r="C334" s="21" t="s">
        <v>3</v>
      </c>
      <c r="D334" s="21" t="s">
        <v>313</v>
      </c>
      <c r="E334">
        <v>4</v>
      </c>
    </row>
    <row r="335" spans="1:5" ht="15" customHeight="1" x14ac:dyDescent="0.35">
      <c r="A335" s="21" t="s">
        <v>711</v>
      </c>
      <c r="B335" s="21" t="s">
        <v>57</v>
      </c>
      <c r="C335" s="21" t="s">
        <v>1</v>
      </c>
      <c r="D335" s="21" t="s">
        <v>305</v>
      </c>
      <c r="E335">
        <v>4</v>
      </c>
    </row>
    <row r="336" spans="1:5" ht="15" customHeight="1" x14ac:dyDescent="0.35">
      <c r="A336" s="21" t="s">
        <v>537</v>
      </c>
      <c r="B336" s="21" t="s">
        <v>2222</v>
      </c>
      <c r="C336" s="21" t="s">
        <v>2</v>
      </c>
      <c r="D336" s="21" t="s">
        <v>1523</v>
      </c>
      <c r="E336">
        <v>4</v>
      </c>
    </row>
    <row r="337" spans="1:5" ht="15" customHeight="1" x14ac:dyDescent="0.35">
      <c r="A337" s="21" t="s">
        <v>1524</v>
      </c>
      <c r="B337" s="21" t="s">
        <v>29</v>
      </c>
      <c r="C337" s="21" t="s">
        <v>299</v>
      </c>
      <c r="D337" s="21" t="s">
        <v>303</v>
      </c>
      <c r="E337">
        <v>4</v>
      </c>
    </row>
    <row r="338" spans="1:5" ht="15" customHeight="1" x14ac:dyDescent="0.35">
      <c r="A338" s="21" t="s">
        <v>981</v>
      </c>
      <c r="B338" s="21" t="s">
        <v>276</v>
      </c>
      <c r="C338" s="21" t="s">
        <v>649</v>
      </c>
      <c r="D338" s="21" t="s">
        <v>293</v>
      </c>
      <c r="E338">
        <v>4</v>
      </c>
    </row>
    <row r="339" spans="1:5" ht="15" customHeight="1" x14ac:dyDescent="0.35">
      <c r="A339" s="21" t="s">
        <v>1587</v>
      </c>
      <c r="B339" s="21" t="s">
        <v>1112</v>
      </c>
      <c r="C339" s="21" t="s">
        <v>3</v>
      </c>
      <c r="D339" s="21" t="s">
        <v>363</v>
      </c>
      <c r="E339">
        <v>4</v>
      </c>
    </row>
    <row r="340" spans="1:5" ht="15" customHeight="1" x14ac:dyDescent="0.35">
      <c r="A340" s="21" t="s">
        <v>423</v>
      </c>
      <c r="B340" s="21" t="s">
        <v>153</v>
      </c>
      <c r="C340" s="21" t="s">
        <v>649</v>
      </c>
      <c r="D340" s="21" t="s">
        <v>302</v>
      </c>
      <c r="E340">
        <v>4</v>
      </c>
    </row>
    <row r="341" spans="1:5" ht="15" customHeight="1" x14ac:dyDescent="0.35">
      <c r="A341" s="21" t="s">
        <v>1842</v>
      </c>
      <c r="B341" s="21" t="s">
        <v>1841</v>
      </c>
      <c r="C341" s="21" t="s">
        <v>299</v>
      </c>
      <c r="D341" s="21" t="s">
        <v>303</v>
      </c>
      <c r="E341">
        <v>4</v>
      </c>
    </row>
    <row r="342" spans="1:5" ht="15" customHeight="1" x14ac:dyDescent="0.35">
      <c r="A342" s="21" t="s">
        <v>349</v>
      </c>
      <c r="B342" s="21" t="s">
        <v>730</v>
      </c>
      <c r="C342" s="21" t="s">
        <v>3</v>
      </c>
      <c r="D342" s="21" t="s">
        <v>315</v>
      </c>
      <c r="E342">
        <v>4</v>
      </c>
    </row>
    <row r="343" spans="1:5" ht="15" customHeight="1" x14ac:dyDescent="0.35">
      <c r="A343" s="21" t="s">
        <v>1570</v>
      </c>
      <c r="B343" s="21" t="s">
        <v>244</v>
      </c>
      <c r="C343" s="21" t="s">
        <v>2</v>
      </c>
      <c r="D343" s="21" t="s">
        <v>303</v>
      </c>
      <c r="E343">
        <v>4</v>
      </c>
    </row>
    <row r="344" spans="1:5" ht="15" customHeight="1" x14ac:dyDescent="0.35">
      <c r="A344" s="21" t="s">
        <v>1533</v>
      </c>
      <c r="B344" s="21" t="s">
        <v>85</v>
      </c>
      <c r="C344" s="21" t="s">
        <v>2</v>
      </c>
      <c r="D344" s="21" t="s">
        <v>318</v>
      </c>
      <c r="E344">
        <v>4</v>
      </c>
    </row>
    <row r="345" spans="1:5" ht="15" customHeight="1" x14ac:dyDescent="0.35">
      <c r="A345" s="21" t="s">
        <v>1989</v>
      </c>
      <c r="B345" s="21" t="s">
        <v>1988</v>
      </c>
      <c r="C345" s="21" t="s">
        <v>2</v>
      </c>
      <c r="D345" s="21" t="s">
        <v>313</v>
      </c>
      <c r="E345">
        <v>4</v>
      </c>
    </row>
    <row r="346" spans="1:5" ht="15" customHeight="1" x14ac:dyDescent="0.35">
      <c r="A346" s="21" t="s">
        <v>814</v>
      </c>
      <c r="B346" s="21" t="s">
        <v>657</v>
      </c>
      <c r="C346" s="21" t="s">
        <v>649</v>
      </c>
      <c r="D346" s="21" t="s">
        <v>307</v>
      </c>
      <c r="E346">
        <v>4</v>
      </c>
    </row>
    <row r="347" spans="1:5" ht="15" customHeight="1" x14ac:dyDescent="0.35">
      <c r="A347" s="21" t="s">
        <v>232</v>
      </c>
      <c r="B347" s="21" t="s">
        <v>750</v>
      </c>
      <c r="C347" s="21" t="s">
        <v>649</v>
      </c>
      <c r="D347" s="21" t="s">
        <v>314</v>
      </c>
      <c r="E347">
        <v>4</v>
      </c>
    </row>
    <row r="348" spans="1:5" ht="15" customHeight="1" x14ac:dyDescent="0.35">
      <c r="A348" s="21" t="s">
        <v>921</v>
      </c>
      <c r="B348" s="21" t="s">
        <v>453</v>
      </c>
      <c r="C348" s="21" t="s">
        <v>1</v>
      </c>
      <c r="D348" s="21" t="s">
        <v>308</v>
      </c>
      <c r="E348">
        <v>4</v>
      </c>
    </row>
    <row r="349" spans="1:5" ht="15" customHeight="1" x14ac:dyDescent="0.35">
      <c r="A349" s="21" t="s">
        <v>704</v>
      </c>
      <c r="B349" s="21" t="s">
        <v>66</v>
      </c>
      <c r="C349" s="21" t="s">
        <v>299</v>
      </c>
      <c r="D349" s="21" t="s">
        <v>314</v>
      </c>
      <c r="E349">
        <v>4</v>
      </c>
    </row>
    <row r="350" spans="1:5" ht="15" customHeight="1" x14ac:dyDescent="0.35">
      <c r="A350" s="21" t="s">
        <v>741</v>
      </c>
      <c r="B350" s="21" t="s">
        <v>39</v>
      </c>
      <c r="C350" s="21" t="s">
        <v>299</v>
      </c>
      <c r="D350" s="21" t="s">
        <v>301</v>
      </c>
      <c r="E350">
        <v>4</v>
      </c>
    </row>
    <row r="351" spans="1:5" ht="15" customHeight="1" x14ac:dyDescent="0.35">
      <c r="A351" s="21" t="s">
        <v>1064</v>
      </c>
      <c r="B351" s="21" t="s">
        <v>88</v>
      </c>
      <c r="C351" s="21" t="s">
        <v>649</v>
      </c>
      <c r="D351" s="21" t="s">
        <v>309</v>
      </c>
      <c r="E351">
        <v>4</v>
      </c>
    </row>
    <row r="352" spans="1:5" ht="15" customHeight="1" x14ac:dyDescent="0.35">
      <c r="A352" s="21" t="s">
        <v>351</v>
      </c>
      <c r="B352" s="21" t="s">
        <v>393</v>
      </c>
      <c r="C352" s="21" t="s">
        <v>326</v>
      </c>
      <c r="D352" s="21" t="s">
        <v>293</v>
      </c>
      <c r="E352">
        <v>4</v>
      </c>
    </row>
    <row r="353" spans="1:5" ht="15" customHeight="1" x14ac:dyDescent="0.35">
      <c r="A353" s="21" t="s">
        <v>1148</v>
      </c>
      <c r="B353" s="21" t="s">
        <v>104</v>
      </c>
      <c r="C353" s="21" t="s">
        <v>3</v>
      </c>
      <c r="D353" s="21" t="s">
        <v>293</v>
      </c>
      <c r="E353">
        <v>4</v>
      </c>
    </row>
    <row r="354" spans="1:5" ht="15" customHeight="1" x14ac:dyDescent="0.35">
      <c r="A354" s="21" t="s">
        <v>524</v>
      </c>
      <c r="B354" s="21" t="s">
        <v>1534</v>
      </c>
      <c r="C354" s="21" t="s">
        <v>3</v>
      </c>
      <c r="D354" s="21" t="s">
        <v>305</v>
      </c>
      <c r="E354">
        <v>3</v>
      </c>
    </row>
    <row r="355" spans="1:5" ht="15" customHeight="1" x14ac:dyDescent="0.35">
      <c r="A355" s="21" t="s">
        <v>1097</v>
      </c>
      <c r="B355" s="21" t="s">
        <v>1415</v>
      </c>
      <c r="C355" s="21" t="s">
        <v>324</v>
      </c>
      <c r="D355" s="21" t="s">
        <v>297</v>
      </c>
      <c r="E355">
        <v>3</v>
      </c>
    </row>
    <row r="356" spans="1:5" ht="15" customHeight="1" x14ac:dyDescent="0.35">
      <c r="A356" s="21" t="s">
        <v>1844</v>
      </c>
      <c r="B356" s="21" t="s">
        <v>1843</v>
      </c>
      <c r="C356" s="21" t="s">
        <v>1</v>
      </c>
      <c r="D356" s="21" t="s">
        <v>325</v>
      </c>
      <c r="E356">
        <v>3</v>
      </c>
    </row>
    <row r="357" spans="1:5" ht="15" customHeight="1" x14ac:dyDescent="0.35">
      <c r="A357" s="21" t="s">
        <v>51</v>
      </c>
      <c r="B357" s="21" t="s">
        <v>185</v>
      </c>
      <c r="C357" s="21" t="s">
        <v>649</v>
      </c>
      <c r="D357" s="21" t="s">
        <v>295</v>
      </c>
      <c r="E357">
        <v>3</v>
      </c>
    </row>
    <row r="358" spans="1:5" ht="15" customHeight="1" x14ac:dyDescent="0.35">
      <c r="A358" s="21" t="s">
        <v>1005</v>
      </c>
      <c r="B358" s="21" t="s">
        <v>1693</v>
      </c>
      <c r="C358" s="21" t="s">
        <v>2</v>
      </c>
      <c r="D358" s="21" t="s">
        <v>304</v>
      </c>
      <c r="E358">
        <v>3</v>
      </c>
    </row>
    <row r="359" spans="1:5" ht="15" customHeight="1" x14ac:dyDescent="0.35">
      <c r="A359" s="21" t="s">
        <v>899</v>
      </c>
      <c r="B359" s="21" t="s">
        <v>388</v>
      </c>
      <c r="C359" s="21" t="s">
        <v>649</v>
      </c>
      <c r="D359" s="21" t="s">
        <v>310</v>
      </c>
      <c r="E359">
        <v>3</v>
      </c>
    </row>
    <row r="360" spans="1:5" ht="15" customHeight="1" x14ac:dyDescent="0.35">
      <c r="A360" s="21" t="s">
        <v>961</v>
      </c>
      <c r="B360" s="21" t="s">
        <v>960</v>
      </c>
      <c r="C360" s="21" t="s">
        <v>1</v>
      </c>
      <c r="D360" s="21" t="s">
        <v>304</v>
      </c>
      <c r="E360">
        <v>3</v>
      </c>
    </row>
    <row r="361" spans="1:5" ht="15" customHeight="1" x14ac:dyDescent="0.35">
      <c r="A361" s="21" t="s">
        <v>1365</v>
      </c>
      <c r="B361" s="21" t="s">
        <v>270</v>
      </c>
      <c r="C361" s="21" t="s">
        <v>649</v>
      </c>
      <c r="D361" s="21" t="s">
        <v>303</v>
      </c>
      <c r="E361">
        <v>3</v>
      </c>
    </row>
    <row r="362" spans="1:5" ht="15" customHeight="1" x14ac:dyDescent="0.35">
      <c r="A362" s="21" t="s">
        <v>824</v>
      </c>
      <c r="B362" s="21" t="s">
        <v>43</v>
      </c>
      <c r="C362" s="21" t="s">
        <v>649</v>
      </c>
      <c r="D362" s="21" t="s">
        <v>1523</v>
      </c>
      <c r="E362">
        <v>3</v>
      </c>
    </row>
    <row r="363" spans="1:5" ht="15" customHeight="1" x14ac:dyDescent="0.35">
      <c r="A363" s="21" t="s">
        <v>1858</v>
      </c>
      <c r="B363" s="21" t="s">
        <v>1857</v>
      </c>
      <c r="C363" s="21" t="s">
        <v>1</v>
      </c>
      <c r="D363" s="21" t="s">
        <v>300</v>
      </c>
      <c r="E363">
        <v>3</v>
      </c>
    </row>
    <row r="364" spans="1:5" ht="15" customHeight="1" x14ac:dyDescent="0.35">
      <c r="A364" s="21" t="s">
        <v>82</v>
      </c>
      <c r="B364" s="21" t="s">
        <v>1066</v>
      </c>
      <c r="C364" s="21" t="s">
        <v>299</v>
      </c>
      <c r="D364" s="21" t="s">
        <v>302</v>
      </c>
      <c r="E364">
        <v>3</v>
      </c>
    </row>
    <row r="365" spans="1:5" ht="15" customHeight="1" x14ac:dyDescent="0.35">
      <c r="A365" s="21" t="s">
        <v>698</v>
      </c>
      <c r="B365" s="21" t="s">
        <v>132</v>
      </c>
      <c r="C365" s="21" t="s">
        <v>3</v>
      </c>
      <c r="D365" s="21" t="s">
        <v>315</v>
      </c>
      <c r="E365">
        <v>3</v>
      </c>
    </row>
    <row r="366" spans="1:5" ht="15" customHeight="1" x14ac:dyDescent="0.35">
      <c r="A366" s="21" t="s">
        <v>1040</v>
      </c>
      <c r="B366" s="21" t="s">
        <v>174</v>
      </c>
      <c r="C366" s="21" t="s">
        <v>649</v>
      </c>
      <c r="D366" s="21" t="s">
        <v>317</v>
      </c>
      <c r="E366">
        <v>3</v>
      </c>
    </row>
    <row r="367" spans="1:5" ht="15" customHeight="1" x14ac:dyDescent="0.35">
      <c r="A367" s="21" t="s">
        <v>1602</v>
      </c>
      <c r="B367" s="21" t="s">
        <v>44</v>
      </c>
      <c r="C367" s="21" t="s">
        <v>324</v>
      </c>
      <c r="D367" s="21" t="s">
        <v>297</v>
      </c>
      <c r="E367">
        <v>3</v>
      </c>
    </row>
    <row r="368" spans="1:5" ht="15" customHeight="1" x14ac:dyDescent="0.35">
      <c r="A368" s="21" t="s">
        <v>87</v>
      </c>
      <c r="B368" s="21" t="s">
        <v>504</v>
      </c>
      <c r="C368" s="21" t="s">
        <v>299</v>
      </c>
      <c r="D368" s="21" t="s">
        <v>308</v>
      </c>
      <c r="E368">
        <v>3</v>
      </c>
    </row>
    <row r="369" spans="1:5" ht="15" customHeight="1" x14ac:dyDescent="0.35">
      <c r="A369" s="21" t="s">
        <v>551</v>
      </c>
      <c r="B369" s="21" t="s">
        <v>1199</v>
      </c>
      <c r="C369" s="21" t="s">
        <v>1</v>
      </c>
      <c r="D369" s="21" t="s">
        <v>306</v>
      </c>
      <c r="E369">
        <v>3</v>
      </c>
    </row>
    <row r="370" spans="1:5" ht="15" customHeight="1" x14ac:dyDescent="0.35">
      <c r="A370" s="21" t="s">
        <v>1327</v>
      </c>
      <c r="B370" s="21" t="s">
        <v>1391</v>
      </c>
      <c r="C370" s="21" t="s">
        <v>326</v>
      </c>
      <c r="D370" s="21" t="s">
        <v>298</v>
      </c>
      <c r="E370">
        <v>3</v>
      </c>
    </row>
    <row r="371" spans="1:5" ht="15" customHeight="1" x14ac:dyDescent="0.35">
      <c r="A371" s="21" t="s">
        <v>1362</v>
      </c>
      <c r="B371" s="21" t="s">
        <v>332</v>
      </c>
      <c r="C371" s="21" t="s">
        <v>1</v>
      </c>
      <c r="D371" s="21" t="s">
        <v>301</v>
      </c>
      <c r="E371">
        <v>3</v>
      </c>
    </row>
    <row r="372" spans="1:5" ht="15" customHeight="1" x14ac:dyDescent="0.35">
      <c r="A372" s="21" t="s">
        <v>660</v>
      </c>
      <c r="B372" s="21" t="s">
        <v>199</v>
      </c>
      <c r="C372" s="21" t="s">
        <v>3</v>
      </c>
      <c r="D372" s="21" t="s">
        <v>311</v>
      </c>
      <c r="E372">
        <v>3</v>
      </c>
    </row>
    <row r="373" spans="1:5" ht="15" customHeight="1" x14ac:dyDescent="0.35">
      <c r="A373" s="21" t="s">
        <v>1577</v>
      </c>
      <c r="B373" s="21" t="s">
        <v>127</v>
      </c>
      <c r="C373" s="21" t="s">
        <v>299</v>
      </c>
      <c r="D373" s="21" t="s">
        <v>293</v>
      </c>
      <c r="E373">
        <v>3</v>
      </c>
    </row>
    <row r="374" spans="1:5" ht="15" customHeight="1" x14ac:dyDescent="0.35">
      <c r="A374" s="21" t="s">
        <v>1183</v>
      </c>
      <c r="B374" s="21" t="s">
        <v>39</v>
      </c>
      <c r="C374" s="21" t="s">
        <v>2</v>
      </c>
      <c r="D374" s="21" t="s">
        <v>303</v>
      </c>
      <c r="E374">
        <v>3</v>
      </c>
    </row>
    <row r="375" spans="1:5" ht="15" customHeight="1" x14ac:dyDescent="0.35">
      <c r="A375" s="21" t="s">
        <v>1422</v>
      </c>
      <c r="B375" s="21" t="s">
        <v>70</v>
      </c>
      <c r="C375" s="21" t="s">
        <v>2</v>
      </c>
      <c r="D375" s="21" t="s">
        <v>295</v>
      </c>
      <c r="E375">
        <v>3</v>
      </c>
    </row>
    <row r="376" spans="1:5" ht="15" customHeight="1" x14ac:dyDescent="0.35">
      <c r="A376" s="21" t="s">
        <v>105</v>
      </c>
      <c r="B376" s="21" t="s">
        <v>191</v>
      </c>
      <c r="C376" s="21" t="s">
        <v>2</v>
      </c>
      <c r="D376" s="21" t="s">
        <v>306</v>
      </c>
      <c r="E376">
        <v>3</v>
      </c>
    </row>
    <row r="377" spans="1:5" ht="15" customHeight="1" x14ac:dyDescent="0.35">
      <c r="A377" s="21" t="s">
        <v>768</v>
      </c>
      <c r="B377" s="21" t="s">
        <v>83</v>
      </c>
      <c r="C377" s="21" t="s">
        <v>324</v>
      </c>
      <c r="D377" s="21" t="s">
        <v>318</v>
      </c>
      <c r="E377">
        <v>3</v>
      </c>
    </row>
    <row r="378" spans="1:5" ht="15" customHeight="1" x14ac:dyDescent="0.35">
      <c r="A378" s="21" t="s">
        <v>1854</v>
      </c>
      <c r="B378" s="21" t="s">
        <v>1010</v>
      </c>
      <c r="C378" s="21" t="s">
        <v>299</v>
      </c>
      <c r="D378" s="21" t="s">
        <v>300</v>
      </c>
      <c r="E378">
        <v>3</v>
      </c>
    </row>
    <row r="379" spans="1:5" ht="15" customHeight="1" x14ac:dyDescent="0.35">
      <c r="A379" s="21" t="s">
        <v>1198</v>
      </c>
      <c r="B379" s="21" t="s">
        <v>920</v>
      </c>
      <c r="C379" s="21" t="s">
        <v>2</v>
      </c>
      <c r="D379" s="21" t="s">
        <v>296</v>
      </c>
      <c r="E379">
        <v>3</v>
      </c>
    </row>
    <row r="380" spans="1:5" ht="15" customHeight="1" x14ac:dyDescent="0.35">
      <c r="A380" s="21" t="s">
        <v>869</v>
      </c>
      <c r="B380" s="21" t="s">
        <v>243</v>
      </c>
      <c r="C380" s="21" t="s">
        <v>649</v>
      </c>
      <c r="D380" s="21" t="s">
        <v>306</v>
      </c>
      <c r="E380">
        <v>3</v>
      </c>
    </row>
    <row r="381" spans="1:5" ht="15" customHeight="1" x14ac:dyDescent="0.35">
      <c r="A381" s="21" t="s">
        <v>117</v>
      </c>
      <c r="B381" s="21" t="s">
        <v>108</v>
      </c>
      <c r="C381" s="21" t="s">
        <v>3</v>
      </c>
      <c r="D381" s="21" t="s">
        <v>1523</v>
      </c>
      <c r="E381">
        <v>3</v>
      </c>
    </row>
    <row r="382" spans="1:5" ht="15" customHeight="1" x14ac:dyDescent="0.35">
      <c r="A382" s="21" t="s">
        <v>1790</v>
      </c>
      <c r="B382" s="21" t="s">
        <v>330</v>
      </c>
      <c r="C382" s="21" t="s">
        <v>649</v>
      </c>
      <c r="D382" s="21" t="s">
        <v>325</v>
      </c>
      <c r="E382">
        <v>3</v>
      </c>
    </row>
    <row r="383" spans="1:5" ht="15" customHeight="1" x14ac:dyDescent="0.35">
      <c r="A383" s="21" t="s">
        <v>120</v>
      </c>
      <c r="B383" s="21" t="s">
        <v>449</v>
      </c>
      <c r="C383" s="21" t="s">
        <v>1</v>
      </c>
      <c r="D383" s="21" t="s">
        <v>311</v>
      </c>
      <c r="E383">
        <v>3</v>
      </c>
    </row>
    <row r="384" spans="1:5" ht="15" customHeight="1" x14ac:dyDescent="0.35">
      <c r="A384" s="21" t="s">
        <v>991</v>
      </c>
      <c r="B384" s="21" t="s">
        <v>145</v>
      </c>
      <c r="C384" s="21" t="s">
        <v>3</v>
      </c>
      <c r="D384" s="21" t="s">
        <v>1523</v>
      </c>
      <c r="E384">
        <v>3</v>
      </c>
    </row>
    <row r="385" spans="1:5" ht="15" customHeight="1" x14ac:dyDescent="0.35">
      <c r="A385" s="21" t="s">
        <v>1850</v>
      </c>
      <c r="B385" s="21" t="s">
        <v>1439</v>
      </c>
      <c r="C385" s="21" t="s">
        <v>649</v>
      </c>
      <c r="D385" s="21" t="s">
        <v>300</v>
      </c>
      <c r="E385">
        <v>3</v>
      </c>
    </row>
    <row r="386" spans="1:5" ht="15" customHeight="1" x14ac:dyDescent="0.35">
      <c r="A386" s="21" t="s">
        <v>141</v>
      </c>
      <c r="B386" s="21" t="s">
        <v>1091</v>
      </c>
      <c r="C386" s="21" t="s">
        <v>3</v>
      </c>
      <c r="D386" s="21" t="s">
        <v>317</v>
      </c>
      <c r="E386">
        <v>3</v>
      </c>
    </row>
    <row r="387" spans="1:5" ht="15" customHeight="1" x14ac:dyDescent="0.35">
      <c r="A387" s="21" t="s">
        <v>943</v>
      </c>
      <c r="B387" s="21" t="s">
        <v>1703</v>
      </c>
      <c r="C387" s="21" t="s">
        <v>2</v>
      </c>
      <c r="D387" s="21" t="s">
        <v>311</v>
      </c>
      <c r="E387">
        <v>3</v>
      </c>
    </row>
    <row r="388" spans="1:5" ht="15" customHeight="1" x14ac:dyDescent="0.35">
      <c r="A388" s="21" t="s">
        <v>1539</v>
      </c>
      <c r="B388" s="21" t="s">
        <v>212</v>
      </c>
      <c r="C388" s="21" t="s">
        <v>649</v>
      </c>
      <c r="D388" s="21" t="s">
        <v>312</v>
      </c>
      <c r="E388">
        <v>3</v>
      </c>
    </row>
    <row r="389" spans="1:5" ht="15" customHeight="1" x14ac:dyDescent="0.35">
      <c r="A389" s="21" t="s">
        <v>1293</v>
      </c>
      <c r="B389" s="21" t="s">
        <v>1292</v>
      </c>
      <c r="C389" s="21" t="s">
        <v>649</v>
      </c>
      <c r="D389" s="21" t="s">
        <v>293</v>
      </c>
      <c r="E389">
        <v>3</v>
      </c>
    </row>
    <row r="390" spans="1:5" ht="15" customHeight="1" x14ac:dyDescent="0.35">
      <c r="A390" s="21" t="s">
        <v>982</v>
      </c>
      <c r="B390" s="21" t="s">
        <v>107</v>
      </c>
      <c r="C390" s="21" t="s">
        <v>299</v>
      </c>
      <c r="D390" s="21" t="s">
        <v>317</v>
      </c>
      <c r="E390">
        <v>3</v>
      </c>
    </row>
    <row r="391" spans="1:5" ht="15" customHeight="1" x14ac:dyDescent="0.35">
      <c r="A391" s="21" t="s">
        <v>554</v>
      </c>
      <c r="B391" s="21" t="s">
        <v>62</v>
      </c>
      <c r="C391" s="21" t="s">
        <v>649</v>
      </c>
      <c r="D391" s="21" t="s">
        <v>320</v>
      </c>
      <c r="E391">
        <v>3</v>
      </c>
    </row>
    <row r="392" spans="1:5" ht="15" customHeight="1" x14ac:dyDescent="0.35">
      <c r="A392" s="21" t="s">
        <v>611</v>
      </c>
      <c r="B392" s="21" t="s">
        <v>1278</v>
      </c>
      <c r="C392" s="21" t="s">
        <v>3</v>
      </c>
      <c r="D392" s="21" t="s">
        <v>314</v>
      </c>
      <c r="E392">
        <v>3</v>
      </c>
    </row>
    <row r="393" spans="1:5" ht="15" customHeight="1" x14ac:dyDescent="0.35">
      <c r="A393" s="21" t="s">
        <v>159</v>
      </c>
      <c r="B393" s="21" t="s">
        <v>149</v>
      </c>
      <c r="C393" s="21" t="s">
        <v>299</v>
      </c>
      <c r="D393" s="21" t="s">
        <v>297</v>
      </c>
      <c r="E393">
        <v>3</v>
      </c>
    </row>
    <row r="394" spans="1:5" ht="15" customHeight="1" x14ac:dyDescent="0.35">
      <c r="A394" s="21" t="s">
        <v>1732</v>
      </c>
      <c r="B394" s="21" t="s">
        <v>396</v>
      </c>
      <c r="C394" s="21" t="s">
        <v>649</v>
      </c>
      <c r="D394" s="21" t="s">
        <v>293</v>
      </c>
      <c r="E394">
        <v>3</v>
      </c>
    </row>
    <row r="395" spans="1:5" ht="15" customHeight="1" x14ac:dyDescent="0.35">
      <c r="A395" s="21" t="s">
        <v>269</v>
      </c>
      <c r="B395" s="21" t="s">
        <v>747</v>
      </c>
      <c r="C395" s="21" t="s">
        <v>649</v>
      </c>
      <c r="D395" s="21" t="s">
        <v>301</v>
      </c>
      <c r="E395">
        <v>3</v>
      </c>
    </row>
    <row r="396" spans="1:5" ht="15" customHeight="1" x14ac:dyDescent="0.35">
      <c r="A396" s="21" t="s">
        <v>271</v>
      </c>
      <c r="B396" s="21" t="s">
        <v>1424</v>
      </c>
      <c r="C396" s="21" t="s">
        <v>326</v>
      </c>
      <c r="D396" s="21" t="s">
        <v>325</v>
      </c>
      <c r="E396">
        <v>3</v>
      </c>
    </row>
    <row r="397" spans="1:5" ht="15" customHeight="1" x14ac:dyDescent="0.35">
      <c r="A397" s="21" t="s">
        <v>1163</v>
      </c>
      <c r="B397" s="21" t="s">
        <v>1308</v>
      </c>
      <c r="C397" s="21" t="s">
        <v>326</v>
      </c>
      <c r="D397" s="21" t="s">
        <v>317</v>
      </c>
      <c r="E397">
        <v>3</v>
      </c>
    </row>
    <row r="398" spans="1:5" ht="15" customHeight="1" x14ac:dyDescent="0.35">
      <c r="A398" s="21" t="s">
        <v>1228</v>
      </c>
      <c r="B398" s="21" t="s">
        <v>47</v>
      </c>
      <c r="C398" s="21" t="s">
        <v>649</v>
      </c>
      <c r="D398" s="21" t="s">
        <v>316</v>
      </c>
      <c r="E398">
        <v>3</v>
      </c>
    </row>
    <row r="399" spans="1:5" ht="15" customHeight="1" x14ac:dyDescent="0.35">
      <c r="A399" s="21" t="s">
        <v>414</v>
      </c>
      <c r="B399" s="21" t="s">
        <v>415</v>
      </c>
      <c r="C399" s="21" t="s">
        <v>649</v>
      </c>
      <c r="D399" s="21" t="s">
        <v>320</v>
      </c>
      <c r="E399">
        <v>3</v>
      </c>
    </row>
    <row r="400" spans="1:5" ht="15" customHeight="1" x14ac:dyDescent="0.35">
      <c r="A400" s="21" t="s">
        <v>526</v>
      </c>
      <c r="B400" s="21" t="s">
        <v>327</v>
      </c>
      <c r="C400" s="21" t="s">
        <v>649</v>
      </c>
      <c r="D400" s="21" t="s">
        <v>298</v>
      </c>
      <c r="E400">
        <v>3</v>
      </c>
    </row>
    <row r="401" spans="1:5" ht="15" customHeight="1" x14ac:dyDescent="0.35">
      <c r="A401" s="21" t="s">
        <v>1754</v>
      </c>
      <c r="B401" s="21" t="s">
        <v>57</v>
      </c>
      <c r="C401" s="21" t="s">
        <v>2</v>
      </c>
      <c r="D401" s="21" t="s">
        <v>300</v>
      </c>
      <c r="E401">
        <v>3</v>
      </c>
    </row>
    <row r="402" spans="1:5" ht="15" customHeight="1" x14ac:dyDescent="0.35">
      <c r="A402" s="21" t="s">
        <v>1065</v>
      </c>
      <c r="B402" s="21" t="s">
        <v>1540</v>
      </c>
      <c r="C402" s="21" t="s">
        <v>2</v>
      </c>
      <c r="D402" s="21" t="s">
        <v>298</v>
      </c>
      <c r="E402">
        <v>3</v>
      </c>
    </row>
    <row r="403" spans="1:5" ht="15" customHeight="1" x14ac:dyDescent="0.35">
      <c r="A403" s="21" t="s">
        <v>1731</v>
      </c>
      <c r="B403" s="21" t="s">
        <v>1068</v>
      </c>
      <c r="C403" s="21" t="s">
        <v>649</v>
      </c>
      <c r="D403" s="21" t="s">
        <v>319</v>
      </c>
      <c r="E403">
        <v>3</v>
      </c>
    </row>
    <row r="404" spans="1:5" ht="15" customHeight="1" x14ac:dyDescent="0.35">
      <c r="A404" s="21" t="s">
        <v>187</v>
      </c>
      <c r="B404" s="21" t="s">
        <v>1215</v>
      </c>
      <c r="C404" s="21" t="s">
        <v>1</v>
      </c>
      <c r="D404" s="21" t="s">
        <v>302</v>
      </c>
      <c r="E404">
        <v>3</v>
      </c>
    </row>
    <row r="405" spans="1:5" ht="15" customHeight="1" x14ac:dyDescent="0.35">
      <c r="A405" s="21" t="s">
        <v>428</v>
      </c>
      <c r="B405" s="21" t="s">
        <v>661</v>
      </c>
      <c r="C405" s="21" t="s">
        <v>649</v>
      </c>
      <c r="D405" s="21" t="s">
        <v>317</v>
      </c>
      <c r="E405">
        <v>3</v>
      </c>
    </row>
    <row r="406" spans="1:5" ht="15" customHeight="1" x14ac:dyDescent="0.35">
      <c r="A406" s="21" t="s">
        <v>192</v>
      </c>
      <c r="B406" s="21" t="s">
        <v>1210</v>
      </c>
      <c r="C406" s="21" t="s">
        <v>649</v>
      </c>
      <c r="D406" s="21" t="s">
        <v>363</v>
      </c>
      <c r="E406">
        <v>3</v>
      </c>
    </row>
    <row r="407" spans="1:5" ht="15" customHeight="1" x14ac:dyDescent="0.35">
      <c r="A407" s="21" t="s">
        <v>1697</v>
      </c>
      <c r="B407" s="21" t="s">
        <v>1226</v>
      </c>
      <c r="C407" s="21" t="s">
        <v>299</v>
      </c>
      <c r="D407" s="21" t="s">
        <v>311</v>
      </c>
      <c r="E407">
        <v>3</v>
      </c>
    </row>
    <row r="408" spans="1:5" ht="15" customHeight="1" x14ac:dyDescent="0.35">
      <c r="A408" s="21" t="s">
        <v>194</v>
      </c>
      <c r="B408" s="21" t="s">
        <v>437</v>
      </c>
      <c r="C408" s="21" t="s">
        <v>299</v>
      </c>
      <c r="D408" s="21" t="s">
        <v>316</v>
      </c>
      <c r="E408">
        <v>3</v>
      </c>
    </row>
    <row r="409" spans="1:5" ht="15" customHeight="1" x14ac:dyDescent="0.35">
      <c r="A409" s="21" t="s">
        <v>1526</v>
      </c>
      <c r="B409" s="21" t="s">
        <v>283</v>
      </c>
      <c r="C409" s="21" t="s">
        <v>2</v>
      </c>
      <c r="D409" s="21" t="s">
        <v>315</v>
      </c>
      <c r="E409">
        <v>3</v>
      </c>
    </row>
    <row r="410" spans="1:5" ht="15" customHeight="1" x14ac:dyDescent="0.35">
      <c r="A410" s="21" t="s">
        <v>1861</v>
      </c>
      <c r="B410" s="21" t="s">
        <v>284</v>
      </c>
      <c r="C410" s="21" t="s">
        <v>3</v>
      </c>
      <c r="D410" s="21" t="s">
        <v>304</v>
      </c>
      <c r="E410">
        <v>3</v>
      </c>
    </row>
    <row r="411" spans="1:5" ht="15" customHeight="1" x14ac:dyDescent="0.35">
      <c r="A411" s="21" t="s">
        <v>202</v>
      </c>
      <c r="B411" s="21" t="s">
        <v>602</v>
      </c>
      <c r="C411" s="21" t="s">
        <v>1</v>
      </c>
      <c r="D411" s="21" t="s">
        <v>320</v>
      </c>
      <c r="E411">
        <v>3</v>
      </c>
    </row>
    <row r="412" spans="1:5" ht="15" customHeight="1" x14ac:dyDescent="0.35">
      <c r="A412" s="21" t="s">
        <v>1543</v>
      </c>
      <c r="B412" s="21" t="s">
        <v>596</v>
      </c>
      <c r="C412" s="21" t="s">
        <v>326</v>
      </c>
      <c r="D412" s="21" t="s">
        <v>309</v>
      </c>
      <c r="E412">
        <v>3</v>
      </c>
    </row>
    <row r="413" spans="1:5" ht="15" customHeight="1" x14ac:dyDescent="0.35">
      <c r="A413" s="21" t="s">
        <v>1744</v>
      </c>
      <c r="B413" s="21" t="s">
        <v>253</v>
      </c>
      <c r="C413" s="21" t="s">
        <v>1</v>
      </c>
      <c r="D413" s="21" t="s">
        <v>297</v>
      </c>
      <c r="E413">
        <v>3</v>
      </c>
    </row>
    <row r="414" spans="1:5" ht="15" customHeight="1" x14ac:dyDescent="0.35">
      <c r="A414" s="21" t="s">
        <v>605</v>
      </c>
      <c r="B414" s="21" t="s">
        <v>606</v>
      </c>
      <c r="C414" s="21" t="s">
        <v>1</v>
      </c>
      <c r="D414" s="21" t="s">
        <v>306</v>
      </c>
      <c r="E414">
        <v>3</v>
      </c>
    </row>
    <row r="415" spans="1:5" ht="15" customHeight="1" x14ac:dyDescent="0.35">
      <c r="A415" s="21" t="s">
        <v>1309</v>
      </c>
      <c r="B415" s="21" t="s">
        <v>39</v>
      </c>
      <c r="C415" s="21" t="s">
        <v>3</v>
      </c>
      <c r="D415" s="21" t="s">
        <v>325</v>
      </c>
      <c r="E415">
        <v>3</v>
      </c>
    </row>
    <row r="416" spans="1:5" ht="15" customHeight="1" x14ac:dyDescent="0.35">
      <c r="A416" s="21" t="s">
        <v>1209</v>
      </c>
      <c r="B416" s="21" t="s">
        <v>54</v>
      </c>
      <c r="C416" s="21" t="s">
        <v>1</v>
      </c>
      <c r="D416" s="21" t="s">
        <v>301</v>
      </c>
      <c r="E416">
        <v>3</v>
      </c>
    </row>
    <row r="417" spans="1:5" ht="15" customHeight="1" x14ac:dyDescent="0.35">
      <c r="A417" s="21" t="s">
        <v>640</v>
      </c>
      <c r="B417" s="21" t="s">
        <v>1185</v>
      </c>
      <c r="C417" s="21" t="s">
        <v>1</v>
      </c>
      <c r="D417" s="21" t="s">
        <v>302</v>
      </c>
      <c r="E417">
        <v>3</v>
      </c>
    </row>
    <row r="418" spans="1:5" ht="15" customHeight="1" x14ac:dyDescent="0.35">
      <c r="A418" s="21" t="s">
        <v>286</v>
      </c>
      <c r="B418" s="21" t="s">
        <v>681</v>
      </c>
      <c r="C418" s="21" t="s">
        <v>2</v>
      </c>
      <c r="D418" s="21" t="s">
        <v>297</v>
      </c>
      <c r="E418">
        <v>3</v>
      </c>
    </row>
    <row r="419" spans="1:5" ht="15" customHeight="1" x14ac:dyDescent="0.35">
      <c r="A419" s="21" t="s">
        <v>1785</v>
      </c>
      <c r="B419" s="21" t="s">
        <v>464</v>
      </c>
      <c r="C419" s="21" t="s">
        <v>649</v>
      </c>
      <c r="D419" s="21" t="s">
        <v>300</v>
      </c>
      <c r="E419">
        <v>3</v>
      </c>
    </row>
    <row r="420" spans="1:5" ht="15" customHeight="1" x14ac:dyDescent="0.35">
      <c r="A420" s="21" t="s">
        <v>1747</v>
      </c>
      <c r="B420" s="21" t="s">
        <v>1746</v>
      </c>
      <c r="C420" s="21" t="s">
        <v>2</v>
      </c>
      <c r="D420" s="21" t="s">
        <v>315</v>
      </c>
      <c r="E420">
        <v>3</v>
      </c>
    </row>
    <row r="421" spans="1:5" ht="15" customHeight="1" x14ac:dyDescent="0.35">
      <c r="A421" s="21" t="s">
        <v>1544</v>
      </c>
      <c r="B421" s="21" t="s">
        <v>185</v>
      </c>
      <c r="C421" s="21" t="s">
        <v>3</v>
      </c>
      <c r="D421" s="21" t="s">
        <v>313</v>
      </c>
      <c r="E421">
        <v>3</v>
      </c>
    </row>
    <row r="422" spans="1:5" ht="15" customHeight="1" x14ac:dyDescent="0.35">
      <c r="A422" s="21" t="s">
        <v>641</v>
      </c>
      <c r="B422" s="21" t="s">
        <v>735</v>
      </c>
      <c r="C422" s="21" t="s">
        <v>649</v>
      </c>
      <c r="D422" s="21" t="s">
        <v>320</v>
      </c>
      <c r="E422">
        <v>3</v>
      </c>
    </row>
    <row r="423" spans="1:5" ht="15" customHeight="1" x14ac:dyDescent="0.35">
      <c r="A423" s="21" t="s">
        <v>499</v>
      </c>
      <c r="B423" s="21" t="s">
        <v>241</v>
      </c>
      <c r="C423" s="21" t="s">
        <v>324</v>
      </c>
      <c r="D423" s="21" t="s">
        <v>314</v>
      </c>
      <c r="E423">
        <v>3</v>
      </c>
    </row>
    <row r="424" spans="1:5" ht="15" customHeight="1" x14ac:dyDescent="0.35">
      <c r="A424" s="21" t="s">
        <v>438</v>
      </c>
      <c r="B424" s="21" t="s">
        <v>656</v>
      </c>
      <c r="C424" s="21" t="s">
        <v>299</v>
      </c>
      <c r="D424" s="21" t="s">
        <v>304</v>
      </c>
      <c r="E424">
        <v>3</v>
      </c>
    </row>
    <row r="425" spans="1:5" ht="15" customHeight="1" x14ac:dyDescent="0.35">
      <c r="A425" s="21" t="s">
        <v>1562</v>
      </c>
      <c r="B425" s="21" t="s">
        <v>99</v>
      </c>
      <c r="C425" s="21" t="s">
        <v>2</v>
      </c>
      <c r="D425" s="21" t="s">
        <v>302</v>
      </c>
      <c r="E425">
        <v>3</v>
      </c>
    </row>
    <row r="426" spans="1:5" ht="15" customHeight="1" x14ac:dyDescent="0.35">
      <c r="A426" s="21" t="s">
        <v>216</v>
      </c>
      <c r="B426" s="21" t="s">
        <v>335</v>
      </c>
      <c r="C426" s="21" t="s">
        <v>324</v>
      </c>
      <c r="D426" s="21" t="s">
        <v>314</v>
      </c>
      <c r="E426">
        <v>3</v>
      </c>
    </row>
    <row r="427" spans="1:5" ht="15" customHeight="1" x14ac:dyDescent="0.35">
      <c r="A427" s="21" t="s">
        <v>463</v>
      </c>
      <c r="B427" s="21" t="s">
        <v>144</v>
      </c>
      <c r="C427" s="21" t="s">
        <v>649</v>
      </c>
      <c r="D427" s="21" t="s">
        <v>310</v>
      </c>
      <c r="E427">
        <v>2</v>
      </c>
    </row>
    <row r="428" spans="1:5" ht="15" customHeight="1" x14ac:dyDescent="0.35">
      <c r="A428" s="21" t="s">
        <v>26</v>
      </c>
      <c r="B428" s="21" t="s">
        <v>99</v>
      </c>
      <c r="C428" s="21" t="s">
        <v>326</v>
      </c>
      <c r="D428" s="21" t="s">
        <v>312</v>
      </c>
      <c r="E428">
        <v>2</v>
      </c>
    </row>
    <row r="429" spans="1:5" ht="15" customHeight="1" x14ac:dyDescent="0.35">
      <c r="A429" s="21" t="s">
        <v>28</v>
      </c>
      <c r="B429" s="21" t="s">
        <v>1745</v>
      </c>
      <c r="C429" s="21" t="s">
        <v>3</v>
      </c>
      <c r="D429" s="21" t="s">
        <v>320</v>
      </c>
      <c r="E429">
        <v>2</v>
      </c>
    </row>
    <row r="430" spans="1:5" ht="15" customHeight="1" x14ac:dyDescent="0.35">
      <c r="A430" s="21" t="s">
        <v>450</v>
      </c>
      <c r="B430" s="21" t="s">
        <v>534</v>
      </c>
      <c r="C430" s="21" t="s">
        <v>2</v>
      </c>
      <c r="D430" s="21" t="s">
        <v>319</v>
      </c>
      <c r="E430">
        <v>2</v>
      </c>
    </row>
    <row r="431" spans="1:5" ht="15" customHeight="1" x14ac:dyDescent="0.35">
      <c r="A431" s="21" t="s">
        <v>131</v>
      </c>
      <c r="B431" s="21" t="s">
        <v>70</v>
      </c>
      <c r="C431" s="21" t="s">
        <v>649</v>
      </c>
      <c r="D431" s="21" t="s">
        <v>310</v>
      </c>
      <c r="E431">
        <v>2</v>
      </c>
    </row>
    <row r="432" spans="1:5" ht="15" customHeight="1" x14ac:dyDescent="0.35">
      <c r="A432" s="21" t="s">
        <v>1232</v>
      </c>
      <c r="B432" s="21" t="s">
        <v>39</v>
      </c>
      <c r="C432" s="21" t="s">
        <v>649</v>
      </c>
      <c r="D432" s="21" t="s">
        <v>320</v>
      </c>
      <c r="E432">
        <v>2</v>
      </c>
    </row>
    <row r="433" spans="1:5" ht="15" customHeight="1" x14ac:dyDescent="0.35">
      <c r="A433" s="21" t="s">
        <v>988</v>
      </c>
      <c r="B433" s="21" t="s">
        <v>987</v>
      </c>
      <c r="C433" s="21" t="s">
        <v>649</v>
      </c>
      <c r="D433" s="21" t="s">
        <v>316</v>
      </c>
      <c r="E433">
        <v>2</v>
      </c>
    </row>
    <row r="434" spans="1:5" ht="15" customHeight="1" x14ac:dyDescent="0.35">
      <c r="A434" s="21" t="s">
        <v>1576</v>
      </c>
      <c r="B434" s="21" t="s">
        <v>62</v>
      </c>
      <c r="C434" s="21" t="s">
        <v>649</v>
      </c>
      <c r="D434" s="21" t="s">
        <v>297</v>
      </c>
      <c r="E434">
        <v>2</v>
      </c>
    </row>
    <row r="435" spans="1:5" ht="15" customHeight="1" x14ac:dyDescent="0.35">
      <c r="A435" s="21" t="s">
        <v>815</v>
      </c>
      <c r="B435" s="21" t="s">
        <v>720</v>
      </c>
      <c r="C435" s="21" t="s">
        <v>2</v>
      </c>
      <c r="D435" s="21" t="s">
        <v>312</v>
      </c>
      <c r="E435">
        <v>2</v>
      </c>
    </row>
    <row r="436" spans="1:5" ht="15" customHeight="1" x14ac:dyDescent="0.35">
      <c r="A436" s="21" t="s">
        <v>1430</v>
      </c>
      <c r="B436" s="21" t="s">
        <v>70</v>
      </c>
      <c r="C436" s="21" t="s">
        <v>1</v>
      </c>
      <c r="D436" s="21" t="s">
        <v>316</v>
      </c>
      <c r="E436">
        <v>2</v>
      </c>
    </row>
    <row r="437" spans="1:5" ht="15" customHeight="1" x14ac:dyDescent="0.35">
      <c r="A437" s="21" t="s">
        <v>492</v>
      </c>
      <c r="B437" s="21" t="s">
        <v>337</v>
      </c>
      <c r="C437" s="21" t="s">
        <v>324</v>
      </c>
      <c r="D437" s="21" t="s">
        <v>300</v>
      </c>
      <c r="E437">
        <v>2</v>
      </c>
    </row>
    <row r="438" spans="1:5" ht="15" customHeight="1" x14ac:dyDescent="0.35">
      <c r="A438" s="21" t="s">
        <v>60</v>
      </c>
      <c r="B438" s="21" t="s">
        <v>1125</v>
      </c>
      <c r="C438" s="21" t="s">
        <v>3</v>
      </c>
      <c r="D438" s="21" t="s">
        <v>315</v>
      </c>
      <c r="E438">
        <v>2</v>
      </c>
    </row>
    <row r="439" spans="1:5" ht="15" customHeight="1" x14ac:dyDescent="0.35">
      <c r="A439" s="21" t="s">
        <v>568</v>
      </c>
      <c r="B439" s="21" t="s">
        <v>567</v>
      </c>
      <c r="C439" s="21" t="s">
        <v>3</v>
      </c>
      <c r="D439" s="21" t="s">
        <v>296</v>
      </c>
      <c r="E439">
        <v>2</v>
      </c>
    </row>
    <row r="440" spans="1:5" ht="15" customHeight="1" x14ac:dyDescent="0.35">
      <c r="A440" s="21" t="s">
        <v>531</v>
      </c>
      <c r="B440" s="21" t="s">
        <v>84</v>
      </c>
      <c r="C440" s="21" t="s">
        <v>649</v>
      </c>
      <c r="D440" s="21" t="s">
        <v>306</v>
      </c>
      <c r="E440">
        <v>2</v>
      </c>
    </row>
    <row r="441" spans="1:5" ht="15" customHeight="1" x14ac:dyDescent="0.35">
      <c r="A441" s="21" t="s">
        <v>1993</v>
      </c>
      <c r="B441" s="21" t="s">
        <v>1992</v>
      </c>
      <c r="C441" s="21" t="s">
        <v>1</v>
      </c>
      <c r="D441" s="21" t="s">
        <v>297</v>
      </c>
      <c r="E441">
        <v>2</v>
      </c>
    </row>
    <row r="442" spans="1:5" ht="15" customHeight="1" x14ac:dyDescent="0.35">
      <c r="A442" s="21" t="s">
        <v>875</v>
      </c>
      <c r="B442" s="21" t="s">
        <v>1559</v>
      </c>
      <c r="C442" s="21" t="s">
        <v>649</v>
      </c>
      <c r="D442" s="21" t="s">
        <v>307</v>
      </c>
      <c r="E442">
        <v>2</v>
      </c>
    </row>
    <row r="443" spans="1:5" ht="15" customHeight="1" x14ac:dyDescent="0.35">
      <c r="A443" s="21" t="s">
        <v>2002</v>
      </c>
      <c r="B443" s="21" t="s">
        <v>267</v>
      </c>
      <c r="C443" s="21" t="s">
        <v>1</v>
      </c>
      <c r="D443" s="21" t="s">
        <v>300</v>
      </c>
      <c r="E443">
        <v>2</v>
      </c>
    </row>
    <row r="444" spans="1:5" ht="15" customHeight="1" x14ac:dyDescent="0.35">
      <c r="A444" s="21" t="s">
        <v>366</v>
      </c>
      <c r="B444" s="21" t="s">
        <v>115</v>
      </c>
      <c r="C444" s="21" t="s">
        <v>299</v>
      </c>
      <c r="D444" s="21" t="s">
        <v>296</v>
      </c>
      <c r="E444">
        <v>2</v>
      </c>
    </row>
    <row r="445" spans="1:5" ht="15" customHeight="1" x14ac:dyDescent="0.35">
      <c r="A445" s="21" t="s">
        <v>1542</v>
      </c>
      <c r="B445" s="21" t="s">
        <v>1541</v>
      </c>
      <c r="C445" s="21" t="s">
        <v>649</v>
      </c>
      <c r="D445" s="21" t="s">
        <v>295</v>
      </c>
      <c r="E445">
        <v>2</v>
      </c>
    </row>
    <row r="446" spans="1:5" ht="15" customHeight="1" x14ac:dyDescent="0.35">
      <c r="A446" s="21" t="s">
        <v>1700</v>
      </c>
      <c r="B446" s="21" t="s">
        <v>1699</v>
      </c>
      <c r="C446" s="21" t="s">
        <v>299</v>
      </c>
      <c r="D446" s="21" t="s">
        <v>315</v>
      </c>
      <c r="E446">
        <v>2</v>
      </c>
    </row>
    <row r="447" spans="1:5" ht="15" customHeight="1" x14ac:dyDescent="0.35">
      <c r="A447" s="21" t="s">
        <v>854</v>
      </c>
      <c r="B447" s="21" t="s">
        <v>1760</v>
      </c>
      <c r="C447" s="21" t="s">
        <v>299</v>
      </c>
      <c r="D447" s="21" t="s">
        <v>325</v>
      </c>
      <c r="E447">
        <v>2</v>
      </c>
    </row>
    <row r="448" spans="1:5" ht="15" customHeight="1" x14ac:dyDescent="0.35">
      <c r="A448" s="21" t="s">
        <v>1387</v>
      </c>
      <c r="B448" s="21" t="s">
        <v>158</v>
      </c>
      <c r="C448" s="21" t="s">
        <v>1</v>
      </c>
      <c r="D448" s="21" t="s">
        <v>306</v>
      </c>
      <c r="E448">
        <v>2</v>
      </c>
    </row>
    <row r="449" spans="1:5" ht="15" customHeight="1" x14ac:dyDescent="0.35">
      <c r="A449" s="21" t="s">
        <v>245</v>
      </c>
      <c r="B449" s="21" t="s">
        <v>2004</v>
      </c>
      <c r="C449" s="21" t="s">
        <v>649</v>
      </c>
      <c r="D449" s="21" t="s">
        <v>302</v>
      </c>
      <c r="E449">
        <v>2</v>
      </c>
    </row>
    <row r="450" spans="1:5" ht="15" customHeight="1" x14ac:dyDescent="0.35">
      <c r="A450" s="21" t="s">
        <v>710</v>
      </c>
      <c r="B450" s="21" t="s">
        <v>167</v>
      </c>
      <c r="C450" s="21" t="s">
        <v>299</v>
      </c>
      <c r="D450" s="21" t="s">
        <v>298</v>
      </c>
      <c r="E450">
        <v>2</v>
      </c>
    </row>
    <row r="451" spans="1:5" ht="15" customHeight="1" x14ac:dyDescent="0.35">
      <c r="A451" s="21" t="s">
        <v>1298</v>
      </c>
      <c r="B451" s="21" t="s">
        <v>249</v>
      </c>
      <c r="C451" s="21" t="s">
        <v>2</v>
      </c>
      <c r="D451" s="21" t="s">
        <v>1523</v>
      </c>
      <c r="E451">
        <v>2</v>
      </c>
    </row>
    <row r="452" spans="1:5" ht="15" customHeight="1" x14ac:dyDescent="0.35">
      <c r="A452" s="21" t="s">
        <v>906</v>
      </c>
      <c r="B452" s="21" t="s">
        <v>90</v>
      </c>
      <c r="C452" s="21" t="s">
        <v>649</v>
      </c>
      <c r="D452" s="21" t="s">
        <v>295</v>
      </c>
      <c r="E452">
        <v>2</v>
      </c>
    </row>
    <row r="453" spans="1:5" ht="15" customHeight="1" x14ac:dyDescent="0.35">
      <c r="A453" s="21" t="s">
        <v>348</v>
      </c>
      <c r="B453" s="21" t="s">
        <v>1193</v>
      </c>
      <c r="C453" s="21" t="s">
        <v>2</v>
      </c>
      <c r="D453" s="21" t="s">
        <v>319</v>
      </c>
      <c r="E453">
        <v>2</v>
      </c>
    </row>
    <row r="454" spans="1:5" ht="15" customHeight="1" x14ac:dyDescent="0.35">
      <c r="A454" s="21" t="s">
        <v>1874</v>
      </c>
      <c r="B454" s="21" t="s">
        <v>1873</v>
      </c>
      <c r="C454" s="21" t="s">
        <v>326</v>
      </c>
      <c r="D454" s="21" t="s">
        <v>296</v>
      </c>
      <c r="E454">
        <v>2</v>
      </c>
    </row>
    <row r="455" spans="1:5" ht="15" customHeight="1" x14ac:dyDescent="0.35">
      <c r="A455" s="21" t="s">
        <v>675</v>
      </c>
      <c r="B455" s="21" t="s">
        <v>125</v>
      </c>
      <c r="C455" s="21" t="s">
        <v>299</v>
      </c>
      <c r="D455" s="21" t="s">
        <v>295</v>
      </c>
      <c r="E455">
        <v>2</v>
      </c>
    </row>
    <row r="456" spans="1:5" ht="15" customHeight="1" x14ac:dyDescent="0.35">
      <c r="A456" s="21" t="s">
        <v>1752</v>
      </c>
      <c r="B456" s="21" t="s">
        <v>1751</v>
      </c>
      <c r="C456" s="21" t="s">
        <v>649</v>
      </c>
      <c r="D456" s="21" t="s">
        <v>318</v>
      </c>
      <c r="E456">
        <v>2</v>
      </c>
    </row>
    <row r="457" spans="1:5" ht="15" customHeight="1" x14ac:dyDescent="0.35">
      <c r="A457" s="21" t="s">
        <v>669</v>
      </c>
      <c r="B457" s="21" t="s">
        <v>70</v>
      </c>
      <c r="C457" s="21" t="s">
        <v>299</v>
      </c>
      <c r="D457" s="21" t="s">
        <v>307</v>
      </c>
      <c r="E457">
        <v>2</v>
      </c>
    </row>
    <row r="458" spans="1:5" ht="15" customHeight="1" x14ac:dyDescent="0.35">
      <c r="A458" s="21" t="s">
        <v>1590</v>
      </c>
      <c r="B458" s="21" t="s">
        <v>54</v>
      </c>
      <c r="C458" s="21" t="s">
        <v>649</v>
      </c>
      <c r="D458" s="21" t="s">
        <v>306</v>
      </c>
      <c r="E458">
        <v>2</v>
      </c>
    </row>
    <row r="459" spans="1:5" ht="15" customHeight="1" x14ac:dyDescent="0.35">
      <c r="A459" s="21" t="s">
        <v>124</v>
      </c>
      <c r="B459" s="21" t="s">
        <v>133</v>
      </c>
      <c r="C459" s="21" t="s">
        <v>649</v>
      </c>
      <c r="D459" s="21" t="s">
        <v>323</v>
      </c>
      <c r="E459">
        <v>2</v>
      </c>
    </row>
    <row r="460" spans="1:5" ht="15" customHeight="1" x14ac:dyDescent="0.35">
      <c r="A460" s="21" t="s">
        <v>369</v>
      </c>
      <c r="B460" s="21" t="s">
        <v>39</v>
      </c>
      <c r="C460" s="21" t="s">
        <v>2</v>
      </c>
      <c r="D460" s="21" t="s">
        <v>313</v>
      </c>
      <c r="E460">
        <v>2</v>
      </c>
    </row>
    <row r="461" spans="1:5" ht="15" customHeight="1" x14ac:dyDescent="0.35">
      <c r="A461" s="21" t="s">
        <v>256</v>
      </c>
      <c r="B461" s="21" t="s">
        <v>1540</v>
      </c>
      <c r="C461" s="21" t="s">
        <v>2</v>
      </c>
      <c r="D461" s="21" t="s">
        <v>307</v>
      </c>
      <c r="E461">
        <v>2</v>
      </c>
    </row>
    <row r="462" spans="1:5" ht="15" customHeight="1" x14ac:dyDescent="0.35">
      <c r="A462" s="21" t="s">
        <v>138</v>
      </c>
      <c r="B462" s="21" t="s">
        <v>182</v>
      </c>
      <c r="C462" s="21" t="s">
        <v>649</v>
      </c>
      <c r="D462" s="21" t="s">
        <v>318</v>
      </c>
      <c r="E462">
        <v>2</v>
      </c>
    </row>
    <row r="463" spans="1:5" ht="15" customHeight="1" x14ac:dyDescent="0.35">
      <c r="A463" s="21" t="s">
        <v>975</v>
      </c>
      <c r="B463" s="21" t="s">
        <v>455</v>
      </c>
      <c r="C463" s="21" t="s">
        <v>3</v>
      </c>
      <c r="D463" s="21" t="s">
        <v>309</v>
      </c>
      <c r="E463">
        <v>2</v>
      </c>
    </row>
    <row r="464" spans="1:5" ht="15" customHeight="1" x14ac:dyDescent="0.35">
      <c r="A464" s="21" t="s">
        <v>894</v>
      </c>
      <c r="B464" s="21" t="s">
        <v>893</v>
      </c>
      <c r="C464" s="21" t="s">
        <v>649</v>
      </c>
      <c r="D464" s="21" t="s">
        <v>323</v>
      </c>
      <c r="E464">
        <v>2</v>
      </c>
    </row>
    <row r="465" spans="1:5" ht="15" customHeight="1" x14ac:dyDescent="0.35">
      <c r="A465" s="21" t="s">
        <v>1403</v>
      </c>
      <c r="B465" s="21" t="s">
        <v>1402</v>
      </c>
      <c r="C465" s="21" t="s">
        <v>649</v>
      </c>
      <c r="D465" s="21" t="s">
        <v>305</v>
      </c>
      <c r="E465">
        <v>2</v>
      </c>
    </row>
    <row r="466" spans="1:5" ht="15" customHeight="1" x14ac:dyDescent="0.35">
      <c r="A466" s="21" t="s">
        <v>684</v>
      </c>
      <c r="B466" s="21" t="s">
        <v>162</v>
      </c>
      <c r="C466" s="21" t="s">
        <v>299</v>
      </c>
      <c r="D466" s="21" t="s">
        <v>298</v>
      </c>
      <c r="E466">
        <v>2</v>
      </c>
    </row>
    <row r="467" spans="1:5" ht="15" customHeight="1" x14ac:dyDescent="0.35">
      <c r="A467" s="21" t="s">
        <v>1690</v>
      </c>
      <c r="B467" s="21" t="s">
        <v>332</v>
      </c>
      <c r="C467" s="21" t="s">
        <v>2</v>
      </c>
      <c r="D467" s="21" t="s">
        <v>295</v>
      </c>
      <c r="E467">
        <v>2</v>
      </c>
    </row>
    <row r="468" spans="1:5" ht="15" customHeight="1" x14ac:dyDescent="0.35">
      <c r="A468" s="21" t="s">
        <v>1136</v>
      </c>
      <c r="B468" s="21" t="s">
        <v>57</v>
      </c>
      <c r="C468" s="21" t="s">
        <v>649</v>
      </c>
      <c r="D468" s="21" t="s">
        <v>319</v>
      </c>
      <c r="E468">
        <v>2</v>
      </c>
    </row>
    <row r="469" spans="1:5" ht="15" customHeight="1" x14ac:dyDescent="0.35">
      <c r="A469" s="21" t="s">
        <v>146</v>
      </c>
      <c r="B469" s="21" t="s">
        <v>1124</v>
      </c>
      <c r="C469" s="21" t="s">
        <v>299</v>
      </c>
      <c r="D469" s="21" t="s">
        <v>323</v>
      </c>
      <c r="E469">
        <v>2</v>
      </c>
    </row>
    <row r="470" spans="1:5" ht="15" customHeight="1" x14ac:dyDescent="0.35">
      <c r="A470" s="21" t="s">
        <v>1589</v>
      </c>
      <c r="B470" s="21" t="s">
        <v>70</v>
      </c>
      <c r="C470" s="21" t="s">
        <v>1</v>
      </c>
      <c r="D470" s="21" t="s">
        <v>297</v>
      </c>
      <c r="E470">
        <v>2</v>
      </c>
    </row>
    <row r="471" spans="1:5" ht="15" customHeight="1" x14ac:dyDescent="0.35">
      <c r="A471" s="21" t="s">
        <v>1575</v>
      </c>
      <c r="B471" s="21" t="s">
        <v>27</v>
      </c>
      <c r="C471" s="21" t="s">
        <v>649</v>
      </c>
      <c r="D471" s="21" t="s">
        <v>316</v>
      </c>
      <c r="E471">
        <v>2</v>
      </c>
    </row>
    <row r="472" spans="1:5" ht="15" customHeight="1" x14ac:dyDescent="0.35">
      <c r="A472" s="21" t="s">
        <v>1869</v>
      </c>
      <c r="B472" s="21" t="s">
        <v>1868</v>
      </c>
      <c r="C472" s="21" t="s">
        <v>3</v>
      </c>
      <c r="D472" s="21" t="s">
        <v>300</v>
      </c>
      <c r="E472">
        <v>2</v>
      </c>
    </row>
    <row r="473" spans="1:5" ht="15" customHeight="1" x14ac:dyDescent="0.35">
      <c r="A473" s="21" t="s">
        <v>1748</v>
      </c>
      <c r="B473" s="21" t="s">
        <v>157</v>
      </c>
      <c r="C473" s="21" t="s">
        <v>299</v>
      </c>
      <c r="D473" s="21" t="s">
        <v>363</v>
      </c>
      <c r="E473">
        <v>2</v>
      </c>
    </row>
    <row r="474" spans="1:5" ht="15" customHeight="1" x14ac:dyDescent="0.35">
      <c r="A474" s="21" t="s">
        <v>1142</v>
      </c>
      <c r="B474" s="21" t="s">
        <v>674</v>
      </c>
      <c r="C474" s="21" t="s">
        <v>3</v>
      </c>
      <c r="D474" s="21" t="s">
        <v>298</v>
      </c>
      <c r="E474">
        <v>2</v>
      </c>
    </row>
    <row r="475" spans="1:5" ht="15" customHeight="1" x14ac:dyDescent="0.35">
      <c r="A475" s="21" t="s">
        <v>1553</v>
      </c>
      <c r="B475" s="21" t="s">
        <v>227</v>
      </c>
      <c r="C475" s="21" t="s">
        <v>649</v>
      </c>
      <c r="D475" s="21" t="s">
        <v>295</v>
      </c>
      <c r="E475">
        <v>2</v>
      </c>
    </row>
    <row r="476" spans="1:5" ht="15" customHeight="1" x14ac:dyDescent="0.35">
      <c r="A476" s="21" t="s">
        <v>732</v>
      </c>
      <c r="B476" s="21" t="s">
        <v>731</v>
      </c>
      <c r="C476" s="21" t="s">
        <v>299</v>
      </c>
      <c r="D476" s="21" t="s">
        <v>316</v>
      </c>
      <c r="E476">
        <v>2</v>
      </c>
    </row>
    <row r="477" spans="1:5" ht="15" customHeight="1" x14ac:dyDescent="0.35">
      <c r="A477" s="21" t="s">
        <v>1225</v>
      </c>
      <c r="B477" s="21" t="s">
        <v>1133</v>
      </c>
      <c r="C477" s="21" t="s">
        <v>1</v>
      </c>
      <c r="D477" s="21" t="s">
        <v>323</v>
      </c>
      <c r="E477">
        <v>2</v>
      </c>
    </row>
    <row r="478" spans="1:5" ht="15" customHeight="1" x14ac:dyDescent="0.35">
      <c r="A478" s="21" t="s">
        <v>1119</v>
      </c>
      <c r="B478" s="21" t="s">
        <v>1118</v>
      </c>
      <c r="C478" s="21" t="s">
        <v>649</v>
      </c>
      <c r="D478" s="21" t="s">
        <v>314</v>
      </c>
      <c r="E478">
        <v>2</v>
      </c>
    </row>
    <row r="479" spans="1:5" ht="15" customHeight="1" x14ac:dyDescent="0.35">
      <c r="A479" s="21" t="s">
        <v>1436</v>
      </c>
      <c r="B479" s="21" t="s">
        <v>90</v>
      </c>
      <c r="C479" s="21" t="s">
        <v>299</v>
      </c>
      <c r="D479" s="21" t="s">
        <v>325</v>
      </c>
      <c r="E479">
        <v>2</v>
      </c>
    </row>
    <row r="480" spans="1:5" ht="15" customHeight="1" x14ac:dyDescent="0.35">
      <c r="A480" s="21" t="s">
        <v>1598</v>
      </c>
      <c r="B480" s="21" t="s">
        <v>1597</v>
      </c>
      <c r="C480" s="21" t="s">
        <v>649</v>
      </c>
      <c r="D480" s="21" t="s">
        <v>308</v>
      </c>
      <c r="E480">
        <v>2</v>
      </c>
    </row>
    <row r="481" spans="1:5" ht="15" customHeight="1" x14ac:dyDescent="0.35">
      <c r="A481" s="21" t="s">
        <v>1405</v>
      </c>
      <c r="B481" s="21" t="s">
        <v>1404</v>
      </c>
      <c r="C481" s="21" t="s">
        <v>326</v>
      </c>
      <c r="D481" s="21" t="s">
        <v>304</v>
      </c>
      <c r="E481">
        <v>2</v>
      </c>
    </row>
    <row r="482" spans="1:5" ht="15" customHeight="1" x14ac:dyDescent="0.35">
      <c r="A482" s="21" t="s">
        <v>708</v>
      </c>
      <c r="B482" s="21" t="s">
        <v>498</v>
      </c>
      <c r="C482" s="21" t="s">
        <v>299</v>
      </c>
      <c r="D482" s="21" t="s">
        <v>309</v>
      </c>
      <c r="E482">
        <v>2</v>
      </c>
    </row>
    <row r="483" spans="1:5" ht="15" customHeight="1" x14ac:dyDescent="0.35">
      <c r="A483" s="21" t="s">
        <v>1188</v>
      </c>
      <c r="B483" s="21" t="s">
        <v>1998</v>
      </c>
      <c r="C483" s="21" t="s">
        <v>1</v>
      </c>
      <c r="D483" s="21" t="s">
        <v>325</v>
      </c>
      <c r="E483">
        <v>2</v>
      </c>
    </row>
    <row r="484" spans="1:5" ht="15" customHeight="1" x14ac:dyDescent="0.35">
      <c r="A484" s="21" t="s">
        <v>1184</v>
      </c>
      <c r="B484" s="21" t="s">
        <v>149</v>
      </c>
      <c r="C484" s="21" t="s">
        <v>649</v>
      </c>
      <c r="D484" s="21" t="s">
        <v>319</v>
      </c>
      <c r="E484">
        <v>2</v>
      </c>
    </row>
    <row r="485" spans="1:5" ht="15" customHeight="1" x14ac:dyDescent="0.35">
      <c r="A485" s="21" t="s">
        <v>1407</v>
      </c>
      <c r="B485" s="21" t="s">
        <v>1406</v>
      </c>
      <c r="C485" s="21" t="s">
        <v>649</v>
      </c>
      <c r="D485" s="21" t="s">
        <v>296</v>
      </c>
      <c r="E485">
        <v>2</v>
      </c>
    </row>
    <row r="486" spans="1:5" ht="15" customHeight="1" x14ac:dyDescent="0.35">
      <c r="A486" s="21" t="s">
        <v>424</v>
      </c>
      <c r="B486" s="21" t="s">
        <v>1131</v>
      </c>
      <c r="C486" s="21" t="s">
        <v>3</v>
      </c>
      <c r="D486" s="21" t="s">
        <v>296</v>
      </c>
      <c r="E486">
        <v>2</v>
      </c>
    </row>
    <row r="487" spans="1:5" ht="15" customHeight="1" x14ac:dyDescent="0.35">
      <c r="A487" s="21" t="s">
        <v>1141</v>
      </c>
      <c r="B487" s="21" t="s">
        <v>1140</v>
      </c>
      <c r="C487" s="21" t="s">
        <v>649</v>
      </c>
      <c r="D487" s="21" t="s">
        <v>323</v>
      </c>
      <c r="E487">
        <v>2</v>
      </c>
    </row>
    <row r="488" spans="1:5" ht="15" customHeight="1" x14ac:dyDescent="0.35">
      <c r="A488" s="21" t="s">
        <v>1848</v>
      </c>
      <c r="B488" s="21" t="s">
        <v>55</v>
      </c>
      <c r="C488" s="21" t="s">
        <v>649</v>
      </c>
      <c r="D488" s="21" t="s">
        <v>308</v>
      </c>
      <c r="E488">
        <v>2</v>
      </c>
    </row>
    <row r="489" spans="1:5" ht="15" customHeight="1" x14ac:dyDescent="0.35">
      <c r="A489" s="21" t="s">
        <v>636</v>
      </c>
      <c r="B489" s="21" t="s">
        <v>193</v>
      </c>
      <c r="C489" s="21" t="s">
        <v>2</v>
      </c>
      <c r="D489" s="21" t="s">
        <v>304</v>
      </c>
      <c r="E489">
        <v>2</v>
      </c>
    </row>
    <row r="490" spans="1:5" ht="15" customHeight="1" x14ac:dyDescent="0.35">
      <c r="A490" s="21" t="s">
        <v>187</v>
      </c>
      <c r="B490" s="21" t="s">
        <v>1574</v>
      </c>
      <c r="C490" s="21" t="s">
        <v>649</v>
      </c>
      <c r="D490" s="21" t="s">
        <v>318</v>
      </c>
      <c r="E490">
        <v>2</v>
      </c>
    </row>
    <row r="491" spans="1:5" ht="15" customHeight="1" x14ac:dyDescent="0.35">
      <c r="A491" s="21" t="s">
        <v>279</v>
      </c>
      <c r="B491" s="21" t="s">
        <v>102</v>
      </c>
      <c r="C491" s="21" t="s">
        <v>299</v>
      </c>
      <c r="D491" s="21" t="s">
        <v>309</v>
      </c>
      <c r="E491">
        <v>2</v>
      </c>
    </row>
    <row r="492" spans="1:5" ht="15" customHeight="1" x14ac:dyDescent="0.35">
      <c r="A492" s="21" t="s">
        <v>428</v>
      </c>
      <c r="B492" s="21" t="s">
        <v>42</v>
      </c>
      <c r="C492" s="21" t="s">
        <v>2</v>
      </c>
      <c r="D492" s="21" t="s">
        <v>308</v>
      </c>
      <c r="E492">
        <v>2</v>
      </c>
    </row>
    <row r="493" spans="1:5" ht="15" customHeight="1" x14ac:dyDescent="0.35">
      <c r="A493" s="21" t="s">
        <v>1067</v>
      </c>
      <c r="B493" s="21" t="s">
        <v>104</v>
      </c>
      <c r="C493" s="21" t="s">
        <v>299</v>
      </c>
      <c r="D493" s="21" t="s">
        <v>314</v>
      </c>
      <c r="E493">
        <v>2</v>
      </c>
    </row>
    <row r="494" spans="1:5" ht="15" customHeight="1" x14ac:dyDescent="0.35">
      <c r="A494" s="21" t="s">
        <v>746</v>
      </c>
      <c r="B494" s="21" t="s">
        <v>284</v>
      </c>
      <c r="C494" s="21" t="s">
        <v>649</v>
      </c>
      <c r="D494" s="21" t="s">
        <v>307</v>
      </c>
      <c r="E494">
        <v>2</v>
      </c>
    </row>
    <row r="495" spans="1:5" ht="15" customHeight="1" x14ac:dyDescent="0.35">
      <c r="A495" s="21" t="s">
        <v>1289</v>
      </c>
      <c r="B495" s="21" t="s">
        <v>34</v>
      </c>
      <c r="C495" s="21" t="s">
        <v>649</v>
      </c>
      <c r="D495" s="21" t="s">
        <v>311</v>
      </c>
      <c r="E495">
        <v>2</v>
      </c>
    </row>
    <row r="496" spans="1:5" ht="15" customHeight="1" x14ac:dyDescent="0.35">
      <c r="A496" s="21" t="s">
        <v>745</v>
      </c>
      <c r="B496" s="21" t="s">
        <v>39</v>
      </c>
      <c r="C496" s="21" t="s">
        <v>649</v>
      </c>
      <c r="D496" s="21" t="s">
        <v>296</v>
      </c>
      <c r="E496">
        <v>2</v>
      </c>
    </row>
    <row r="497" spans="1:5" ht="15" customHeight="1" x14ac:dyDescent="0.35">
      <c r="A497" s="21" t="s">
        <v>926</v>
      </c>
      <c r="B497" s="21" t="s">
        <v>925</v>
      </c>
      <c r="C497" s="21" t="s">
        <v>649</v>
      </c>
      <c r="D497" s="21" t="s">
        <v>305</v>
      </c>
      <c r="E497">
        <v>2</v>
      </c>
    </row>
    <row r="498" spans="1:5" ht="15" customHeight="1" x14ac:dyDescent="0.35">
      <c r="A498" s="21" t="s">
        <v>232</v>
      </c>
      <c r="B498" s="21" t="s">
        <v>64</v>
      </c>
      <c r="C498" s="21" t="s">
        <v>649</v>
      </c>
      <c r="D498" s="21" t="s">
        <v>296</v>
      </c>
      <c r="E498">
        <v>2</v>
      </c>
    </row>
    <row r="499" spans="1:5" ht="15" customHeight="1" x14ac:dyDescent="0.35">
      <c r="A499" s="21" t="s">
        <v>1593</v>
      </c>
      <c r="B499" s="21" t="s">
        <v>390</v>
      </c>
      <c r="C499" s="21" t="s">
        <v>649</v>
      </c>
      <c r="D499" s="21" t="s">
        <v>296</v>
      </c>
      <c r="E499">
        <v>2</v>
      </c>
    </row>
    <row r="500" spans="1:5" ht="15" customHeight="1" x14ac:dyDescent="0.35">
      <c r="A500" s="21" t="s">
        <v>719</v>
      </c>
      <c r="B500" s="21" t="s">
        <v>88</v>
      </c>
      <c r="C500" s="21" t="s">
        <v>299</v>
      </c>
      <c r="D500" s="21" t="s">
        <v>304</v>
      </c>
      <c r="E500">
        <v>2</v>
      </c>
    </row>
    <row r="501" spans="1:5" ht="15" customHeight="1" x14ac:dyDescent="0.35">
      <c r="A501" s="21" t="s">
        <v>244</v>
      </c>
      <c r="B501" s="21" t="s">
        <v>1324</v>
      </c>
      <c r="C501" s="21" t="s">
        <v>649</v>
      </c>
      <c r="D501" s="21" t="s">
        <v>1523</v>
      </c>
      <c r="E501">
        <v>2</v>
      </c>
    </row>
    <row r="502" spans="1:5" ht="15" customHeight="1" x14ac:dyDescent="0.35">
      <c r="A502" s="21" t="s">
        <v>1851</v>
      </c>
      <c r="B502" s="21" t="s">
        <v>70</v>
      </c>
      <c r="C502" s="21" t="s">
        <v>649</v>
      </c>
      <c r="D502" s="21" t="s">
        <v>308</v>
      </c>
      <c r="E502">
        <v>2</v>
      </c>
    </row>
    <row r="503" spans="1:5" ht="15" customHeight="1" x14ac:dyDescent="0.35">
      <c r="A503" s="21" t="s">
        <v>639</v>
      </c>
      <c r="B503" s="21" t="s">
        <v>66</v>
      </c>
      <c r="C503" s="21" t="s">
        <v>2</v>
      </c>
      <c r="D503" s="21" t="s">
        <v>1523</v>
      </c>
      <c r="E503">
        <v>2</v>
      </c>
    </row>
    <row r="504" spans="1:5" ht="15" customHeight="1" x14ac:dyDescent="0.35">
      <c r="A504" s="21" t="s">
        <v>470</v>
      </c>
      <c r="B504" s="21" t="s">
        <v>246</v>
      </c>
      <c r="C504" s="21" t="s">
        <v>3</v>
      </c>
      <c r="D504" s="21" t="s">
        <v>319</v>
      </c>
      <c r="E504">
        <v>2</v>
      </c>
    </row>
    <row r="505" spans="1:5" ht="15" customHeight="1" x14ac:dyDescent="0.35">
      <c r="A505" s="21" t="s">
        <v>740</v>
      </c>
      <c r="B505" s="21" t="s">
        <v>79</v>
      </c>
      <c r="C505" s="21" t="s">
        <v>324</v>
      </c>
      <c r="D505" s="21" t="s">
        <v>303</v>
      </c>
      <c r="E505">
        <v>2</v>
      </c>
    </row>
    <row r="506" spans="1:5" ht="15" customHeight="1" x14ac:dyDescent="0.35">
      <c r="A506" s="21" t="s">
        <v>607</v>
      </c>
      <c r="B506" s="21" t="s">
        <v>33</v>
      </c>
      <c r="C506" s="21" t="s">
        <v>649</v>
      </c>
      <c r="D506" s="21" t="s">
        <v>320</v>
      </c>
      <c r="E506">
        <v>2</v>
      </c>
    </row>
    <row r="507" spans="1:5" ht="15" customHeight="1" x14ac:dyDescent="0.35">
      <c r="A507" s="21" t="s">
        <v>242</v>
      </c>
      <c r="B507" s="21" t="s">
        <v>689</v>
      </c>
      <c r="C507" s="21" t="s">
        <v>1</v>
      </c>
      <c r="D507" s="21" t="s">
        <v>323</v>
      </c>
      <c r="E507">
        <v>2</v>
      </c>
    </row>
    <row r="508" spans="1:5" ht="15" customHeight="1" x14ac:dyDescent="0.35">
      <c r="A508" s="21" t="s">
        <v>1991</v>
      </c>
      <c r="B508" s="21" t="s">
        <v>57</v>
      </c>
      <c r="C508" s="21" t="s">
        <v>649</v>
      </c>
      <c r="D508" s="21" t="s">
        <v>297</v>
      </c>
      <c r="E508">
        <v>2</v>
      </c>
    </row>
    <row r="509" spans="1:5" ht="15" customHeight="1" x14ac:dyDescent="0.35">
      <c r="A509" s="21" t="s">
        <v>1990</v>
      </c>
      <c r="B509" s="21" t="s">
        <v>230</v>
      </c>
      <c r="C509" s="21" t="s">
        <v>299</v>
      </c>
      <c r="D509" s="21" t="s">
        <v>1523</v>
      </c>
      <c r="E509">
        <v>2</v>
      </c>
    </row>
    <row r="510" spans="1:5" ht="15" customHeight="1" x14ac:dyDescent="0.35">
      <c r="A510" s="21" t="s">
        <v>650</v>
      </c>
      <c r="B510" s="21" t="s">
        <v>57</v>
      </c>
      <c r="C510" s="21" t="s">
        <v>649</v>
      </c>
      <c r="D510" s="21" t="s">
        <v>311</v>
      </c>
      <c r="E510">
        <v>2</v>
      </c>
    </row>
    <row r="511" spans="1:5" ht="15" customHeight="1" x14ac:dyDescent="0.35">
      <c r="A511" s="21" t="s">
        <v>922</v>
      </c>
      <c r="B511" s="21" t="s">
        <v>90</v>
      </c>
      <c r="C511" s="21" t="s">
        <v>649</v>
      </c>
      <c r="D511" s="21" t="s">
        <v>308</v>
      </c>
      <c r="E511">
        <v>2</v>
      </c>
    </row>
    <row r="512" spans="1:5" ht="15" customHeight="1" x14ac:dyDescent="0.35">
      <c r="A512" s="21" t="s">
        <v>1295</v>
      </c>
      <c r="B512" s="21" t="s">
        <v>212</v>
      </c>
      <c r="C512" s="21" t="s">
        <v>649</v>
      </c>
      <c r="D512" s="21" t="s">
        <v>325</v>
      </c>
      <c r="E512">
        <v>2</v>
      </c>
    </row>
    <row r="513" spans="1:5" ht="15" customHeight="1" x14ac:dyDescent="0.35">
      <c r="A513" s="21" t="s">
        <v>351</v>
      </c>
      <c r="B513" s="21" t="s">
        <v>200</v>
      </c>
      <c r="C513" s="21" t="s">
        <v>326</v>
      </c>
      <c r="D513" s="21" t="s">
        <v>320</v>
      </c>
      <c r="E513">
        <v>2</v>
      </c>
    </row>
    <row r="514" spans="1:5" ht="15" customHeight="1" x14ac:dyDescent="0.35">
      <c r="A514" s="21" t="s">
        <v>351</v>
      </c>
      <c r="B514" s="21" t="s">
        <v>1765</v>
      </c>
      <c r="C514" s="21" t="s">
        <v>326</v>
      </c>
      <c r="D514" s="21" t="s">
        <v>316</v>
      </c>
      <c r="E514">
        <v>2</v>
      </c>
    </row>
    <row r="515" spans="1:5" ht="15" customHeight="1" x14ac:dyDescent="0.35">
      <c r="A515" s="21" t="s">
        <v>1299</v>
      </c>
      <c r="B515" s="21" t="s">
        <v>108</v>
      </c>
      <c r="C515" s="21" t="s">
        <v>2</v>
      </c>
      <c r="D515" s="21" t="s">
        <v>320</v>
      </c>
      <c r="E515">
        <v>2</v>
      </c>
    </row>
    <row r="516" spans="1:5" ht="15" customHeight="1" x14ac:dyDescent="0.35">
      <c r="A516" s="21" t="s">
        <v>717</v>
      </c>
      <c r="B516" s="21" t="s">
        <v>131</v>
      </c>
      <c r="C516" s="21" t="s">
        <v>299</v>
      </c>
      <c r="D516" s="21" t="s">
        <v>1523</v>
      </c>
      <c r="E516">
        <v>2</v>
      </c>
    </row>
    <row r="517" spans="1:5" ht="15" customHeight="1" x14ac:dyDescent="0.35">
      <c r="A517" s="21" t="s">
        <v>1740</v>
      </c>
      <c r="B517" s="21" t="s">
        <v>1860</v>
      </c>
      <c r="C517" s="21" t="s">
        <v>3</v>
      </c>
      <c r="D517" s="21" t="s">
        <v>363</v>
      </c>
      <c r="E517">
        <v>1</v>
      </c>
    </row>
    <row r="518" spans="1:5" ht="15" customHeight="1" x14ac:dyDescent="0.35">
      <c r="A518" s="21" t="s">
        <v>223</v>
      </c>
      <c r="B518" s="21" t="s">
        <v>658</v>
      </c>
      <c r="C518" s="21" t="s">
        <v>299</v>
      </c>
      <c r="D518" s="21" t="s">
        <v>325</v>
      </c>
      <c r="E518">
        <v>1</v>
      </c>
    </row>
    <row r="519" spans="1:5" ht="15" customHeight="1" x14ac:dyDescent="0.35">
      <c r="A519" s="21" t="s">
        <v>1870</v>
      </c>
      <c r="B519" s="21" t="s">
        <v>62</v>
      </c>
      <c r="C519" s="21" t="s">
        <v>299</v>
      </c>
      <c r="D519" s="21" t="s">
        <v>308</v>
      </c>
      <c r="E519">
        <v>1</v>
      </c>
    </row>
    <row r="520" spans="1:5" ht="15" customHeight="1" x14ac:dyDescent="0.35">
      <c r="A520" s="21" t="s">
        <v>1586</v>
      </c>
      <c r="B520" s="21" t="s">
        <v>1585</v>
      </c>
      <c r="C520" s="21" t="s">
        <v>2</v>
      </c>
      <c r="D520" s="21" t="s">
        <v>300</v>
      </c>
      <c r="E520">
        <v>1</v>
      </c>
    </row>
    <row r="521" spans="1:5" ht="15" customHeight="1" x14ac:dyDescent="0.35">
      <c r="A521" s="21" t="s">
        <v>688</v>
      </c>
      <c r="B521" s="21" t="s">
        <v>396</v>
      </c>
      <c r="C521" s="21" t="s">
        <v>326</v>
      </c>
      <c r="D521" s="21" t="s">
        <v>297</v>
      </c>
      <c r="E521">
        <v>1</v>
      </c>
    </row>
    <row r="522" spans="1:5" ht="15" customHeight="1" x14ac:dyDescent="0.35">
      <c r="A522" s="21" t="s">
        <v>224</v>
      </c>
      <c r="B522" s="21" t="s">
        <v>253</v>
      </c>
      <c r="C522" s="21" t="s">
        <v>326</v>
      </c>
      <c r="D522" s="21" t="s">
        <v>296</v>
      </c>
      <c r="E522">
        <v>1</v>
      </c>
    </row>
    <row r="523" spans="1:5" ht="15" customHeight="1" x14ac:dyDescent="0.35">
      <c r="A523" s="21" t="s">
        <v>1186</v>
      </c>
      <c r="B523" s="21" t="s">
        <v>1217</v>
      </c>
      <c r="C523" s="21" t="s">
        <v>649</v>
      </c>
      <c r="D523" s="21" t="s">
        <v>314</v>
      </c>
      <c r="E523">
        <v>1</v>
      </c>
    </row>
    <row r="524" spans="1:5" ht="15" customHeight="1" x14ac:dyDescent="0.35">
      <c r="A524" s="21" t="s">
        <v>225</v>
      </c>
      <c r="B524" s="21" t="s">
        <v>1041</v>
      </c>
      <c r="C524" s="21" t="s">
        <v>324</v>
      </c>
      <c r="D524" s="21" t="s">
        <v>303</v>
      </c>
      <c r="E524">
        <v>1</v>
      </c>
    </row>
    <row r="525" spans="1:5" ht="15" customHeight="1" x14ac:dyDescent="0.35">
      <c r="A525" s="21" t="s">
        <v>413</v>
      </c>
      <c r="B525" s="21" t="s">
        <v>131</v>
      </c>
      <c r="C525" s="21" t="s">
        <v>299</v>
      </c>
      <c r="D525" s="21" t="s">
        <v>314</v>
      </c>
      <c r="E525">
        <v>1</v>
      </c>
    </row>
    <row r="526" spans="1:5" ht="15" customHeight="1" x14ac:dyDescent="0.35">
      <c r="A526" s="21" t="s">
        <v>1070</v>
      </c>
      <c r="B526" s="21" t="s">
        <v>39</v>
      </c>
      <c r="C526" s="21" t="s">
        <v>649</v>
      </c>
      <c r="D526" s="21" t="s">
        <v>305</v>
      </c>
      <c r="E526">
        <v>1</v>
      </c>
    </row>
    <row r="527" spans="1:5" ht="15" customHeight="1" x14ac:dyDescent="0.35">
      <c r="A527" s="21" t="s">
        <v>1791</v>
      </c>
      <c r="B527" s="21" t="s">
        <v>115</v>
      </c>
      <c r="C527" s="21" t="s">
        <v>324</v>
      </c>
      <c r="D527" s="21" t="s">
        <v>318</v>
      </c>
      <c r="E527">
        <v>1</v>
      </c>
    </row>
    <row r="528" spans="1:5" ht="15" customHeight="1" x14ac:dyDescent="0.35">
      <c r="A528" s="21" t="s">
        <v>1378</v>
      </c>
      <c r="B528" s="21" t="s">
        <v>1568</v>
      </c>
      <c r="C528" s="21" t="s">
        <v>649</v>
      </c>
      <c r="D528" s="21" t="s">
        <v>316</v>
      </c>
      <c r="E528">
        <v>1</v>
      </c>
    </row>
    <row r="529" spans="1:5" ht="15" customHeight="1" x14ac:dyDescent="0.35">
      <c r="A529" s="21" t="s">
        <v>736</v>
      </c>
      <c r="B529" s="21" t="s">
        <v>122</v>
      </c>
      <c r="C529" s="21" t="s">
        <v>3</v>
      </c>
      <c r="D529" s="21" t="s">
        <v>310</v>
      </c>
      <c r="E529">
        <v>1</v>
      </c>
    </row>
    <row r="530" spans="1:5" ht="15" customHeight="1" x14ac:dyDescent="0.35">
      <c r="A530" s="21" t="s">
        <v>1283</v>
      </c>
      <c r="B530" s="21" t="s">
        <v>1286</v>
      </c>
      <c r="C530" s="21" t="s">
        <v>649</v>
      </c>
      <c r="D530" s="21" t="s">
        <v>308</v>
      </c>
      <c r="E530">
        <v>1</v>
      </c>
    </row>
    <row r="531" spans="1:5" ht="15" customHeight="1" x14ac:dyDescent="0.35">
      <c r="A531" s="21" t="s">
        <v>1552</v>
      </c>
      <c r="B531" s="21" t="s">
        <v>57</v>
      </c>
      <c r="C531" s="21" t="s">
        <v>2</v>
      </c>
      <c r="D531" s="21" t="s">
        <v>298</v>
      </c>
      <c r="E531">
        <v>1</v>
      </c>
    </row>
    <row r="532" spans="1:5" ht="15" customHeight="1" x14ac:dyDescent="0.35">
      <c r="A532" s="21" t="s">
        <v>1211</v>
      </c>
      <c r="B532" s="21" t="s">
        <v>188</v>
      </c>
      <c r="C532" s="21" t="s">
        <v>649</v>
      </c>
      <c r="D532" s="21" t="s">
        <v>300</v>
      </c>
      <c r="E532">
        <v>1</v>
      </c>
    </row>
    <row r="533" spans="1:5" ht="15" customHeight="1" x14ac:dyDescent="0.35">
      <c r="A533" s="21" t="s">
        <v>1128</v>
      </c>
      <c r="B533" s="21" t="s">
        <v>327</v>
      </c>
      <c r="C533" s="21" t="s">
        <v>299</v>
      </c>
      <c r="D533" s="21" t="s">
        <v>363</v>
      </c>
      <c r="E533">
        <v>1</v>
      </c>
    </row>
    <row r="534" spans="1:5" ht="15" customHeight="1" x14ac:dyDescent="0.35">
      <c r="A534" s="21" t="s">
        <v>1138</v>
      </c>
      <c r="B534" s="21" t="s">
        <v>902</v>
      </c>
      <c r="C534" s="21" t="s">
        <v>3</v>
      </c>
      <c r="D534" s="21" t="s">
        <v>306</v>
      </c>
      <c r="E534">
        <v>1</v>
      </c>
    </row>
    <row r="535" spans="1:5" ht="15" customHeight="1" x14ac:dyDescent="0.35">
      <c r="A535" s="21" t="s">
        <v>1267</v>
      </c>
      <c r="B535" s="21" t="s">
        <v>103</v>
      </c>
      <c r="C535" s="21" t="s">
        <v>324</v>
      </c>
      <c r="D535" s="21" t="s">
        <v>318</v>
      </c>
      <c r="E535">
        <v>1</v>
      </c>
    </row>
    <row r="536" spans="1:5" ht="15" customHeight="1" x14ac:dyDescent="0.35">
      <c r="A536" s="21" t="s">
        <v>71</v>
      </c>
      <c r="B536" s="21" t="s">
        <v>1579</v>
      </c>
      <c r="C536" s="21" t="s">
        <v>324</v>
      </c>
      <c r="D536" s="21" t="s">
        <v>313</v>
      </c>
      <c r="E536">
        <v>1</v>
      </c>
    </row>
    <row r="537" spans="1:5" ht="15" customHeight="1" x14ac:dyDescent="0.35">
      <c r="A537" s="21" t="s">
        <v>58</v>
      </c>
      <c r="B537" s="21" t="s">
        <v>203</v>
      </c>
      <c r="C537" s="21" t="s">
        <v>649</v>
      </c>
      <c r="D537" s="21" t="s">
        <v>315</v>
      </c>
      <c r="E537">
        <v>1</v>
      </c>
    </row>
    <row r="538" spans="1:5" ht="15" customHeight="1" x14ac:dyDescent="0.35">
      <c r="A538" s="21" t="s">
        <v>817</v>
      </c>
      <c r="B538" s="21" t="s">
        <v>444</v>
      </c>
      <c r="C538" s="21" t="s">
        <v>3</v>
      </c>
      <c r="D538" s="21" t="s">
        <v>314</v>
      </c>
      <c r="E538">
        <v>1</v>
      </c>
    </row>
    <row r="539" spans="1:5" ht="15" customHeight="1" x14ac:dyDescent="0.35">
      <c r="A539" s="21" t="s">
        <v>1773</v>
      </c>
      <c r="B539" s="21" t="s">
        <v>70</v>
      </c>
      <c r="C539" s="21" t="s">
        <v>649</v>
      </c>
      <c r="D539" s="21" t="s">
        <v>301</v>
      </c>
      <c r="E539">
        <v>1</v>
      </c>
    </row>
    <row r="540" spans="1:5" ht="15" customHeight="1" x14ac:dyDescent="0.35">
      <c r="A540" s="21" t="s">
        <v>1537</v>
      </c>
      <c r="B540" s="21" t="s">
        <v>1536</v>
      </c>
      <c r="C540" s="21" t="s">
        <v>649</v>
      </c>
      <c r="D540" s="21" t="s">
        <v>316</v>
      </c>
      <c r="E540">
        <v>1</v>
      </c>
    </row>
    <row r="541" spans="1:5" ht="15" customHeight="1" x14ac:dyDescent="0.35">
      <c r="A541" s="21" t="s">
        <v>1556</v>
      </c>
      <c r="B541" s="21" t="s">
        <v>1555</v>
      </c>
      <c r="C541" s="21" t="s">
        <v>649</v>
      </c>
      <c r="D541" s="21" t="s">
        <v>296</v>
      </c>
      <c r="E541">
        <v>1</v>
      </c>
    </row>
    <row r="542" spans="1:5" ht="15" customHeight="1" x14ac:dyDescent="0.35">
      <c r="A542" s="21" t="s">
        <v>1310</v>
      </c>
      <c r="B542" s="21" t="s">
        <v>524</v>
      </c>
      <c r="C542" s="21" t="s">
        <v>649</v>
      </c>
      <c r="D542" s="21" t="s">
        <v>302</v>
      </c>
      <c r="E542">
        <v>1</v>
      </c>
    </row>
    <row r="543" spans="1:5" ht="15" customHeight="1" x14ac:dyDescent="0.35">
      <c r="A543" s="21" t="s">
        <v>1222</v>
      </c>
      <c r="B543" s="21" t="s">
        <v>1221</v>
      </c>
      <c r="C543" s="21" t="s">
        <v>3</v>
      </c>
      <c r="D543" s="21" t="s">
        <v>304</v>
      </c>
      <c r="E543">
        <v>1</v>
      </c>
    </row>
    <row r="544" spans="1:5" ht="15" customHeight="1" x14ac:dyDescent="0.35">
      <c r="A544" s="21" t="s">
        <v>2001</v>
      </c>
      <c r="B544" s="21" t="s">
        <v>2000</v>
      </c>
      <c r="C544" s="21" t="s">
        <v>326</v>
      </c>
      <c r="D544" s="21" t="s">
        <v>304</v>
      </c>
      <c r="E544">
        <v>1</v>
      </c>
    </row>
    <row r="545" spans="1:5" ht="15" customHeight="1" x14ac:dyDescent="0.35">
      <c r="A545" s="21" t="s">
        <v>1563</v>
      </c>
      <c r="B545" s="21" t="s">
        <v>59</v>
      </c>
      <c r="C545" s="21" t="s">
        <v>649</v>
      </c>
      <c r="D545" s="21" t="s">
        <v>302</v>
      </c>
      <c r="E545">
        <v>1</v>
      </c>
    </row>
    <row r="546" spans="1:5" ht="15" customHeight="1" x14ac:dyDescent="0.35">
      <c r="A546" s="21" t="s">
        <v>1771</v>
      </c>
      <c r="B546" s="21" t="s">
        <v>1770</v>
      </c>
      <c r="C546" s="21" t="s">
        <v>649</v>
      </c>
      <c r="D546" s="21" t="s">
        <v>315</v>
      </c>
      <c r="E546">
        <v>1</v>
      </c>
    </row>
    <row r="547" spans="1:5" ht="15" customHeight="1" x14ac:dyDescent="0.35">
      <c r="A547" s="21" t="s">
        <v>1995</v>
      </c>
      <c r="B547" s="21" t="s">
        <v>1994</v>
      </c>
      <c r="C547" s="21" t="s">
        <v>326</v>
      </c>
      <c r="D547" s="21" t="s">
        <v>307</v>
      </c>
      <c r="E547">
        <v>1</v>
      </c>
    </row>
    <row r="548" spans="1:5" ht="15" customHeight="1" x14ac:dyDescent="0.35">
      <c r="A548" s="21" t="s">
        <v>1742</v>
      </c>
      <c r="B548" s="21" t="s">
        <v>190</v>
      </c>
      <c r="C548" s="21" t="s">
        <v>299</v>
      </c>
      <c r="D548" s="21" t="s">
        <v>303</v>
      </c>
      <c r="E548">
        <v>1</v>
      </c>
    </row>
    <row r="549" spans="1:5" ht="15" customHeight="1" x14ac:dyDescent="0.35">
      <c r="A549" s="21" t="s">
        <v>665</v>
      </c>
      <c r="B549" s="21" t="s">
        <v>23</v>
      </c>
      <c r="C549" s="21" t="s">
        <v>1</v>
      </c>
      <c r="D549" s="21" t="s">
        <v>323</v>
      </c>
      <c r="E549">
        <v>1</v>
      </c>
    </row>
    <row r="550" spans="1:5" ht="15" customHeight="1" x14ac:dyDescent="0.35">
      <c r="A550" s="21" t="s">
        <v>446</v>
      </c>
      <c r="B550" s="21" t="s">
        <v>158</v>
      </c>
      <c r="C550" s="21" t="s">
        <v>649</v>
      </c>
      <c r="D550" s="21" t="s">
        <v>310</v>
      </c>
      <c r="E550">
        <v>1</v>
      </c>
    </row>
    <row r="551" spans="1:5" ht="15" customHeight="1" x14ac:dyDescent="0.35">
      <c r="A551" s="21" t="s">
        <v>1098</v>
      </c>
      <c r="B551" s="21" t="s">
        <v>1425</v>
      </c>
      <c r="C551" s="21" t="s">
        <v>324</v>
      </c>
      <c r="D551" s="21" t="s">
        <v>363</v>
      </c>
      <c r="E551">
        <v>1</v>
      </c>
    </row>
    <row r="552" spans="1:5" ht="15" customHeight="1" x14ac:dyDescent="0.35">
      <c r="A552" s="21" t="s">
        <v>1561</v>
      </c>
      <c r="B552" s="21" t="s">
        <v>74</v>
      </c>
      <c r="C552" s="21" t="s">
        <v>649</v>
      </c>
      <c r="D552" s="21" t="s">
        <v>312</v>
      </c>
      <c r="E552">
        <v>1</v>
      </c>
    </row>
    <row r="553" spans="1:5" ht="15" customHeight="1" x14ac:dyDescent="0.35">
      <c r="A553" s="21" t="s">
        <v>1560</v>
      </c>
      <c r="B553" s="21" t="s">
        <v>47</v>
      </c>
      <c r="C553" s="21" t="s">
        <v>649</v>
      </c>
      <c r="D553" s="21" t="s">
        <v>301</v>
      </c>
      <c r="E553">
        <v>1</v>
      </c>
    </row>
    <row r="554" spans="1:5" ht="15" customHeight="1" x14ac:dyDescent="0.35">
      <c r="A554" s="21" t="s">
        <v>1560</v>
      </c>
      <c r="B554" s="21" t="s">
        <v>273</v>
      </c>
      <c r="C554" s="21" t="s">
        <v>3</v>
      </c>
      <c r="D554" s="21" t="s">
        <v>323</v>
      </c>
      <c r="E554">
        <v>1</v>
      </c>
    </row>
    <row r="555" spans="1:5" ht="15" customHeight="1" x14ac:dyDescent="0.35">
      <c r="A555" s="21" t="s">
        <v>1852</v>
      </c>
      <c r="B555" s="21" t="s">
        <v>270</v>
      </c>
      <c r="C555" s="21" t="s">
        <v>649</v>
      </c>
      <c r="D555" s="21" t="s">
        <v>304</v>
      </c>
      <c r="E555">
        <v>1</v>
      </c>
    </row>
    <row r="556" spans="1:5" ht="15" customHeight="1" x14ac:dyDescent="0.35">
      <c r="A556" s="21" t="s">
        <v>1789</v>
      </c>
      <c r="B556" s="21" t="s">
        <v>253</v>
      </c>
      <c r="C556" s="21" t="s">
        <v>1</v>
      </c>
      <c r="D556" s="21" t="s">
        <v>323</v>
      </c>
      <c r="E556">
        <v>1</v>
      </c>
    </row>
    <row r="557" spans="1:5" ht="15" customHeight="1" x14ac:dyDescent="0.35">
      <c r="A557" s="21" t="s">
        <v>1997</v>
      </c>
      <c r="B557" s="21" t="s">
        <v>1996</v>
      </c>
      <c r="C557" s="21" t="s">
        <v>1</v>
      </c>
      <c r="D557" s="21" t="s">
        <v>320</v>
      </c>
      <c r="E557">
        <v>1</v>
      </c>
    </row>
    <row r="558" spans="1:5" ht="15" customHeight="1" x14ac:dyDescent="0.35">
      <c r="A558" s="21" t="s">
        <v>984</v>
      </c>
      <c r="B558" s="21" t="s">
        <v>983</v>
      </c>
      <c r="C558" s="21" t="s">
        <v>649</v>
      </c>
      <c r="D558" s="21" t="s">
        <v>318</v>
      </c>
      <c r="E558">
        <v>1</v>
      </c>
    </row>
    <row r="559" spans="1:5" ht="15" customHeight="1" x14ac:dyDescent="0.35">
      <c r="A559" s="21" t="s">
        <v>496</v>
      </c>
      <c r="B559" s="21" t="s">
        <v>49</v>
      </c>
      <c r="C559" s="21" t="s">
        <v>2</v>
      </c>
      <c r="D559" s="21" t="s">
        <v>320</v>
      </c>
      <c r="E559">
        <v>1</v>
      </c>
    </row>
    <row r="560" spans="1:5" ht="15" customHeight="1" x14ac:dyDescent="0.35">
      <c r="A560" s="21" t="s">
        <v>432</v>
      </c>
      <c r="B560" s="21" t="s">
        <v>1775</v>
      </c>
      <c r="C560" s="21" t="s">
        <v>649</v>
      </c>
      <c r="D560" s="21" t="s">
        <v>315</v>
      </c>
      <c r="E560">
        <v>1</v>
      </c>
    </row>
    <row r="561" spans="1:5" ht="15" customHeight="1" x14ac:dyDescent="0.35">
      <c r="A561" s="21" t="s">
        <v>1422</v>
      </c>
      <c r="B561" s="21" t="s">
        <v>57</v>
      </c>
      <c r="C561" s="21" t="s">
        <v>2</v>
      </c>
      <c r="D561" s="21" t="s">
        <v>311</v>
      </c>
      <c r="E561">
        <v>1</v>
      </c>
    </row>
    <row r="562" spans="1:5" ht="15" customHeight="1" x14ac:dyDescent="0.35">
      <c r="A562" s="21" t="s">
        <v>652</v>
      </c>
      <c r="B562" s="21" t="s">
        <v>602</v>
      </c>
      <c r="C562" s="21" t="s">
        <v>649</v>
      </c>
      <c r="D562" s="21" t="s">
        <v>302</v>
      </c>
      <c r="E562">
        <v>1</v>
      </c>
    </row>
    <row r="563" spans="1:5" ht="15" customHeight="1" x14ac:dyDescent="0.35">
      <c r="A563" s="21" t="s">
        <v>100</v>
      </c>
      <c r="B563" s="21" t="s">
        <v>107</v>
      </c>
      <c r="C563" s="21" t="s">
        <v>1</v>
      </c>
      <c r="D563" s="21" t="s">
        <v>302</v>
      </c>
      <c r="E563">
        <v>1</v>
      </c>
    </row>
    <row r="564" spans="1:5" ht="15" customHeight="1" x14ac:dyDescent="0.35">
      <c r="A564" s="21" t="s">
        <v>618</v>
      </c>
      <c r="B564" s="21" t="s">
        <v>33</v>
      </c>
      <c r="C564" s="21" t="s">
        <v>3</v>
      </c>
      <c r="D564" s="21" t="s">
        <v>311</v>
      </c>
      <c r="E564">
        <v>1</v>
      </c>
    </row>
    <row r="565" spans="1:5" ht="15" customHeight="1" x14ac:dyDescent="0.35">
      <c r="A565" s="21" t="s">
        <v>1591</v>
      </c>
      <c r="B565" s="21" t="s">
        <v>666</v>
      </c>
      <c r="C565" s="21" t="s">
        <v>299</v>
      </c>
      <c r="D565" s="21" t="s">
        <v>304</v>
      </c>
      <c r="E565">
        <v>1</v>
      </c>
    </row>
    <row r="566" spans="1:5" ht="15" customHeight="1" x14ac:dyDescent="0.35">
      <c r="A566" s="21" t="s">
        <v>112</v>
      </c>
      <c r="B566" s="21" t="s">
        <v>555</v>
      </c>
      <c r="C566" s="21" t="s">
        <v>649</v>
      </c>
      <c r="D566" s="21" t="s">
        <v>313</v>
      </c>
      <c r="E566">
        <v>1</v>
      </c>
    </row>
    <row r="567" spans="1:5" ht="15" customHeight="1" x14ac:dyDescent="0.35">
      <c r="A567" s="21" t="s">
        <v>1691</v>
      </c>
      <c r="B567" s="21" t="s">
        <v>88</v>
      </c>
      <c r="C567" s="21" t="s">
        <v>1</v>
      </c>
      <c r="D567" s="21" t="s">
        <v>311</v>
      </c>
      <c r="E567">
        <v>1</v>
      </c>
    </row>
    <row r="568" spans="1:5" ht="15" customHeight="1" x14ac:dyDescent="0.35">
      <c r="A568" s="21" t="s">
        <v>592</v>
      </c>
      <c r="B568" s="21" t="s">
        <v>642</v>
      </c>
      <c r="C568" s="21" t="s">
        <v>324</v>
      </c>
      <c r="D568" s="21" t="s">
        <v>313</v>
      </c>
      <c r="E568">
        <v>1</v>
      </c>
    </row>
    <row r="569" spans="1:5" ht="15" customHeight="1" x14ac:dyDescent="0.35">
      <c r="A569" s="21" t="s">
        <v>727</v>
      </c>
      <c r="B569" s="21" t="s">
        <v>139</v>
      </c>
      <c r="C569" s="21" t="s">
        <v>649</v>
      </c>
      <c r="D569" s="21" t="s">
        <v>301</v>
      </c>
      <c r="E569">
        <v>1</v>
      </c>
    </row>
    <row r="570" spans="1:5" ht="15" customHeight="1" x14ac:dyDescent="0.35">
      <c r="A570" s="21" t="s">
        <v>117</v>
      </c>
      <c r="B570" s="21" t="s">
        <v>25</v>
      </c>
      <c r="C570" s="21" t="s">
        <v>649</v>
      </c>
      <c r="D570" s="21" t="s">
        <v>323</v>
      </c>
      <c r="E570">
        <v>1</v>
      </c>
    </row>
    <row r="571" spans="1:5" ht="15" customHeight="1" x14ac:dyDescent="0.35">
      <c r="A571" s="21" t="s">
        <v>539</v>
      </c>
      <c r="B571" s="21" t="s">
        <v>131</v>
      </c>
      <c r="C571" s="21" t="s">
        <v>299</v>
      </c>
      <c r="D571" s="21" t="s">
        <v>318</v>
      </c>
      <c r="E571">
        <v>1</v>
      </c>
    </row>
    <row r="572" spans="1:5" ht="15" customHeight="1" x14ac:dyDescent="0.35">
      <c r="A572" s="21" t="s">
        <v>121</v>
      </c>
      <c r="B572" s="21" t="s">
        <v>39</v>
      </c>
      <c r="C572" s="21" t="s">
        <v>299</v>
      </c>
      <c r="D572" s="21" t="s">
        <v>306</v>
      </c>
      <c r="E572">
        <v>1</v>
      </c>
    </row>
    <row r="573" spans="1:5" ht="15" customHeight="1" x14ac:dyDescent="0.35">
      <c r="A573" s="21" t="s">
        <v>123</v>
      </c>
      <c r="B573" s="21" t="s">
        <v>37</v>
      </c>
      <c r="C573" s="21" t="s">
        <v>649</v>
      </c>
      <c r="D573" s="21" t="s">
        <v>313</v>
      </c>
      <c r="E573">
        <v>1</v>
      </c>
    </row>
    <row r="574" spans="1:5" ht="15" customHeight="1" x14ac:dyDescent="0.35">
      <c r="A574" s="21" t="s">
        <v>1592</v>
      </c>
      <c r="B574" s="21" t="s">
        <v>1440</v>
      </c>
      <c r="C574" s="21" t="s">
        <v>649</v>
      </c>
      <c r="D574" s="21" t="s">
        <v>320</v>
      </c>
      <c r="E574">
        <v>1</v>
      </c>
    </row>
    <row r="575" spans="1:5" ht="15" customHeight="1" x14ac:dyDescent="0.35">
      <c r="A575" s="21" t="s">
        <v>755</v>
      </c>
      <c r="B575" s="21" t="s">
        <v>243</v>
      </c>
      <c r="C575" s="21" t="s">
        <v>649</v>
      </c>
      <c r="D575" s="21" t="s">
        <v>300</v>
      </c>
      <c r="E575">
        <v>1</v>
      </c>
    </row>
    <row r="576" spans="1:5" ht="15" customHeight="1" x14ac:dyDescent="0.35">
      <c r="A576" s="21" t="s">
        <v>1546</v>
      </c>
      <c r="B576" s="21" t="s">
        <v>1545</v>
      </c>
      <c r="C576" s="21" t="s">
        <v>649</v>
      </c>
      <c r="D576" s="21" t="s">
        <v>301</v>
      </c>
      <c r="E576">
        <v>1</v>
      </c>
    </row>
    <row r="577" spans="1:5" ht="15" customHeight="1" x14ac:dyDescent="0.35">
      <c r="A577" s="21" t="s">
        <v>823</v>
      </c>
      <c r="B577" s="21" t="s">
        <v>822</v>
      </c>
      <c r="C577" s="21" t="s">
        <v>1</v>
      </c>
      <c r="D577" s="21" t="s">
        <v>311</v>
      </c>
      <c r="E577">
        <v>1</v>
      </c>
    </row>
    <row r="578" spans="1:5" ht="15" customHeight="1" x14ac:dyDescent="0.35">
      <c r="A578" s="21" t="s">
        <v>979</v>
      </c>
      <c r="B578" s="21" t="s">
        <v>243</v>
      </c>
      <c r="C578" s="21" t="s">
        <v>299</v>
      </c>
      <c r="D578" s="21" t="s">
        <v>305</v>
      </c>
      <c r="E578">
        <v>1</v>
      </c>
    </row>
    <row r="579" spans="1:5" ht="15" customHeight="1" x14ac:dyDescent="0.35">
      <c r="A579" s="21" t="s">
        <v>1123</v>
      </c>
      <c r="B579" s="21" t="s">
        <v>659</v>
      </c>
      <c r="C579" s="21" t="s">
        <v>649</v>
      </c>
      <c r="D579" s="21" t="s">
        <v>312</v>
      </c>
      <c r="E579">
        <v>1</v>
      </c>
    </row>
    <row r="580" spans="1:5" ht="15" customHeight="1" x14ac:dyDescent="0.35">
      <c r="A580" s="21" t="s">
        <v>130</v>
      </c>
      <c r="B580" s="21" t="s">
        <v>33</v>
      </c>
      <c r="C580" s="21" t="s">
        <v>299</v>
      </c>
      <c r="D580" s="21" t="s">
        <v>319</v>
      </c>
      <c r="E580">
        <v>1</v>
      </c>
    </row>
    <row r="581" spans="1:5" ht="15" customHeight="1" x14ac:dyDescent="0.35">
      <c r="A581" s="21" t="s">
        <v>538</v>
      </c>
      <c r="B581" s="21" t="s">
        <v>115</v>
      </c>
      <c r="C581" s="21" t="s">
        <v>649</v>
      </c>
      <c r="D581" s="21" t="s">
        <v>314</v>
      </c>
      <c r="E581">
        <v>1</v>
      </c>
    </row>
    <row r="582" spans="1:5" ht="15" customHeight="1" x14ac:dyDescent="0.35">
      <c r="A582" s="21" t="s">
        <v>2043</v>
      </c>
      <c r="B582" s="21" t="s">
        <v>213</v>
      </c>
      <c r="C582" s="21" t="s">
        <v>324</v>
      </c>
      <c r="D582" s="21" t="s">
        <v>319</v>
      </c>
      <c r="E582">
        <v>1</v>
      </c>
    </row>
    <row r="583" spans="1:5" ht="15" customHeight="1" x14ac:dyDescent="0.35">
      <c r="A583" s="21" t="s">
        <v>157</v>
      </c>
      <c r="B583" s="21" t="s">
        <v>656</v>
      </c>
      <c r="C583" s="21" t="s">
        <v>649</v>
      </c>
      <c r="D583" s="21" t="s">
        <v>298</v>
      </c>
      <c r="E583">
        <v>1</v>
      </c>
    </row>
    <row r="584" spans="1:5" ht="15" customHeight="1" x14ac:dyDescent="0.35">
      <c r="A584" s="21" t="s">
        <v>134</v>
      </c>
      <c r="B584" s="21" t="s">
        <v>390</v>
      </c>
      <c r="C584" s="21" t="s">
        <v>649</v>
      </c>
      <c r="D584" s="21" t="s">
        <v>313</v>
      </c>
      <c r="E584">
        <v>1</v>
      </c>
    </row>
    <row r="585" spans="1:5" ht="15" customHeight="1" x14ac:dyDescent="0.35">
      <c r="A585" s="21" t="s">
        <v>134</v>
      </c>
      <c r="B585" s="21" t="s">
        <v>85</v>
      </c>
      <c r="C585" s="21" t="s">
        <v>649</v>
      </c>
      <c r="D585" s="21" t="s">
        <v>363</v>
      </c>
      <c r="E585">
        <v>1</v>
      </c>
    </row>
    <row r="586" spans="1:5" ht="15" customHeight="1" x14ac:dyDescent="0.35">
      <c r="A586" s="21" t="s">
        <v>1418</v>
      </c>
      <c r="B586" s="21" t="s">
        <v>118</v>
      </c>
      <c r="C586" s="21" t="s">
        <v>649</v>
      </c>
      <c r="D586" s="21" t="s">
        <v>309</v>
      </c>
      <c r="E586">
        <v>1</v>
      </c>
    </row>
    <row r="587" spans="1:5" ht="15" customHeight="1" x14ac:dyDescent="0.35">
      <c r="A587" s="21" t="s">
        <v>1871</v>
      </c>
      <c r="B587" s="21" t="s">
        <v>656</v>
      </c>
      <c r="C587" s="21" t="s">
        <v>2</v>
      </c>
      <c r="D587" s="21" t="s">
        <v>308</v>
      </c>
      <c r="E587">
        <v>1</v>
      </c>
    </row>
    <row r="588" spans="1:5" ht="15" customHeight="1" x14ac:dyDescent="0.35">
      <c r="A588" s="21" t="s">
        <v>910</v>
      </c>
      <c r="B588" s="21" t="s">
        <v>602</v>
      </c>
      <c r="C588" s="21" t="s">
        <v>299</v>
      </c>
      <c r="D588" s="21" t="s">
        <v>293</v>
      </c>
      <c r="E588">
        <v>1</v>
      </c>
    </row>
    <row r="589" spans="1:5" ht="15" customHeight="1" x14ac:dyDescent="0.35">
      <c r="A589" s="21" t="s">
        <v>1581</v>
      </c>
      <c r="B589" s="21" t="s">
        <v>1580</v>
      </c>
      <c r="C589" s="21" t="s">
        <v>649</v>
      </c>
      <c r="D589" s="21" t="s">
        <v>320</v>
      </c>
      <c r="E589">
        <v>1</v>
      </c>
    </row>
    <row r="590" spans="1:5" ht="15" customHeight="1" x14ac:dyDescent="0.35">
      <c r="A590" s="21" t="s">
        <v>1872</v>
      </c>
      <c r="B590" s="21" t="s">
        <v>63</v>
      </c>
      <c r="C590" s="21" t="s">
        <v>1</v>
      </c>
      <c r="D590" s="21" t="s">
        <v>318</v>
      </c>
      <c r="E590">
        <v>1</v>
      </c>
    </row>
    <row r="591" spans="1:5" ht="15" customHeight="1" x14ac:dyDescent="0.35">
      <c r="A591" s="21" t="s">
        <v>370</v>
      </c>
      <c r="B591" s="21" t="s">
        <v>387</v>
      </c>
      <c r="C591" s="21" t="s">
        <v>2</v>
      </c>
      <c r="D591" s="21" t="s">
        <v>315</v>
      </c>
      <c r="E591">
        <v>1</v>
      </c>
    </row>
    <row r="592" spans="1:5" ht="15" customHeight="1" x14ac:dyDescent="0.35">
      <c r="A592" s="21" t="s">
        <v>417</v>
      </c>
      <c r="B592" s="21" t="s">
        <v>29</v>
      </c>
      <c r="C592" s="21" t="s">
        <v>649</v>
      </c>
      <c r="D592" s="21" t="s">
        <v>317</v>
      </c>
      <c r="E592">
        <v>1</v>
      </c>
    </row>
    <row r="593" spans="1:5" ht="15" customHeight="1" x14ac:dyDescent="0.35">
      <c r="A593" s="21" t="s">
        <v>417</v>
      </c>
      <c r="B593" s="21" t="s">
        <v>358</v>
      </c>
      <c r="C593" s="21" t="s">
        <v>299</v>
      </c>
      <c r="D593" s="21" t="s">
        <v>320</v>
      </c>
      <c r="E593">
        <v>1</v>
      </c>
    </row>
    <row r="594" spans="1:5" ht="15" customHeight="1" x14ac:dyDescent="0.35">
      <c r="A594" s="21" t="s">
        <v>1538</v>
      </c>
      <c r="B594" s="21" t="s">
        <v>596</v>
      </c>
      <c r="C594" s="21" t="s">
        <v>3</v>
      </c>
      <c r="D594" s="21" t="s">
        <v>325</v>
      </c>
      <c r="E594">
        <v>1</v>
      </c>
    </row>
    <row r="595" spans="1:5" ht="15" customHeight="1" x14ac:dyDescent="0.35">
      <c r="A595" s="21" t="s">
        <v>151</v>
      </c>
      <c r="B595" s="21" t="s">
        <v>676</v>
      </c>
      <c r="C595" s="21" t="s">
        <v>3</v>
      </c>
      <c r="D595" s="21" t="s">
        <v>300</v>
      </c>
      <c r="E595">
        <v>1</v>
      </c>
    </row>
    <row r="596" spans="1:5" ht="15" customHeight="1" x14ac:dyDescent="0.35">
      <c r="A596" s="21" t="s">
        <v>628</v>
      </c>
      <c r="B596" s="21" t="s">
        <v>612</v>
      </c>
      <c r="C596" s="21" t="s">
        <v>649</v>
      </c>
      <c r="D596" s="21" t="s">
        <v>296</v>
      </c>
      <c r="E596">
        <v>1</v>
      </c>
    </row>
    <row r="597" spans="1:5" ht="15" customHeight="1" x14ac:dyDescent="0.35">
      <c r="A597" s="21" t="s">
        <v>1856</v>
      </c>
      <c r="B597" s="21" t="s">
        <v>50</v>
      </c>
      <c r="C597" s="21" t="s">
        <v>299</v>
      </c>
      <c r="D597" s="21" t="s">
        <v>306</v>
      </c>
      <c r="E597">
        <v>1</v>
      </c>
    </row>
    <row r="598" spans="1:5" ht="15" customHeight="1" x14ac:dyDescent="0.35">
      <c r="A598" s="21" t="s">
        <v>544</v>
      </c>
      <c r="B598" s="21" t="s">
        <v>200</v>
      </c>
      <c r="C598" s="21" t="s">
        <v>299</v>
      </c>
      <c r="D598" s="21" t="s">
        <v>308</v>
      </c>
      <c r="E598">
        <v>1</v>
      </c>
    </row>
    <row r="599" spans="1:5" ht="15" customHeight="1" x14ac:dyDescent="0.35">
      <c r="A599" s="21" t="s">
        <v>341</v>
      </c>
      <c r="B599" s="21" t="s">
        <v>154</v>
      </c>
      <c r="C599" s="21" t="s">
        <v>299</v>
      </c>
      <c r="D599" s="21" t="s">
        <v>313</v>
      </c>
      <c r="E599">
        <v>1</v>
      </c>
    </row>
    <row r="600" spans="1:5" ht="15" customHeight="1" x14ac:dyDescent="0.35">
      <c r="A600" s="21" t="s">
        <v>569</v>
      </c>
      <c r="B600" s="21" t="s">
        <v>558</v>
      </c>
      <c r="C600" s="21" t="s">
        <v>649</v>
      </c>
      <c r="D600" s="21" t="s">
        <v>309</v>
      </c>
      <c r="E600">
        <v>1</v>
      </c>
    </row>
    <row r="601" spans="1:5" ht="15" customHeight="1" x14ac:dyDescent="0.35">
      <c r="A601" s="21" t="s">
        <v>1417</v>
      </c>
      <c r="B601" s="21" t="s">
        <v>99</v>
      </c>
      <c r="C601" s="21" t="s">
        <v>324</v>
      </c>
      <c r="D601" s="21" t="s">
        <v>300</v>
      </c>
      <c r="E601">
        <v>1</v>
      </c>
    </row>
    <row r="602" spans="1:5" ht="15" customHeight="1" x14ac:dyDescent="0.35">
      <c r="A602" s="21" t="s">
        <v>761</v>
      </c>
      <c r="B602" s="21" t="s">
        <v>99</v>
      </c>
      <c r="C602" s="21" t="s">
        <v>324</v>
      </c>
      <c r="D602" s="21" t="s">
        <v>323</v>
      </c>
      <c r="E602">
        <v>1</v>
      </c>
    </row>
    <row r="603" spans="1:5" ht="15" customHeight="1" x14ac:dyDescent="0.35">
      <c r="A603" s="21" t="s">
        <v>1643</v>
      </c>
      <c r="B603" s="21" t="s">
        <v>609</v>
      </c>
      <c r="C603" s="21" t="s">
        <v>2</v>
      </c>
      <c r="D603" s="21" t="s">
        <v>312</v>
      </c>
      <c r="E603">
        <v>1</v>
      </c>
    </row>
    <row r="604" spans="1:5" ht="15" customHeight="1" x14ac:dyDescent="0.35">
      <c r="A604" s="21" t="s">
        <v>928</v>
      </c>
      <c r="B604" s="21" t="s">
        <v>927</v>
      </c>
      <c r="C604" s="21" t="s">
        <v>649</v>
      </c>
      <c r="D604" s="21" t="s">
        <v>310</v>
      </c>
      <c r="E604">
        <v>1</v>
      </c>
    </row>
    <row r="605" spans="1:5" ht="15" customHeight="1" x14ac:dyDescent="0.35">
      <c r="A605" s="21" t="s">
        <v>1457</v>
      </c>
      <c r="B605" s="21" t="s">
        <v>541</v>
      </c>
      <c r="C605" s="21" t="s">
        <v>326</v>
      </c>
      <c r="D605" s="21" t="s">
        <v>313</v>
      </c>
      <c r="E605">
        <v>1</v>
      </c>
    </row>
    <row r="606" spans="1:5" ht="15" customHeight="1" x14ac:dyDescent="0.35">
      <c r="A606" s="21" t="s">
        <v>703</v>
      </c>
      <c r="B606" s="21" t="s">
        <v>59</v>
      </c>
      <c r="C606" s="21" t="s">
        <v>649</v>
      </c>
      <c r="D606" s="21" t="s">
        <v>306</v>
      </c>
      <c r="E606">
        <v>1</v>
      </c>
    </row>
    <row r="607" spans="1:5" ht="15" customHeight="1" x14ac:dyDescent="0.35">
      <c r="A607" s="21" t="s">
        <v>1214</v>
      </c>
      <c r="B607" s="21" t="s">
        <v>88</v>
      </c>
      <c r="C607" s="21" t="s">
        <v>1</v>
      </c>
      <c r="D607" s="21" t="s">
        <v>325</v>
      </c>
      <c r="E607">
        <v>1</v>
      </c>
    </row>
    <row r="608" spans="1:5" ht="15" customHeight="1" x14ac:dyDescent="0.35">
      <c r="A608" s="21" t="s">
        <v>1741</v>
      </c>
      <c r="B608" s="21" t="s">
        <v>156</v>
      </c>
      <c r="C608" s="21" t="s">
        <v>649</v>
      </c>
      <c r="D608" s="21" t="s">
        <v>293</v>
      </c>
      <c r="E608">
        <v>1</v>
      </c>
    </row>
    <row r="609" spans="1:5" ht="15" customHeight="1" x14ac:dyDescent="0.35">
      <c r="A609" s="21" t="s">
        <v>265</v>
      </c>
      <c r="B609" s="21" t="s">
        <v>976</v>
      </c>
      <c r="C609" s="21" t="s">
        <v>2</v>
      </c>
      <c r="D609" s="21" t="s">
        <v>310</v>
      </c>
      <c r="E609">
        <v>1</v>
      </c>
    </row>
    <row r="610" spans="1:5" ht="15" customHeight="1" x14ac:dyDescent="0.35">
      <c r="A610" s="21" t="s">
        <v>166</v>
      </c>
      <c r="B610" s="21" t="s">
        <v>388</v>
      </c>
      <c r="C610" s="21" t="s">
        <v>2</v>
      </c>
      <c r="D610" s="21" t="s">
        <v>317</v>
      </c>
      <c r="E610">
        <v>1</v>
      </c>
    </row>
    <row r="611" spans="1:5" ht="15" customHeight="1" x14ac:dyDescent="0.35">
      <c r="A611" s="21" t="s">
        <v>600</v>
      </c>
      <c r="B611" s="21" t="s">
        <v>128</v>
      </c>
      <c r="C611" s="21" t="s">
        <v>299</v>
      </c>
      <c r="D611" s="21" t="s">
        <v>312</v>
      </c>
      <c r="E611">
        <v>1</v>
      </c>
    </row>
    <row r="612" spans="1:5" ht="15" customHeight="1" x14ac:dyDescent="0.35">
      <c r="A612" s="21" t="s">
        <v>1862</v>
      </c>
      <c r="B612" s="21" t="s">
        <v>160</v>
      </c>
      <c r="C612" s="21" t="s">
        <v>299</v>
      </c>
      <c r="D612" s="21" t="s">
        <v>363</v>
      </c>
      <c r="E612">
        <v>1</v>
      </c>
    </row>
    <row r="613" spans="1:5" ht="15" customHeight="1" x14ac:dyDescent="0.35">
      <c r="A613" s="21" t="s">
        <v>673</v>
      </c>
      <c r="B613" s="21" t="s">
        <v>144</v>
      </c>
      <c r="C613" s="21" t="s">
        <v>3</v>
      </c>
      <c r="D613" s="21" t="s">
        <v>308</v>
      </c>
      <c r="E613">
        <v>1</v>
      </c>
    </row>
    <row r="614" spans="1:5" ht="15" customHeight="1" x14ac:dyDescent="0.35">
      <c r="A614" s="21" t="s">
        <v>1528</v>
      </c>
      <c r="B614" s="21" t="s">
        <v>1527</v>
      </c>
      <c r="C614" s="21" t="s">
        <v>649</v>
      </c>
      <c r="D614" s="21" t="s">
        <v>305</v>
      </c>
      <c r="E614">
        <v>1</v>
      </c>
    </row>
    <row r="615" spans="1:5" ht="15" customHeight="1" x14ac:dyDescent="0.35">
      <c r="A615" s="21" t="s">
        <v>493</v>
      </c>
      <c r="B615" s="21" t="s">
        <v>131</v>
      </c>
      <c r="C615" s="21" t="s">
        <v>299</v>
      </c>
      <c r="D615" s="21" t="s">
        <v>300</v>
      </c>
      <c r="E615">
        <v>1</v>
      </c>
    </row>
    <row r="616" spans="1:5" ht="15" customHeight="1" x14ac:dyDescent="0.35">
      <c r="A616" s="21" t="s">
        <v>1416</v>
      </c>
      <c r="B616" s="21" t="s">
        <v>1692</v>
      </c>
      <c r="C616" s="21" t="s">
        <v>649</v>
      </c>
      <c r="D616" s="21" t="s">
        <v>313</v>
      </c>
      <c r="E616">
        <v>1</v>
      </c>
    </row>
    <row r="617" spans="1:5" ht="15" customHeight="1" x14ac:dyDescent="0.35">
      <c r="A617" s="21" t="s">
        <v>1416</v>
      </c>
      <c r="B617" s="21" t="s">
        <v>152</v>
      </c>
      <c r="C617" s="21" t="s">
        <v>326</v>
      </c>
      <c r="D617" s="21" t="s">
        <v>315</v>
      </c>
      <c r="E617">
        <v>1</v>
      </c>
    </row>
    <row r="618" spans="1:5" ht="15" customHeight="1" x14ac:dyDescent="0.35">
      <c r="A618" s="21" t="s">
        <v>1847</v>
      </c>
      <c r="B618" s="21" t="s">
        <v>958</v>
      </c>
      <c r="C618" s="21" t="s">
        <v>649</v>
      </c>
      <c r="D618" s="21" t="s">
        <v>306</v>
      </c>
      <c r="E618">
        <v>1</v>
      </c>
    </row>
    <row r="619" spans="1:5" ht="15" customHeight="1" x14ac:dyDescent="0.35">
      <c r="A619" s="21" t="s">
        <v>981</v>
      </c>
      <c r="B619" s="21" t="s">
        <v>42</v>
      </c>
      <c r="C619" s="21" t="s">
        <v>649</v>
      </c>
      <c r="D619" s="21" t="s">
        <v>323</v>
      </c>
      <c r="E619">
        <v>1</v>
      </c>
    </row>
    <row r="620" spans="1:5" ht="15" customHeight="1" x14ac:dyDescent="0.35">
      <c r="A620" s="21" t="s">
        <v>1584</v>
      </c>
      <c r="B620" s="21" t="s">
        <v>1583</v>
      </c>
      <c r="C620" s="21" t="s">
        <v>299</v>
      </c>
      <c r="D620" s="21" t="s">
        <v>298</v>
      </c>
      <c r="E620">
        <v>1</v>
      </c>
    </row>
    <row r="621" spans="1:5" ht="15" customHeight="1" x14ac:dyDescent="0.35">
      <c r="A621" s="21" t="s">
        <v>2008</v>
      </c>
      <c r="B621" s="21" t="s">
        <v>1193</v>
      </c>
      <c r="C621" s="21" t="s">
        <v>649</v>
      </c>
      <c r="D621" s="21" t="s">
        <v>323</v>
      </c>
      <c r="E621">
        <v>1</v>
      </c>
    </row>
    <row r="622" spans="1:5" ht="15" customHeight="1" x14ac:dyDescent="0.35">
      <c r="A622" s="21" t="s">
        <v>491</v>
      </c>
      <c r="B622" s="21" t="s">
        <v>144</v>
      </c>
      <c r="C622" s="21" t="s">
        <v>649</v>
      </c>
      <c r="D622" s="21" t="s">
        <v>306</v>
      </c>
      <c r="E622">
        <v>1</v>
      </c>
    </row>
    <row r="623" spans="1:5" ht="15" customHeight="1" x14ac:dyDescent="0.35">
      <c r="A623" s="21" t="s">
        <v>1361</v>
      </c>
      <c r="B623" s="21" t="s">
        <v>169</v>
      </c>
      <c r="C623" s="21" t="s">
        <v>299</v>
      </c>
      <c r="D623" s="21" t="s">
        <v>295</v>
      </c>
      <c r="E623">
        <v>1</v>
      </c>
    </row>
    <row r="624" spans="1:5" ht="15" customHeight="1" x14ac:dyDescent="0.35">
      <c r="A624" s="21" t="s">
        <v>2006</v>
      </c>
      <c r="B624" s="21" t="s">
        <v>129</v>
      </c>
      <c r="C624" s="21" t="s">
        <v>2</v>
      </c>
      <c r="D624" s="21" t="s">
        <v>303</v>
      </c>
      <c r="E624">
        <v>1</v>
      </c>
    </row>
    <row r="625" spans="1:5" ht="15" customHeight="1" x14ac:dyDescent="0.35">
      <c r="A625" s="21" t="s">
        <v>1688</v>
      </c>
      <c r="B625" s="21" t="s">
        <v>1737</v>
      </c>
      <c r="C625" s="21" t="s">
        <v>299</v>
      </c>
      <c r="D625" s="21" t="s">
        <v>316</v>
      </c>
      <c r="E625">
        <v>1</v>
      </c>
    </row>
    <row r="626" spans="1:5" ht="15" customHeight="1" x14ac:dyDescent="0.35">
      <c r="A626" s="21" t="s">
        <v>2010</v>
      </c>
      <c r="B626" s="21" t="s">
        <v>79</v>
      </c>
      <c r="C626" s="21" t="s">
        <v>649</v>
      </c>
      <c r="D626" s="21" t="s">
        <v>296</v>
      </c>
      <c r="E626">
        <v>1</v>
      </c>
    </row>
    <row r="627" spans="1:5" ht="15" customHeight="1" x14ac:dyDescent="0.35">
      <c r="A627" s="21" t="s">
        <v>181</v>
      </c>
      <c r="B627" s="21" t="s">
        <v>174</v>
      </c>
      <c r="C627" s="21" t="s">
        <v>3</v>
      </c>
      <c r="D627" s="21" t="s">
        <v>305</v>
      </c>
      <c r="E627">
        <v>1</v>
      </c>
    </row>
    <row r="628" spans="1:5" ht="15" customHeight="1" x14ac:dyDescent="0.35">
      <c r="A628" s="21" t="s">
        <v>601</v>
      </c>
      <c r="B628" s="21" t="s">
        <v>127</v>
      </c>
      <c r="C628" s="21" t="s">
        <v>649</v>
      </c>
      <c r="D628" s="21" t="s">
        <v>308</v>
      </c>
      <c r="E628">
        <v>1</v>
      </c>
    </row>
    <row r="629" spans="1:5" ht="15" customHeight="1" x14ac:dyDescent="0.35">
      <c r="A629" s="21" t="s">
        <v>183</v>
      </c>
      <c r="B629" s="21" t="s">
        <v>197</v>
      </c>
      <c r="C629" s="21" t="s">
        <v>649</v>
      </c>
      <c r="D629" s="21" t="s">
        <v>313</v>
      </c>
      <c r="E629">
        <v>1</v>
      </c>
    </row>
    <row r="630" spans="1:5" ht="15" customHeight="1" x14ac:dyDescent="0.35">
      <c r="A630" s="21" t="s">
        <v>186</v>
      </c>
      <c r="B630" s="21" t="s">
        <v>866</v>
      </c>
      <c r="C630" s="21" t="s">
        <v>3</v>
      </c>
      <c r="D630" s="21" t="s">
        <v>305</v>
      </c>
      <c r="E630">
        <v>1</v>
      </c>
    </row>
    <row r="631" spans="1:5" ht="15" customHeight="1" x14ac:dyDescent="0.35">
      <c r="A631" s="21" t="s">
        <v>1865</v>
      </c>
      <c r="B631" s="21" t="s">
        <v>1864</v>
      </c>
      <c r="C631" s="21" t="s">
        <v>299</v>
      </c>
      <c r="D631" s="21" t="s">
        <v>296</v>
      </c>
      <c r="E631">
        <v>1</v>
      </c>
    </row>
    <row r="632" spans="1:5" ht="15" customHeight="1" x14ac:dyDescent="0.35">
      <c r="A632" s="21" t="s">
        <v>1596</v>
      </c>
      <c r="B632" s="21" t="s">
        <v>1595</v>
      </c>
      <c r="C632" s="21" t="s">
        <v>299</v>
      </c>
      <c r="D632" s="21" t="s">
        <v>311</v>
      </c>
      <c r="E632">
        <v>1</v>
      </c>
    </row>
    <row r="633" spans="1:5" ht="15" customHeight="1" x14ac:dyDescent="0.35">
      <c r="A633" s="21" t="s">
        <v>187</v>
      </c>
      <c r="B633" s="21" t="s">
        <v>101</v>
      </c>
      <c r="C633" s="21" t="s">
        <v>299</v>
      </c>
      <c r="D633" s="21" t="s">
        <v>295</v>
      </c>
      <c r="E633">
        <v>1</v>
      </c>
    </row>
    <row r="634" spans="1:5" ht="15" customHeight="1" x14ac:dyDescent="0.35">
      <c r="A634" s="21" t="s">
        <v>2009</v>
      </c>
      <c r="B634" s="21" t="s">
        <v>966</v>
      </c>
      <c r="C634" s="21" t="s">
        <v>1</v>
      </c>
      <c r="D634" s="21" t="s">
        <v>300</v>
      </c>
      <c r="E634">
        <v>1</v>
      </c>
    </row>
    <row r="635" spans="1:5" ht="15" customHeight="1" x14ac:dyDescent="0.35">
      <c r="A635" s="21" t="s">
        <v>1432</v>
      </c>
      <c r="B635" s="21" t="s">
        <v>129</v>
      </c>
      <c r="C635" s="21" t="s">
        <v>299</v>
      </c>
      <c r="D635" s="21" t="s">
        <v>312</v>
      </c>
      <c r="E635">
        <v>1</v>
      </c>
    </row>
    <row r="636" spans="1:5" ht="15" customHeight="1" x14ac:dyDescent="0.35">
      <c r="A636" s="21" t="s">
        <v>194</v>
      </c>
      <c r="B636" s="21" t="s">
        <v>1435</v>
      </c>
      <c r="C636" s="21" t="s">
        <v>299</v>
      </c>
      <c r="D636" s="21" t="s">
        <v>315</v>
      </c>
      <c r="E636">
        <v>1</v>
      </c>
    </row>
    <row r="637" spans="1:5" ht="15" customHeight="1" x14ac:dyDescent="0.35">
      <c r="A637" s="21" t="s">
        <v>1554</v>
      </c>
      <c r="B637" s="21" t="s">
        <v>80</v>
      </c>
      <c r="C637" s="21" t="s">
        <v>2</v>
      </c>
      <c r="D637" s="21" t="s">
        <v>320</v>
      </c>
      <c r="E637">
        <v>1</v>
      </c>
    </row>
    <row r="638" spans="1:5" ht="15" customHeight="1" x14ac:dyDescent="0.35">
      <c r="A638" s="21" t="s">
        <v>1863</v>
      </c>
      <c r="B638" s="21" t="s">
        <v>1246</v>
      </c>
      <c r="C638" s="21" t="s">
        <v>299</v>
      </c>
      <c r="D638" s="21" t="s">
        <v>314</v>
      </c>
      <c r="E638">
        <v>1</v>
      </c>
    </row>
    <row r="639" spans="1:5" ht="15" customHeight="1" x14ac:dyDescent="0.35">
      <c r="A639" s="21" t="s">
        <v>1768</v>
      </c>
      <c r="B639" s="21" t="s">
        <v>23</v>
      </c>
      <c r="C639" s="21" t="s">
        <v>1</v>
      </c>
      <c r="D639" s="21" t="s">
        <v>293</v>
      </c>
      <c r="E639">
        <v>1</v>
      </c>
    </row>
    <row r="640" spans="1:5" ht="15" customHeight="1" x14ac:dyDescent="0.35">
      <c r="A640" s="21" t="s">
        <v>937</v>
      </c>
      <c r="B640" s="21" t="s">
        <v>249</v>
      </c>
      <c r="C640" s="21" t="s">
        <v>326</v>
      </c>
      <c r="D640" s="21" t="s">
        <v>315</v>
      </c>
      <c r="E640">
        <v>1</v>
      </c>
    </row>
    <row r="641" spans="1:5" ht="15" customHeight="1" x14ac:dyDescent="0.35">
      <c r="A641" s="21" t="s">
        <v>1855</v>
      </c>
      <c r="B641" s="21" t="s">
        <v>1278</v>
      </c>
      <c r="C641" s="21" t="s">
        <v>649</v>
      </c>
      <c r="D641" s="21" t="s">
        <v>302</v>
      </c>
      <c r="E641">
        <v>1</v>
      </c>
    </row>
    <row r="642" spans="1:5" ht="15" customHeight="1" x14ac:dyDescent="0.35">
      <c r="A642" s="21" t="s">
        <v>702</v>
      </c>
      <c r="B642" s="21" t="s">
        <v>131</v>
      </c>
      <c r="C642" s="21" t="s">
        <v>649</v>
      </c>
      <c r="D642" s="21" t="s">
        <v>309</v>
      </c>
      <c r="E642">
        <v>1</v>
      </c>
    </row>
    <row r="643" spans="1:5" ht="15" customHeight="1" x14ac:dyDescent="0.35">
      <c r="A643" s="21" t="s">
        <v>1550</v>
      </c>
      <c r="B643" s="21" t="s">
        <v>99</v>
      </c>
      <c r="C643" s="21" t="s">
        <v>1</v>
      </c>
      <c r="D643" s="21" t="s">
        <v>304</v>
      </c>
      <c r="E643">
        <v>1</v>
      </c>
    </row>
    <row r="644" spans="1:5" ht="15" customHeight="1" x14ac:dyDescent="0.35">
      <c r="A644" s="21" t="s">
        <v>410</v>
      </c>
      <c r="B644" s="21" t="s">
        <v>856</v>
      </c>
      <c r="C644" s="21" t="s">
        <v>1</v>
      </c>
      <c r="D644" s="21" t="s">
        <v>306</v>
      </c>
      <c r="E644">
        <v>1</v>
      </c>
    </row>
    <row r="645" spans="1:5" ht="15" customHeight="1" x14ac:dyDescent="0.35">
      <c r="A645" s="21" t="s">
        <v>1130</v>
      </c>
      <c r="B645" s="21" t="s">
        <v>54</v>
      </c>
      <c r="C645" s="21" t="s">
        <v>2</v>
      </c>
      <c r="D645" s="21" t="s">
        <v>1523</v>
      </c>
      <c r="E645">
        <v>1</v>
      </c>
    </row>
    <row r="646" spans="1:5" ht="15" customHeight="1" x14ac:dyDescent="0.35">
      <c r="A646" s="21" t="s">
        <v>749</v>
      </c>
      <c r="B646" s="21" t="s">
        <v>753</v>
      </c>
      <c r="C646" s="21" t="s">
        <v>649</v>
      </c>
      <c r="D646" s="21" t="s">
        <v>309</v>
      </c>
      <c r="E646">
        <v>1</v>
      </c>
    </row>
    <row r="647" spans="1:5" ht="15" customHeight="1" x14ac:dyDescent="0.35">
      <c r="A647" s="21" t="s">
        <v>207</v>
      </c>
      <c r="B647" s="21" t="s">
        <v>139</v>
      </c>
      <c r="C647" s="21" t="s">
        <v>324</v>
      </c>
      <c r="D647" s="21" t="s">
        <v>317</v>
      </c>
      <c r="E647">
        <v>1</v>
      </c>
    </row>
    <row r="648" spans="1:5" ht="15" customHeight="1" x14ac:dyDescent="0.35">
      <c r="A648" s="21" t="s">
        <v>1106</v>
      </c>
      <c r="B648" s="21" t="s">
        <v>108</v>
      </c>
      <c r="C648" s="21" t="s">
        <v>299</v>
      </c>
      <c r="D648" s="21" t="s">
        <v>300</v>
      </c>
      <c r="E648">
        <v>1</v>
      </c>
    </row>
    <row r="649" spans="1:5" ht="15" customHeight="1" x14ac:dyDescent="0.35">
      <c r="A649" s="21" t="s">
        <v>2005</v>
      </c>
      <c r="B649" s="21" t="s">
        <v>85</v>
      </c>
      <c r="C649" s="21" t="s">
        <v>299</v>
      </c>
      <c r="D649" s="21" t="s">
        <v>295</v>
      </c>
      <c r="E649">
        <v>1</v>
      </c>
    </row>
    <row r="650" spans="1:5" ht="15" customHeight="1" x14ac:dyDescent="0.35">
      <c r="A650" s="21" t="s">
        <v>1204</v>
      </c>
      <c r="B650" s="21" t="s">
        <v>81</v>
      </c>
      <c r="C650" s="21" t="s">
        <v>649</v>
      </c>
      <c r="D650" s="21" t="s">
        <v>311</v>
      </c>
      <c r="E650">
        <v>1</v>
      </c>
    </row>
    <row r="651" spans="1:5" ht="15" customHeight="1" x14ac:dyDescent="0.35">
      <c r="A651" s="21" t="s">
        <v>232</v>
      </c>
      <c r="B651" s="21" t="s">
        <v>54</v>
      </c>
      <c r="C651" s="21" t="s">
        <v>649</v>
      </c>
      <c r="D651" s="21" t="s">
        <v>323</v>
      </c>
      <c r="E651">
        <v>1</v>
      </c>
    </row>
    <row r="652" spans="1:5" ht="15" customHeight="1" x14ac:dyDescent="0.35">
      <c r="A652" s="21" t="s">
        <v>232</v>
      </c>
      <c r="B652" s="21" t="s">
        <v>1191</v>
      </c>
      <c r="C652" s="21" t="s">
        <v>649</v>
      </c>
      <c r="D652" s="21" t="s">
        <v>313</v>
      </c>
      <c r="E652">
        <v>1</v>
      </c>
    </row>
    <row r="653" spans="1:5" ht="15" customHeight="1" x14ac:dyDescent="0.35">
      <c r="A653" s="21" t="s">
        <v>244</v>
      </c>
      <c r="B653" s="21" t="s">
        <v>1866</v>
      </c>
      <c r="C653" s="21" t="s">
        <v>649</v>
      </c>
      <c r="D653" s="21" t="s">
        <v>298</v>
      </c>
      <c r="E653">
        <v>1</v>
      </c>
    </row>
    <row r="654" spans="1:5" ht="15" customHeight="1" x14ac:dyDescent="0.35">
      <c r="A654" s="21" t="s">
        <v>210</v>
      </c>
      <c r="B654" s="21" t="s">
        <v>174</v>
      </c>
      <c r="C654" s="21" t="s">
        <v>649</v>
      </c>
      <c r="D654" s="21" t="s">
        <v>303</v>
      </c>
      <c r="E654">
        <v>1</v>
      </c>
    </row>
    <row r="655" spans="1:5" ht="15" customHeight="1" x14ac:dyDescent="0.35">
      <c r="A655" s="21" t="s">
        <v>892</v>
      </c>
      <c r="B655" s="21" t="s">
        <v>232</v>
      </c>
      <c r="C655" s="21" t="s">
        <v>649</v>
      </c>
      <c r="D655" s="21" t="s">
        <v>312</v>
      </c>
      <c r="E655">
        <v>1</v>
      </c>
    </row>
    <row r="656" spans="1:5" ht="15" customHeight="1" x14ac:dyDescent="0.35">
      <c r="A656" s="21" t="s">
        <v>1069</v>
      </c>
      <c r="B656" s="21" t="s">
        <v>1068</v>
      </c>
      <c r="C656" s="21" t="s">
        <v>326</v>
      </c>
      <c r="D656" s="21" t="s">
        <v>300</v>
      </c>
      <c r="E656">
        <v>1</v>
      </c>
    </row>
    <row r="657" spans="1:5" ht="15" customHeight="1" x14ac:dyDescent="0.35">
      <c r="A657" s="21" t="s">
        <v>990</v>
      </c>
      <c r="B657" s="21" t="s">
        <v>989</v>
      </c>
      <c r="C657" s="21" t="s">
        <v>299</v>
      </c>
      <c r="D657" s="21" t="s">
        <v>320</v>
      </c>
      <c r="E657">
        <v>1</v>
      </c>
    </row>
    <row r="658" spans="1:5" ht="15" customHeight="1" x14ac:dyDescent="0.35">
      <c r="A658" s="21" t="s">
        <v>345</v>
      </c>
      <c r="B658" s="21" t="s">
        <v>158</v>
      </c>
      <c r="C658" s="21" t="s">
        <v>1</v>
      </c>
      <c r="D658" s="21" t="s">
        <v>310</v>
      </c>
      <c r="E658">
        <v>1</v>
      </c>
    </row>
    <row r="659" spans="1:5" ht="15" customHeight="1" x14ac:dyDescent="0.35">
      <c r="A659" s="21" t="s">
        <v>640</v>
      </c>
      <c r="B659" s="21" t="s">
        <v>2003</v>
      </c>
      <c r="C659" s="21" t="s">
        <v>649</v>
      </c>
      <c r="D659" s="21" t="s">
        <v>302</v>
      </c>
      <c r="E659">
        <v>1</v>
      </c>
    </row>
    <row r="660" spans="1:5" ht="15" customHeight="1" x14ac:dyDescent="0.35">
      <c r="A660" s="21" t="s">
        <v>2007</v>
      </c>
      <c r="B660" s="21" t="s">
        <v>27</v>
      </c>
      <c r="C660" s="21" t="s">
        <v>299</v>
      </c>
      <c r="D660" s="21" t="s">
        <v>307</v>
      </c>
      <c r="E660">
        <v>1</v>
      </c>
    </row>
    <row r="661" spans="1:5" ht="15" customHeight="1" x14ac:dyDescent="0.35">
      <c r="A661" s="21" t="s">
        <v>287</v>
      </c>
      <c r="B661" s="21" t="s">
        <v>332</v>
      </c>
      <c r="C661" s="21" t="s">
        <v>299</v>
      </c>
      <c r="D661" s="21" t="s">
        <v>319</v>
      </c>
      <c r="E661">
        <v>1</v>
      </c>
    </row>
    <row r="662" spans="1:5" ht="15" customHeight="1" x14ac:dyDescent="0.35">
      <c r="A662" s="21" t="s">
        <v>287</v>
      </c>
      <c r="B662" s="21" t="s">
        <v>66</v>
      </c>
      <c r="C662" s="21" t="s">
        <v>3</v>
      </c>
      <c r="D662" s="21" t="s">
        <v>305</v>
      </c>
      <c r="E662">
        <v>1</v>
      </c>
    </row>
    <row r="663" spans="1:5" ht="15" customHeight="1" x14ac:dyDescent="0.35">
      <c r="A663" s="21" t="s">
        <v>1129</v>
      </c>
      <c r="B663" s="21" t="s">
        <v>57</v>
      </c>
      <c r="C663" s="21" t="s">
        <v>649</v>
      </c>
      <c r="D663" s="21" t="s">
        <v>293</v>
      </c>
      <c r="E663">
        <v>1</v>
      </c>
    </row>
    <row r="664" spans="1:5" ht="15" customHeight="1" x14ac:dyDescent="0.35">
      <c r="A664" s="21" t="s">
        <v>403</v>
      </c>
      <c r="B664" s="21" t="s">
        <v>83</v>
      </c>
      <c r="C664" s="21" t="s">
        <v>1</v>
      </c>
      <c r="D664" s="21" t="s">
        <v>295</v>
      </c>
      <c r="E664">
        <v>1</v>
      </c>
    </row>
    <row r="665" spans="1:5" ht="15" customHeight="1" x14ac:dyDescent="0.35">
      <c r="A665" s="21" t="s">
        <v>242</v>
      </c>
      <c r="B665" s="21" t="s">
        <v>70</v>
      </c>
      <c r="C665" s="21" t="s">
        <v>649</v>
      </c>
      <c r="D665" s="21" t="s">
        <v>306</v>
      </c>
      <c r="E665">
        <v>1</v>
      </c>
    </row>
    <row r="666" spans="1:5" ht="15" customHeight="1" x14ac:dyDescent="0.35">
      <c r="A666" s="21" t="s">
        <v>1578</v>
      </c>
      <c r="B666" s="21" t="s">
        <v>856</v>
      </c>
      <c r="C666" s="21" t="s">
        <v>2</v>
      </c>
      <c r="D666" s="21" t="s">
        <v>296</v>
      </c>
      <c r="E666">
        <v>1</v>
      </c>
    </row>
    <row r="667" spans="1:5" ht="15" customHeight="1" x14ac:dyDescent="0.35">
      <c r="A667" s="21" t="s">
        <v>1565</v>
      </c>
      <c r="B667" s="21" t="s">
        <v>1564</v>
      </c>
      <c r="C667" s="21" t="s">
        <v>2</v>
      </c>
      <c r="D667" s="21" t="s">
        <v>312</v>
      </c>
      <c r="E667">
        <v>1</v>
      </c>
    </row>
    <row r="668" spans="1:5" ht="15" customHeight="1" x14ac:dyDescent="0.35">
      <c r="A668" s="21" t="s">
        <v>46</v>
      </c>
      <c r="B668" s="21" t="s">
        <v>1412</v>
      </c>
      <c r="C668" s="21" t="s">
        <v>649</v>
      </c>
      <c r="D668" s="21" t="s">
        <v>305</v>
      </c>
      <c r="E668">
        <v>1</v>
      </c>
    </row>
    <row r="669" spans="1:5" ht="15" customHeight="1" x14ac:dyDescent="0.35">
      <c r="A669" s="21" t="s">
        <v>46</v>
      </c>
      <c r="B669" s="21" t="s">
        <v>185</v>
      </c>
      <c r="C669" s="21" t="s">
        <v>2</v>
      </c>
      <c r="D669" s="21" t="s">
        <v>298</v>
      </c>
      <c r="E669">
        <v>1</v>
      </c>
    </row>
    <row r="670" spans="1:5" ht="15" customHeight="1" x14ac:dyDescent="0.35">
      <c r="A670" s="21" t="s">
        <v>1867</v>
      </c>
      <c r="B670" s="21" t="s">
        <v>81</v>
      </c>
      <c r="C670" s="21" t="s">
        <v>2</v>
      </c>
      <c r="D670" s="21" t="s">
        <v>312</v>
      </c>
      <c r="E670">
        <v>1</v>
      </c>
    </row>
    <row r="671" spans="1:5" ht="15" customHeight="1" x14ac:dyDescent="0.35">
      <c r="A671" s="21" t="s">
        <v>1694</v>
      </c>
      <c r="B671" s="21" t="s">
        <v>1277</v>
      </c>
      <c r="C671" s="21" t="s">
        <v>3</v>
      </c>
      <c r="D671" s="21" t="s">
        <v>309</v>
      </c>
      <c r="E671">
        <v>1</v>
      </c>
    </row>
    <row r="672" spans="1:5" ht="15" customHeight="1" x14ac:dyDescent="0.35">
      <c r="A672" s="4"/>
      <c r="B672" s="4"/>
      <c r="C672" s="4"/>
      <c r="D672" s="4"/>
    </row>
    <row r="673" spans="1:4" ht="15" customHeight="1" x14ac:dyDescent="0.35">
      <c r="A673" s="4"/>
      <c r="B673" s="4"/>
      <c r="C673" s="4"/>
      <c r="D673" s="4"/>
    </row>
    <row r="674" spans="1:4" ht="15" customHeight="1" x14ac:dyDescent="0.35">
      <c r="A674" s="4"/>
      <c r="B674" s="4"/>
      <c r="C674" s="4"/>
      <c r="D674" s="4"/>
    </row>
    <row r="675" spans="1:4" ht="15" customHeight="1" x14ac:dyDescent="0.35">
      <c r="A675" s="4"/>
      <c r="B675" s="4"/>
      <c r="C675" s="4"/>
      <c r="D675" s="4"/>
    </row>
    <row r="676" spans="1:4" ht="15" customHeight="1" x14ac:dyDescent="0.35">
      <c r="A676" s="4"/>
      <c r="B676" s="4"/>
      <c r="C676" s="4"/>
      <c r="D676" s="4"/>
    </row>
    <row r="677" spans="1:4" ht="15" customHeight="1" x14ac:dyDescent="0.35">
      <c r="A677" s="4"/>
      <c r="B677" s="4"/>
      <c r="C677" s="4"/>
      <c r="D677" s="4"/>
    </row>
    <row r="678" spans="1:4" ht="15" customHeight="1" x14ac:dyDescent="0.35">
      <c r="A678" s="4"/>
      <c r="B678" s="4"/>
      <c r="C678" s="4"/>
      <c r="D678" s="4"/>
    </row>
    <row r="679" spans="1:4" ht="15" customHeight="1" x14ac:dyDescent="0.35">
      <c r="A679" s="4"/>
      <c r="B679" s="4"/>
      <c r="C679" s="4"/>
      <c r="D679" s="4"/>
    </row>
    <row r="680" spans="1:4" ht="15" customHeight="1" x14ac:dyDescent="0.35">
      <c r="A680" s="4"/>
      <c r="B680" s="4"/>
      <c r="C680" s="4"/>
      <c r="D680" s="4"/>
    </row>
    <row r="681" spans="1:4" ht="15" customHeight="1" x14ac:dyDescent="0.35">
      <c r="A681" s="4"/>
      <c r="B681" s="4"/>
      <c r="C681" s="4"/>
      <c r="D681" s="4"/>
    </row>
    <row r="682" spans="1:4" ht="15" customHeight="1" x14ac:dyDescent="0.35">
      <c r="A682" s="4"/>
      <c r="B682" s="4"/>
      <c r="C682" s="4"/>
      <c r="D682" s="4"/>
    </row>
    <row r="683" spans="1:4" ht="15" customHeight="1" x14ac:dyDescent="0.35">
      <c r="A683" s="4"/>
      <c r="B683" s="4"/>
      <c r="C683" s="4"/>
      <c r="D683" s="4"/>
    </row>
    <row r="684" spans="1:4" ht="15" customHeight="1" x14ac:dyDescent="0.35">
      <c r="A684" s="4"/>
      <c r="B684" s="4"/>
      <c r="C684" s="4"/>
      <c r="D684" s="4"/>
    </row>
    <row r="685" spans="1:4" ht="15" customHeight="1" x14ac:dyDescent="0.35">
      <c r="A685" s="4"/>
      <c r="B685" s="4"/>
      <c r="C685" s="4"/>
      <c r="D685" s="4"/>
    </row>
    <row r="686" spans="1:4" ht="15" customHeight="1" x14ac:dyDescent="0.35">
      <c r="A686" s="4"/>
      <c r="B686" s="4"/>
      <c r="C686" s="4"/>
      <c r="D686" s="4"/>
    </row>
    <row r="687" spans="1:4" ht="15" customHeight="1" x14ac:dyDescent="0.35">
      <c r="A687" s="4"/>
      <c r="B687" s="4"/>
      <c r="C687" s="4"/>
      <c r="D687" s="4"/>
    </row>
    <row r="688" spans="1:4" ht="15" customHeight="1" x14ac:dyDescent="0.35">
      <c r="A688" s="4"/>
      <c r="B688" s="4"/>
      <c r="C688" s="4"/>
      <c r="D688" s="4"/>
    </row>
    <row r="689" spans="1:4" ht="15" customHeight="1" x14ac:dyDescent="0.35">
      <c r="A689" s="4"/>
      <c r="B689" s="4"/>
      <c r="C689" s="4"/>
      <c r="D689" s="4"/>
    </row>
    <row r="690" spans="1:4" ht="15" customHeight="1" x14ac:dyDescent="0.35">
      <c r="A690" s="4"/>
      <c r="B690" s="4"/>
      <c r="C690" s="4"/>
      <c r="D690" s="4"/>
    </row>
    <row r="691" spans="1:4" ht="15" customHeight="1" x14ac:dyDescent="0.35">
      <c r="A691" s="4"/>
      <c r="B691" s="4"/>
      <c r="C691" s="4"/>
      <c r="D691" s="4"/>
    </row>
    <row r="692" spans="1:4" ht="15" customHeight="1" x14ac:dyDescent="0.35">
      <c r="A692" s="4"/>
      <c r="B692" s="4"/>
      <c r="C692" s="4"/>
      <c r="D692" s="4"/>
    </row>
  </sheetData>
  <sortState xmlns:xlrd2="http://schemas.microsoft.com/office/spreadsheetml/2017/richdata2" ref="A2:E692">
    <sortCondition descending="1" ref="E1:E692"/>
  </sortState>
  <pageMargins left="0.7" right="0.7" top="0.75" bottom="0.75" header="0.3" footer="0.3"/>
  <pageSetup orientation="portrait" r:id="rId1"/>
  <webPublishItems count="29">
    <webPublishItem id="30843" divId="PlayerPrices2012_30843" sourceType="sheet" destinationFile="C:\Users\Main\Downloads\PlayerPrices2016\SecondBase.htm" title="SecondBase"/>
    <webPublishItem id="22349" divId="PlayerPrices2024_22349" sourceType="sheet" destinationFile="C:\Users\NB_Pa\Desktop\wfbl\PlayerPrices2024\HittersByValue.htm" title="Hitters By Value"/>
    <webPublishItem id="26700" divId="PlayerPrices2022_26700" sourceType="range" sourceRef="A1:D605" destinationFile="C:\Users\NB_Pa\Desktop\wfbl\PlayerPrices2021\DesignatedHitters.htm" title="Designated Hitters"/>
    <webPublishItem id="14624" divId="PlayerPrices2022_14624" sourceType="range" sourceRef="A1:D620" destinationFile="C:\Users\NB_Pa\Desktop\wfbl\PlayerPrices2021\FirstBase.htm" title="First Basemen"/>
    <webPublishItem id="184" divId="PlayerPrices2022_184" sourceType="range" sourceRef="A1:D628" destinationFile="C:\Users\NB_Pa\Desktop\wfbl\PlayerPrices2021\Shortstops.htm" title="Shortstops"/>
    <webPublishItem id="29510" divId="PlayerPrices2022_29510" sourceType="range" sourceRef="A1:D634" destinationFile="C:\Users\NB_Pa\Desktop\wfbl\PlayerPrices2021\Outfielders.htm" title="Outfielders"/>
    <webPublishItem id="20060" divId="PlayerPrices2022_20060" sourceType="range" sourceRef="A1:D635" destinationFile="C:\Users\NB_Pa\Desktop\wfbl\PlayerPrices2021\ThirdBase.htm" title="Third Basemen"/>
    <webPublishItem id="22526" divId="PlayerPrices2022_22526" sourceType="range" sourceRef="A1:D638" destinationFile="C:\Users\NB_Pa\Desktop\wfbl\PlayerPrices2021\Catchers.htm" title="Catchers"/>
    <webPublishItem id="24066" divId="PlayerPrices2022_24066" sourceType="range" sourceRef="A1:D639" destinationFile="C:\Users\NB_Pa\Desktop\wfbl\PlayerPrices2021\SecondBase.htm" title="Second Basemen"/>
    <webPublishItem id="29224" divId="PlayerPrices2023_29224" sourceType="range" sourceRef="A1:D645" destinationFile="C:\Users\NB_Pa\Desktop\wfbl\PlayerPrices2023\Shortstops.htm" title="Shortstops"/>
    <webPublishItem id="23517" divId="PlayerPrices2023_23517" sourceType="range" sourceRef="A1:D650" destinationFile="C:\Users\NB_Pa\Desktop\wfbl\PlayerPrices2023\DesignatedHitters.htm" title="DesignatedHitters"/>
    <webPublishItem id="15960" divId="PlayerPrices2023_15960" sourceType="range" sourceRef="A1:D655" destinationFile="C:\Users\NB_Pa\Desktop\wfbl\PlayerPrices2023\SecondBase.htm" title="Second Basemen"/>
    <webPublishItem id="18024" divId="PlayerPrices2023_18024" sourceType="range" sourceRef="A1:D656" destinationFile="C:\Users\NB_Pa\Desktop\wfbl\PlayerPrices2023\ThirdBase.htm" title="Third Basemen"/>
    <webPublishItem id="5615" divId="PlayerPrices2020_5615" sourceType="range" sourceRef="A1:D658" destinationFile="C:\Users\NB_Pa\Desktop\wfbl\FirstBase.html" title="First Basemen"/>
    <webPublishItem id="11340" divId="PlayerPrices2023_11340" sourceType="range" sourceRef="A1:D658" destinationFile="C:\Users\NB_Pa\Desktop\wfbl\PlayerPrices2023\FirstBase.htm" title="First Basemen"/>
    <webPublishItem id="21244" divId="PlayerPrices2023_21244" sourceType="range" sourceRef="A1:D659" destinationFile="C:\Users\NB_Pa\Desktop\wfbl\PlayerPrices2023\Catchers.htm" title="Catchers"/>
    <webPublishItem id="12354" divId="PlayerPrices2023_12354" sourceType="range" sourceRef="A1:D660" destinationFile="C:\Users\NB_Pa\Desktop\wfbl\PlayerPrices2023\Outfielders.htm" title="Outfielders"/>
    <webPublishItem id="14338" divId="PlayerPrices2020_14338" sourceType="range" sourceRef="A1:D679" destinationFile="C:\Users\NB_Pa\Desktop\wfbl\DesignatedHitters.html" title="Designated Hitters"/>
    <webPublishItem id="11245" divId="PlayerPrices2020_11245" sourceType="range" sourceRef="A1:D685" destinationFile="C:\Users\NB_Pa\Desktop\wfbl\ThirdBase.html" title="Third Basemen"/>
    <webPublishItem id="19846" divId="PlayerPrices2020_19846" sourceType="range" sourceRef="A1:D687" destinationFile="C:\Users\NB_Pa\Desktop\wfbl\ShortStops.html" title="Shortstops"/>
    <webPublishItem id="8432" divId="PlayerPrices2020_8432" sourceType="range" sourceRef="A1:D692" destinationFile="C:\Users\NB_Pa\Desktop\wfbl\SecondBase.html" title="Second Basemen"/>
    <webPublishItem id="1664" divId="PlayerPrices2020_1664" sourceType="range" sourceRef="A1:D694" destinationFile="C:\Users\NB_Pa\Desktop\wfbl\Catchers.html" title="Catchers"/>
    <webPublishItem id="27031" divId="PlayerPrices2020_27031" sourceType="range" sourceRef="A1:D695" destinationFile="C:\Users\NB_Pa\Desktop\wfbl\Outfielders.html" title="Outfielders"/>
    <webPublishItem id="12344" divId="PlayerPrices2024_12344" sourceType="range" sourceRef="A1:D1048576" destinationFile="C:\Users\NB_Pa\Desktop\wfbl\PlayerPrices2024\Shortstops.htm" title="Shortstops"/>
    <webPublishItem id="30584" divId="PlayerPrices2025_30584" sourceType="range" sourceRef="A1:D686" destinationFile="C:\Users\NB_Pa\Desktop\wfbl\2025\SecondBase.htm" title="Second Basemen"/>
    <webPublishItem id="306" divId="PlayerPrices2025_306" sourceType="range" sourceRef="A1:D688" destinationFile="C:\Users\NB_Pa\Desktop\wfbl\2025\FirstBase.htm" title="First Basemen"/>
    <webPublishItem id="1285" divId="PlayerPrices2025_1285" sourceType="range" sourceRef="A1:D689" destinationFile="C:\Users\NB_Pa\Desktop\wfbl\2025\ThirdBase.htm" title="Third Basemen"/>
    <webPublishItem id="5060" divId="PlayerPrices2025_5060" sourceType="range" sourceRef="A1:D692" destinationFile="C:\Users\NB_Pa\Desktop\wfbl\2025\Shortstops.htm" title="Shortstops"/>
    <webPublishItem id="19229" divId="PlayerPrices2026_19229" sourceType="range" sourceRef="A1:E1048576" destinationFile="C:\Users\NB_Pa\Desktop\wfbl\PlayerPrices2026\Shortstops.htm" title="Shortstops"/>
  </webPublishItem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843"/>
  <sheetViews>
    <sheetView tabSelected="1" workbookViewId="0">
      <selection activeCell="C1" sqref="C1:C1048576"/>
    </sheetView>
  </sheetViews>
  <sheetFormatPr defaultRowHeight="15" customHeight="1" x14ac:dyDescent="0.35"/>
  <cols>
    <col min="1" max="1" width="12.81640625" customWidth="1"/>
    <col min="2" max="2" width="12.54296875" customWidth="1"/>
  </cols>
  <sheetData>
    <row r="1" spans="1:5" ht="15" customHeight="1" x14ac:dyDescent="0.35">
      <c r="A1" s="23" t="s">
        <v>18</v>
      </c>
      <c r="B1" s="23" t="s">
        <v>19</v>
      </c>
      <c r="C1" s="23" t="s">
        <v>322</v>
      </c>
      <c r="D1" s="23" t="s">
        <v>0</v>
      </c>
      <c r="E1" s="23" t="s">
        <v>360</v>
      </c>
    </row>
    <row r="2" spans="1:5" ht="15" customHeight="1" x14ac:dyDescent="0.35">
      <c r="A2" s="24" t="s">
        <v>811</v>
      </c>
      <c r="B2" s="24" t="s">
        <v>810</v>
      </c>
      <c r="C2" s="24" t="s">
        <v>355</v>
      </c>
      <c r="D2" s="24" t="s">
        <v>311</v>
      </c>
      <c r="E2">
        <v>36</v>
      </c>
    </row>
    <row r="3" spans="1:5" ht="15" customHeight="1" x14ac:dyDescent="0.35">
      <c r="A3" s="24" t="s">
        <v>942</v>
      </c>
      <c r="B3" s="24" t="s">
        <v>941</v>
      </c>
      <c r="C3" s="24" t="s">
        <v>355</v>
      </c>
      <c r="D3" s="24" t="s">
        <v>309</v>
      </c>
      <c r="E3">
        <v>36</v>
      </c>
    </row>
    <row r="4" spans="1:5" ht="15" customHeight="1" x14ac:dyDescent="0.35">
      <c r="A4" s="24" t="s">
        <v>997</v>
      </c>
      <c r="B4" s="24" t="s">
        <v>139</v>
      </c>
      <c r="C4" s="24" t="s">
        <v>355</v>
      </c>
      <c r="D4" s="24" t="s">
        <v>304</v>
      </c>
      <c r="E4">
        <v>34</v>
      </c>
    </row>
    <row r="5" spans="1:5" ht="15" customHeight="1" x14ac:dyDescent="0.35">
      <c r="A5" s="24" t="s">
        <v>1522</v>
      </c>
      <c r="B5" s="24" t="s">
        <v>132</v>
      </c>
      <c r="C5" s="24" t="s">
        <v>355</v>
      </c>
      <c r="D5" s="24" t="s">
        <v>302</v>
      </c>
      <c r="E5">
        <v>30</v>
      </c>
    </row>
    <row r="6" spans="1:5" ht="15" customHeight="1" x14ac:dyDescent="0.35">
      <c r="A6" s="24" t="s">
        <v>87</v>
      </c>
      <c r="B6" s="24" t="s">
        <v>97</v>
      </c>
      <c r="C6" s="24" t="s">
        <v>356</v>
      </c>
      <c r="D6" s="24" t="s">
        <v>311</v>
      </c>
      <c r="E6">
        <v>28</v>
      </c>
    </row>
    <row r="7" spans="1:5" ht="15" customHeight="1" x14ac:dyDescent="0.35">
      <c r="A7" s="24" t="s">
        <v>1469</v>
      </c>
      <c r="B7" s="24" t="s">
        <v>174</v>
      </c>
      <c r="C7" s="24" t="s">
        <v>355</v>
      </c>
      <c r="D7" s="24" t="s">
        <v>298</v>
      </c>
      <c r="E7">
        <v>28</v>
      </c>
    </row>
    <row r="8" spans="1:5" ht="15" customHeight="1" x14ac:dyDescent="0.35">
      <c r="A8" s="24" t="s">
        <v>807</v>
      </c>
      <c r="B8" s="24" t="s">
        <v>283</v>
      </c>
      <c r="C8" s="24" t="s">
        <v>355</v>
      </c>
      <c r="D8" s="24" t="s">
        <v>315</v>
      </c>
      <c r="E8">
        <v>27</v>
      </c>
    </row>
    <row r="9" spans="1:5" ht="15" customHeight="1" x14ac:dyDescent="0.35">
      <c r="A9" s="24" t="s">
        <v>290</v>
      </c>
      <c r="B9" s="24" t="s">
        <v>169</v>
      </c>
      <c r="C9" s="24" t="s">
        <v>355</v>
      </c>
      <c r="D9" s="24" t="s">
        <v>295</v>
      </c>
      <c r="E9">
        <v>27</v>
      </c>
    </row>
    <row r="10" spans="1:5" ht="15" customHeight="1" x14ac:dyDescent="0.35">
      <c r="A10" s="24" t="s">
        <v>265</v>
      </c>
      <c r="B10" s="24" t="s">
        <v>541</v>
      </c>
      <c r="C10" s="24" t="s">
        <v>356</v>
      </c>
      <c r="D10" s="24" t="s">
        <v>313</v>
      </c>
      <c r="E10">
        <v>26</v>
      </c>
    </row>
    <row r="11" spans="1:5" ht="15" customHeight="1" x14ac:dyDescent="0.35">
      <c r="A11" s="24" t="s">
        <v>194</v>
      </c>
      <c r="B11" s="24" t="s">
        <v>1081</v>
      </c>
      <c r="C11" s="24" t="s">
        <v>355</v>
      </c>
      <c r="D11" s="24" t="s">
        <v>317</v>
      </c>
      <c r="E11">
        <v>26</v>
      </c>
    </row>
    <row r="12" spans="1:5" ht="15" customHeight="1" x14ac:dyDescent="0.35">
      <c r="A12" s="24" t="s">
        <v>58</v>
      </c>
      <c r="B12" s="24" t="s">
        <v>127</v>
      </c>
      <c r="C12" s="24" t="s">
        <v>355</v>
      </c>
      <c r="D12" s="24" t="s">
        <v>312</v>
      </c>
      <c r="E12">
        <v>24</v>
      </c>
    </row>
    <row r="13" spans="1:5" ht="15" customHeight="1" x14ac:dyDescent="0.35">
      <c r="A13" s="24" t="s">
        <v>236</v>
      </c>
      <c r="B13" s="24" t="s">
        <v>237</v>
      </c>
      <c r="C13" s="24" t="s">
        <v>356</v>
      </c>
      <c r="D13" s="24" t="s">
        <v>304</v>
      </c>
      <c r="E13">
        <v>24</v>
      </c>
    </row>
    <row r="14" spans="1:5" ht="15" customHeight="1" x14ac:dyDescent="0.35">
      <c r="A14" s="24" t="s">
        <v>551</v>
      </c>
      <c r="B14" s="24" t="s">
        <v>1003</v>
      </c>
      <c r="C14" s="24" t="s">
        <v>356</v>
      </c>
      <c r="D14" s="24" t="s">
        <v>317</v>
      </c>
      <c r="E14">
        <v>24</v>
      </c>
    </row>
    <row r="15" spans="1:5" ht="15" customHeight="1" x14ac:dyDescent="0.35">
      <c r="A15" s="24" t="s">
        <v>833</v>
      </c>
      <c r="B15" s="24" t="s">
        <v>101</v>
      </c>
      <c r="C15" s="24" t="s">
        <v>355</v>
      </c>
      <c r="D15" s="24" t="s">
        <v>317</v>
      </c>
      <c r="E15">
        <v>24</v>
      </c>
    </row>
    <row r="16" spans="1:5" ht="15" customHeight="1" x14ac:dyDescent="0.35">
      <c r="A16" s="24" t="s">
        <v>744</v>
      </c>
      <c r="B16" s="24" t="s">
        <v>865</v>
      </c>
      <c r="C16" s="24" t="s">
        <v>356</v>
      </c>
      <c r="D16" s="24" t="s">
        <v>298</v>
      </c>
      <c r="E16">
        <v>24</v>
      </c>
    </row>
    <row r="17" spans="1:5" ht="15" customHeight="1" x14ac:dyDescent="0.35">
      <c r="A17" s="24" t="s">
        <v>202</v>
      </c>
      <c r="B17" s="24" t="s">
        <v>1144</v>
      </c>
      <c r="C17" s="24" t="s">
        <v>356</v>
      </c>
      <c r="D17" s="24" t="s">
        <v>318</v>
      </c>
      <c r="E17">
        <v>24</v>
      </c>
    </row>
    <row r="18" spans="1:5" ht="15" customHeight="1" x14ac:dyDescent="0.35">
      <c r="A18" s="24" t="s">
        <v>670</v>
      </c>
      <c r="B18" s="24" t="s">
        <v>83</v>
      </c>
      <c r="C18" s="24" t="s">
        <v>356</v>
      </c>
      <c r="D18" s="24" t="s">
        <v>315</v>
      </c>
      <c r="E18">
        <v>23</v>
      </c>
    </row>
    <row r="19" spans="1:5" ht="15" customHeight="1" x14ac:dyDescent="0.35">
      <c r="A19" s="24" t="s">
        <v>502</v>
      </c>
      <c r="B19" s="24" t="s">
        <v>396</v>
      </c>
      <c r="C19" s="24" t="s">
        <v>355</v>
      </c>
      <c r="D19" s="24" t="s">
        <v>306</v>
      </c>
      <c r="E19">
        <v>22</v>
      </c>
    </row>
    <row r="20" spans="1:5" ht="15" customHeight="1" x14ac:dyDescent="0.35">
      <c r="A20" s="24" t="s">
        <v>621</v>
      </c>
      <c r="B20" s="24" t="s">
        <v>42</v>
      </c>
      <c r="C20" s="24" t="s">
        <v>356</v>
      </c>
      <c r="D20" s="24" t="s">
        <v>312</v>
      </c>
      <c r="E20">
        <v>22</v>
      </c>
    </row>
    <row r="21" spans="1:5" ht="15" customHeight="1" x14ac:dyDescent="0.35">
      <c r="A21" s="24" t="s">
        <v>173</v>
      </c>
      <c r="B21" s="24" t="s">
        <v>195</v>
      </c>
      <c r="C21" s="24" t="s">
        <v>355</v>
      </c>
      <c r="D21" s="24" t="s">
        <v>314</v>
      </c>
      <c r="E21">
        <v>22</v>
      </c>
    </row>
    <row r="22" spans="1:5" ht="15" customHeight="1" x14ac:dyDescent="0.35">
      <c r="A22" s="24" t="s">
        <v>281</v>
      </c>
      <c r="B22" s="24" t="s">
        <v>64</v>
      </c>
      <c r="C22" s="24" t="s">
        <v>355</v>
      </c>
      <c r="D22" s="24" t="s">
        <v>320</v>
      </c>
      <c r="E22">
        <v>22</v>
      </c>
    </row>
    <row r="23" spans="1:5" ht="15" customHeight="1" x14ac:dyDescent="0.35">
      <c r="A23" s="24" t="s">
        <v>1502</v>
      </c>
      <c r="B23" s="24" t="s">
        <v>1501</v>
      </c>
      <c r="C23" s="24" t="s">
        <v>355</v>
      </c>
      <c r="D23" s="24" t="s">
        <v>311</v>
      </c>
      <c r="E23">
        <v>22</v>
      </c>
    </row>
    <row r="24" spans="1:5" ht="15" customHeight="1" x14ac:dyDescent="0.35">
      <c r="A24" s="24" t="s">
        <v>617</v>
      </c>
      <c r="B24" s="24" t="s">
        <v>43</v>
      </c>
      <c r="C24" s="24" t="s">
        <v>356</v>
      </c>
      <c r="D24" s="24" t="s">
        <v>308</v>
      </c>
      <c r="E24">
        <v>21</v>
      </c>
    </row>
    <row r="25" spans="1:5" ht="15" customHeight="1" x14ac:dyDescent="0.35">
      <c r="A25" s="24" t="s">
        <v>113</v>
      </c>
      <c r="B25" s="24" t="s">
        <v>127</v>
      </c>
      <c r="C25" s="24" t="s">
        <v>355</v>
      </c>
      <c r="D25" s="24" t="s">
        <v>301</v>
      </c>
      <c r="E25">
        <v>21</v>
      </c>
    </row>
    <row r="26" spans="1:5" ht="15" customHeight="1" x14ac:dyDescent="0.35">
      <c r="A26" s="24" t="s">
        <v>767</v>
      </c>
      <c r="B26" s="24" t="s">
        <v>99</v>
      </c>
      <c r="C26" s="24" t="s">
        <v>355</v>
      </c>
      <c r="D26" s="24" t="s">
        <v>313</v>
      </c>
      <c r="E26">
        <v>21</v>
      </c>
    </row>
    <row r="27" spans="1:5" ht="15" customHeight="1" x14ac:dyDescent="0.35">
      <c r="A27" s="24" t="s">
        <v>57</v>
      </c>
      <c r="B27" s="24" t="s">
        <v>157</v>
      </c>
      <c r="C27" s="24" t="s">
        <v>355</v>
      </c>
      <c r="D27" s="24" t="s">
        <v>319</v>
      </c>
      <c r="E27">
        <v>21</v>
      </c>
    </row>
    <row r="28" spans="1:5" ht="15" customHeight="1" x14ac:dyDescent="0.35">
      <c r="A28" s="24" t="s">
        <v>640</v>
      </c>
      <c r="B28" s="24" t="s">
        <v>781</v>
      </c>
      <c r="C28" s="24" t="s">
        <v>355</v>
      </c>
      <c r="D28" s="24" t="s">
        <v>309</v>
      </c>
      <c r="E28">
        <v>21</v>
      </c>
    </row>
    <row r="29" spans="1:5" ht="15" customHeight="1" x14ac:dyDescent="0.35">
      <c r="A29" s="24" t="s">
        <v>291</v>
      </c>
      <c r="B29" s="24" t="s">
        <v>249</v>
      </c>
      <c r="C29" s="24" t="s">
        <v>355</v>
      </c>
      <c r="D29" s="24" t="s">
        <v>317</v>
      </c>
      <c r="E29">
        <v>21</v>
      </c>
    </row>
    <row r="30" spans="1:5" ht="15" customHeight="1" x14ac:dyDescent="0.35">
      <c r="A30" s="24" t="s">
        <v>351</v>
      </c>
      <c r="B30" s="24" t="s">
        <v>386</v>
      </c>
      <c r="C30" s="24" t="s">
        <v>356</v>
      </c>
      <c r="D30" s="24" t="s">
        <v>314</v>
      </c>
      <c r="E30">
        <v>21</v>
      </c>
    </row>
    <row r="31" spans="1:5" ht="15" customHeight="1" x14ac:dyDescent="0.35">
      <c r="A31" s="24" t="s">
        <v>475</v>
      </c>
      <c r="B31" s="24" t="s">
        <v>144</v>
      </c>
      <c r="C31" s="24" t="s">
        <v>355</v>
      </c>
      <c r="D31" s="24" t="s">
        <v>307</v>
      </c>
      <c r="E31">
        <v>20</v>
      </c>
    </row>
    <row r="32" spans="1:5" ht="15" customHeight="1" x14ac:dyDescent="0.35">
      <c r="A32" s="24" t="s">
        <v>348</v>
      </c>
      <c r="B32" s="24" t="s">
        <v>486</v>
      </c>
      <c r="C32" s="24" t="s">
        <v>355</v>
      </c>
      <c r="D32" s="24" t="s">
        <v>304</v>
      </c>
      <c r="E32">
        <v>20</v>
      </c>
    </row>
    <row r="33" spans="1:5" ht="15" customHeight="1" x14ac:dyDescent="0.35">
      <c r="A33" s="24" t="s">
        <v>622</v>
      </c>
      <c r="B33" s="24" t="s">
        <v>36</v>
      </c>
      <c r="C33" s="24" t="s">
        <v>356</v>
      </c>
      <c r="D33" s="24" t="s">
        <v>307</v>
      </c>
      <c r="E33">
        <v>20</v>
      </c>
    </row>
    <row r="34" spans="1:5" ht="15" customHeight="1" x14ac:dyDescent="0.35">
      <c r="A34" s="24" t="s">
        <v>513</v>
      </c>
      <c r="B34" s="24" t="s">
        <v>43</v>
      </c>
      <c r="C34" s="24" t="s">
        <v>355</v>
      </c>
      <c r="D34" s="24" t="s">
        <v>315</v>
      </c>
      <c r="E34">
        <v>20</v>
      </c>
    </row>
    <row r="35" spans="1:5" ht="15" customHeight="1" x14ac:dyDescent="0.35">
      <c r="A35" s="24" t="s">
        <v>566</v>
      </c>
      <c r="B35" s="24" t="s">
        <v>612</v>
      </c>
      <c r="C35" s="24" t="s">
        <v>355</v>
      </c>
      <c r="D35" s="24" t="s">
        <v>310</v>
      </c>
      <c r="E35">
        <v>19</v>
      </c>
    </row>
    <row r="36" spans="1:5" ht="15" customHeight="1" x14ac:dyDescent="0.35">
      <c r="A36" s="24" t="s">
        <v>65</v>
      </c>
      <c r="B36" s="24" t="s">
        <v>66</v>
      </c>
      <c r="C36" s="24" t="s">
        <v>355</v>
      </c>
      <c r="D36" s="24" t="s">
        <v>298</v>
      </c>
      <c r="E36">
        <v>19</v>
      </c>
    </row>
    <row r="37" spans="1:5" ht="15" customHeight="1" x14ac:dyDescent="0.35">
      <c r="A37" s="24" t="s">
        <v>377</v>
      </c>
      <c r="B37" s="24" t="s">
        <v>270</v>
      </c>
      <c r="C37" s="24" t="s">
        <v>355</v>
      </c>
      <c r="D37" s="24" t="s">
        <v>306</v>
      </c>
      <c r="E37">
        <v>19</v>
      </c>
    </row>
    <row r="38" spans="1:5" ht="15" customHeight="1" x14ac:dyDescent="0.35">
      <c r="A38" s="24" t="s">
        <v>906</v>
      </c>
      <c r="B38" s="24" t="s">
        <v>169</v>
      </c>
      <c r="C38" s="24" t="s">
        <v>355</v>
      </c>
      <c r="D38" s="24" t="s">
        <v>298</v>
      </c>
      <c r="E38">
        <v>19</v>
      </c>
    </row>
    <row r="39" spans="1:5" ht="15" customHeight="1" x14ac:dyDescent="0.35">
      <c r="A39" s="24" t="s">
        <v>516</v>
      </c>
      <c r="B39" s="24" t="s">
        <v>143</v>
      </c>
      <c r="C39" s="24" t="s">
        <v>355</v>
      </c>
      <c r="D39" s="24" t="s">
        <v>298</v>
      </c>
      <c r="E39">
        <v>19</v>
      </c>
    </row>
    <row r="40" spans="1:5" ht="15" customHeight="1" x14ac:dyDescent="0.35">
      <c r="A40" s="24" t="s">
        <v>171</v>
      </c>
      <c r="B40" s="24" t="s">
        <v>52</v>
      </c>
      <c r="C40" s="24" t="s">
        <v>356</v>
      </c>
      <c r="D40" s="24" t="s">
        <v>301</v>
      </c>
      <c r="E40">
        <v>19</v>
      </c>
    </row>
    <row r="41" spans="1:5" ht="15" customHeight="1" x14ac:dyDescent="0.35">
      <c r="A41" s="24" t="s">
        <v>369</v>
      </c>
      <c r="B41" s="24" t="s">
        <v>511</v>
      </c>
      <c r="C41" s="24" t="s">
        <v>356</v>
      </c>
      <c r="D41" s="24" t="s">
        <v>320</v>
      </c>
      <c r="E41">
        <v>18</v>
      </c>
    </row>
    <row r="42" spans="1:5" ht="15" customHeight="1" x14ac:dyDescent="0.35">
      <c r="A42" s="24" t="s">
        <v>1452</v>
      </c>
      <c r="B42" s="24" t="s">
        <v>85</v>
      </c>
      <c r="C42" s="24" t="s">
        <v>356</v>
      </c>
      <c r="D42" s="24" t="s">
        <v>310</v>
      </c>
      <c r="E42">
        <v>18</v>
      </c>
    </row>
    <row r="43" spans="1:5" ht="15" customHeight="1" x14ac:dyDescent="0.35">
      <c r="A43" s="24" t="s">
        <v>802</v>
      </c>
      <c r="B43" s="24" t="s">
        <v>388</v>
      </c>
      <c r="C43" s="24" t="s">
        <v>355</v>
      </c>
      <c r="D43" s="24" t="s">
        <v>307</v>
      </c>
      <c r="E43">
        <v>17</v>
      </c>
    </row>
    <row r="44" spans="1:5" ht="15" customHeight="1" x14ac:dyDescent="0.35">
      <c r="A44" s="24" t="s">
        <v>878</v>
      </c>
      <c r="B44" s="24" t="s">
        <v>336</v>
      </c>
      <c r="C44" s="24" t="s">
        <v>356</v>
      </c>
      <c r="D44" s="24" t="s">
        <v>363</v>
      </c>
      <c r="E44">
        <v>17</v>
      </c>
    </row>
    <row r="45" spans="1:5" ht="15" customHeight="1" x14ac:dyDescent="0.35">
      <c r="A45" s="24" t="s">
        <v>254</v>
      </c>
      <c r="B45" s="24" t="s">
        <v>255</v>
      </c>
      <c r="C45" s="24" t="s">
        <v>356</v>
      </c>
      <c r="D45" s="24" t="s">
        <v>309</v>
      </c>
      <c r="E45">
        <v>17</v>
      </c>
    </row>
    <row r="46" spans="1:5" ht="15" customHeight="1" x14ac:dyDescent="0.35">
      <c r="A46" s="24" t="s">
        <v>918</v>
      </c>
      <c r="B46" s="24" t="s">
        <v>77</v>
      </c>
      <c r="C46" s="24" t="s">
        <v>356</v>
      </c>
      <c r="D46" s="24" t="s">
        <v>316</v>
      </c>
      <c r="E46">
        <v>17</v>
      </c>
    </row>
    <row r="47" spans="1:5" ht="15" customHeight="1" x14ac:dyDescent="0.35">
      <c r="A47" s="24" t="s">
        <v>1473</v>
      </c>
      <c r="B47" s="24" t="s">
        <v>1472</v>
      </c>
      <c r="C47" s="24" t="s">
        <v>356</v>
      </c>
      <c r="D47" s="24" t="s">
        <v>316</v>
      </c>
      <c r="E47">
        <v>17</v>
      </c>
    </row>
    <row r="48" spans="1:5" ht="15" customHeight="1" x14ac:dyDescent="0.35">
      <c r="A48" s="24" t="s">
        <v>213</v>
      </c>
      <c r="B48" s="24" t="s">
        <v>57</v>
      </c>
      <c r="C48" s="24" t="s">
        <v>356</v>
      </c>
      <c r="D48" s="24" t="s">
        <v>295</v>
      </c>
      <c r="E48">
        <v>17</v>
      </c>
    </row>
    <row r="49" spans="1:5" ht="15" customHeight="1" x14ac:dyDescent="0.35">
      <c r="A49" s="24" t="s">
        <v>1320</v>
      </c>
      <c r="B49" s="24" t="s">
        <v>468</v>
      </c>
      <c r="C49" s="24" t="s">
        <v>355</v>
      </c>
      <c r="D49" s="24" t="s">
        <v>318</v>
      </c>
      <c r="E49">
        <v>16</v>
      </c>
    </row>
    <row r="50" spans="1:5" ht="15" customHeight="1" x14ac:dyDescent="0.35">
      <c r="A50" s="24" t="s">
        <v>839</v>
      </c>
      <c r="B50" s="24" t="s">
        <v>464</v>
      </c>
      <c r="C50" s="24" t="s">
        <v>355</v>
      </c>
      <c r="D50" s="24" t="s">
        <v>297</v>
      </c>
      <c r="E50">
        <v>16</v>
      </c>
    </row>
    <row r="51" spans="1:5" ht="15" customHeight="1" x14ac:dyDescent="0.35">
      <c r="A51" s="24" t="s">
        <v>136</v>
      </c>
      <c r="B51" s="24" t="s">
        <v>850</v>
      </c>
      <c r="C51" s="24" t="s">
        <v>355</v>
      </c>
      <c r="D51" s="24" t="s">
        <v>297</v>
      </c>
      <c r="E51">
        <v>16</v>
      </c>
    </row>
    <row r="52" spans="1:5" ht="15" customHeight="1" x14ac:dyDescent="0.35">
      <c r="A52" s="24" t="s">
        <v>1274</v>
      </c>
      <c r="B52" s="24" t="s">
        <v>57</v>
      </c>
      <c r="C52" s="24" t="s">
        <v>355</v>
      </c>
      <c r="D52" s="24" t="s">
        <v>293</v>
      </c>
      <c r="E52">
        <v>16</v>
      </c>
    </row>
    <row r="53" spans="1:5" ht="15" customHeight="1" x14ac:dyDescent="0.35">
      <c r="A53" s="24" t="s">
        <v>1259</v>
      </c>
      <c r="B53" s="24" t="s">
        <v>109</v>
      </c>
      <c r="C53" s="24" t="s">
        <v>355</v>
      </c>
      <c r="D53" s="24" t="s">
        <v>308</v>
      </c>
      <c r="E53">
        <v>16</v>
      </c>
    </row>
    <row r="54" spans="1:5" ht="15" customHeight="1" x14ac:dyDescent="0.35">
      <c r="A54" s="24" t="s">
        <v>451</v>
      </c>
      <c r="B54" s="24" t="s">
        <v>841</v>
      </c>
      <c r="C54" s="24" t="s">
        <v>355</v>
      </c>
      <c r="D54" s="24" t="s">
        <v>304</v>
      </c>
      <c r="E54">
        <v>16</v>
      </c>
    </row>
    <row r="55" spans="1:5" ht="15" customHeight="1" x14ac:dyDescent="0.35">
      <c r="A55" s="24" t="s">
        <v>351</v>
      </c>
      <c r="B55" s="24" t="s">
        <v>860</v>
      </c>
      <c r="C55" s="24" t="s">
        <v>355</v>
      </c>
      <c r="D55" s="24" t="s">
        <v>318</v>
      </c>
      <c r="E55">
        <v>16</v>
      </c>
    </row>
    <row r="56" spans="1:5" ht="15" customHeight="1" x14ac:dyDescent="0.35">
      <c r="A56" s="24" t="s">
        <v>1111</v>
      </c>
      <c r="B56" s="24" t="s">
        <v>99</v>
      </c>
      <c r="C56" s="24" t="s">
        <v>355</v>
      </c>
      <c r="D56" s="24" t="s">
        <v>301</v>
      </c>
      <c r="E56">
        <v>15</v>
      </c>
    </row>
    <row r="57" spans="1:5" ht="15" customHeight="1" x14ac:dyDescent="0.35">
      <c r="A57" s="24" t="s">
        <v>333</v>
      </c>
      <c r="B57" s="24" t="s">
        <v>400</v>
      </c>
      <c r="C57" s="24" t="s">
        <v>355</v>
      </c>
      <c r="D57" s="24" t="s">
        <v>295</v>
      </c>
      <c r="E57">
        <v>15</v>
      </c>
    </row>
    <row r="58" spans="1:5" ht="15" customHeight="1" x14ac:dyDescent="0.35">
      <c r="A58" s="24" t="s">
        <v>198</v>
      </c>
      <c r="B58" s="24" t="s">
        <v>651</v>
      </c>
      <c r="C58" s="24" t="s">
        <v>356</v>
      </c>
      <c r="D58" s="24" t="s">
        <v>302</v>
      </c>
      <c r="E58">
        <v>15</v>
      </c>
    </row>
    <row r="59" spans="1:5" ht="15" customHeight="1" x14ac:dyDescent="0.35">
      <c r="A59" s="24" t="s">
        <v>907</v>
      </c>
      <c r="B59" s="24" t="s">
        <v>615</v>
      </c>
      <c r="C59" s="24" t="s">
        <v>355</v>
      </c>
      <c r="D59" s="24" t="s">
        <v>301</v>
      </c>
      <c r="E59">
        <v>15</v>
      </c>
    </row>
    <row r="60" spans="1:5" ht="15" customHeight="1" x14ac:dyDescent="0.35">
      <c r="A60" s="24" t="s">
        <v>1084</v>
      </c>
      <c r="B60" s="24" t="s">
        <v>523</v>
      </c>
      <c r="C60" s="24" t="s">
        <v>355</v>
      </c>
      <c r="D60" s="24" t="s">
        <v>320</v>
      </c>
      <c r="E60">
        <v>15</v>
      </c>
    </row>
    <row r="61" spans="1:5" ht="15" customHeight="1" x14ac:dyDescent="0.35">
      <c r="A61" s="24" t="s">
        <v>500</v>
      </c>
      <c r="B61" s="24" t="s">
        <v>64</v>
      </c>
      <c r="C61" s="24" t="s">
        <v>355</v>
      </c>
      <c r="D61" s="24" t="s">
        <v>305</v>
      </c>
      <c r="E61">
        <v>14</v>
      </c>
    </row>
    <row r="62" spans="1:5" ht="15" customHeight="1" x14ac:dyDescent="0.35">
      <c r="A62" s="24" t="s">
        <v>391</v>
      </c>
      <c r="B62" s="24" t="s">
        <v>81</v>
      </c>
      <c r="C62" s="24" t="s">
        <v>355</v>
      </c>
      <c r="D62" s="24" t="s">
        <v>309</v>
      </c>
      <c r="E62">
        <v>14</v>
      </c>
    </row>
    <row r="63" spans="1:5" ht="15" customHeight="1" x14ac:dyDescent="0.35">
      <c r="A63" s="24" t="s">
        <v>520</v>
      </c>
      <c r="B63" s="24" t="s">
        <v>913</v>
      </c>
      <c r="C63" s="24" t="s">
        <v>355</v>
      </c>
      <c r="D63" s="24" t="s">
        <v>306</v>
      </c>
      <c r="E63">
        <v>14</v>
      </c>
    </row>
    <row r="64" spans="1:5" ht="15" customHeight="1" x14ac:dyDescent="0.35">
      <c r="A64" s="24" t="s">
        <v>877</v>
      </c>
      <c r="B64" s="24" t="s">
        <v>57</v>
      </c>
      <c r="C64" s="24" t="s">
        <v>356</v>
      </c>
      <c r="D64" s="24" t="s">
        <v>305</v>
      </c>
      <c r="E64">
        <v>14</v>
      </c>
    </row>
    <row r="65" spans="1:5" ht="15" customHeight="1" x14ac:dyDescent="0.35">
      <c r="A65" s="24" t="s">
        <v>1504</v>
      </c>
      <c r="B65" s="24" t="s">
        <v>1503</v>
      </c>
      <c r="C65" s="24" t="s">
        <v>355</v>
      </c>
      <c r="D65" s="24" t="s">
        <v>310</v>
      </c>
      <c r="E65">
        <v>14</v>
      </c>
    </row>
    <row r="66" spans="1:5" ht="15" customHeight="1" x14ac:dyDescent="0.35">
      <c r="A66" s="24" t="s">
        <v>1007</v>
      </c>
      <c r="B66" s="24" t="s">
        <v>90</v>
      </c>
      <c r="C66" s="24" t="s">
        <v>355</v>
      </c>
      <c r="D66" s="24" t="s">
        <v>293</v>
      </c>
      <c r="E66">
        <v>14</v>
      </c>
    </row>
    <row r="67" spans="1:5" ht="15" customHeight="1" x14ac:dyDescent="0.35">
      <c r="A67" s="24" t="s">
        <v>583</v>
      </c>
      <c r="B67" s="24" t="s">
        <v>47</v>
      </c>
      <c r="C67" s="24" t="s">
        <v>355</v>
      </c>
      <c r="D67" s="24" t="s">
        <v>311</v>
      </c>
      <c r="E67">
        <v>14</v>
      </c>
    </row>
    <row r="68" spans="1:5" ht="15" customHeight="1" x14ac:dyDescent="0.35">
      <c r="A68" s="24" t="s">
        <v>805</v>
      </c>
      <c r="B68" s="24" t="s">
        <v>27</v>
      </c>
      <c r="C68" s="24" t="s">
        <v>355</v>
      </c>
      <c r="D68" s="24" t="s">
        <v>316</v>
      </c>
      <c r="E68">
        <v>14</v>
      </c>
    </row>
    <row r="69" spans="1:5" ht="15" customHeight="1" x14ac:dyDescent="0.35">
      <c r="A69" s="24" t="s">
        <v>1013</v>
      </c>
      <c r="B69" s="24" t="s">
        <v>162</v>
      </c>
      <c r="C69" s="24" t="s">
        <v>355</v>
      </c>
      <c r="D69" s="24" t="s">
        <v>301</v>
      </c>
      <c r="E69">
        <v>13</v>
      </c>
    </row>
    <row r="70" spans="1:5" ht="15" customHeight="1" x14ac:dyDescent="0.35">
      <c r="A70" s="24" t="s">
        <v>22</v>
      </c>
      <c r="B70" s="24" t="s">
        <v>174</v>
      </c>
      <c r="C70" s="24" t="s">
        <v>356</v>
      </c>
      <c r="D70" s="24" t="s">
        <v>312</v>
      </c>
      <c r="E70">
        <v>13</v>
      </c>
    </row>
    <row r="71" spans="1:5" ht="15" customHeight="1" x14ac:dyDescent="0.35">
      <c r="A71" s="24" t="s">
        <v>463</v>
      </c>
      <c r="B71" s="24" t="s">
        <v>358</v>
      </c>
      <c r="C71" s="24" t="s">
        <v>355</v>
      </c>
      <c r="D71" s="24" t="s">
        <v>363</v>
      </c>
      <c r="E71">
        <v>13</v>
      </c>
    </row>
    <row r="72" spans="1:5" ht="15" customHeight="1" x14ac:dyDescent="0.35">
      <c r="A72" s="24" t="s">
        <v>245</v>
      </c>
      <c r="B72" s="24" t="s">
        <v>330</v>
      </c>
      <c r="C72" s="24" t="s">
        <v>356</v>
      </c>
      <c r="D72" s="24" t="s">
        <v>306</v>
      </c>
      <c r="E72">
        <v>13</v>
      </c>
    </row>
    <row r="73" spans="1:5" ht="15" customHeight="1" x14ac:dyDescent="0.35">
      <c r="A73" s="24" t="s">
        <v>754</v>
      </c>
      <c r="B73" s="24" t="s">
        <v>167</v>
      </c>
      <c r="C73" s="24" t="s">
        <v>355</v>
      </c>
      <c r="D73" s="24" t="s">
        <v>302</v>
      </c>
      <c r="E73">
        <v>13</v>
      </c>
    </row>
    <row r="74" spans="1:5" ht="15" customHeight="1" x14ac:dyDescent="0.35">
      <c r="A74" s="24" t="s">
        <v>1879</v>
      </c>
      <c r="B74" s="24" t="s">
        <v>182</v>
      </c>
      <c r="C74" s="24" t="s">
        <v>355</v>
      </c>
      <c r="D74" s="24" t="s">
        <v>314</v>
      </c>
      <c r="E74">
        <v>13</v>
      </c>
    </row>
    <row r="75" spans="1:5" ht="15" customHeight="1" x14ac:dyDescent="0.35">
      <c r="A75" s="24" t="s">
        <v>940</v>
      </c>
      <c r="B75" s="24" t="s">
        <v>48</v>
      </c>
      <c r="C75" s="24" t="s">
        <v>355</v>
      </c>
      <c r="D75" s="24" t="s">
        <v>309</v>
      </c>
      <c r="E75">
        <v>13</v>
      </c>
    </row>
    <row r="76" spans="1:5" ht="15" customHeight="1" x14ac:dyDescent="0.35">
      <c r="A76" s="24" t="s">
        <v>493</v>
      </c>
      <c r="B76" s="24" t="s">
        <v>80</v>
      </c>
      <c r="C76" s="24" t="s">
        <v>355</v>
      </c>
      <c r="D76" s="24" t="s">
        <v>317</v>
      </c>
      <c r="E76">
        <v>13</v>
      </c>
    </row>
    <row r="77" spans="1:5" ht="15" customHeight="1" x14ac:dyDescent="0.35">
      <c r="A77" s="24" t="s">
        <v>440</v>
      </c>
      <c r="B77" s="24" t="s">
        <v>83</v>
      </c>
      <c r="C77" s="24" t="s">
        <v>355</v>
      </c>
      <c r="D77" s="24" t="s">
        <v>314</v>
      </c>
      <c r="E77">
        <v>13</v>
      </c>
    </row>
    <row r="78" spans="1:5" ht="15" customHeight="1" x14ac:dyDescent="0.35">
      <c r="A78" s="24" t="s">
        <v>1317</v>
      </c>
      <c r="B78" s="24" t="s">
        <v>27</v>
      </c>
      <c r="C78" s="24" t="s">
        <v>355</v>
      </c>
      <c r="D78" s="24" t="s">
        <v>297</v>
      </c>
      <c r="E78">
        <v>13</v>
      </c>
    </row>
    <row r="79" spans="1:5" ht="15" customHeight="1" x14ac:dyDescent="0.35">
      <c r="A79" s="24" t="s">
        <v>1382</v>
      </c>
      <c r="B79" s="24" t="s">
        <v>563</v>
      </c>
      <c r="C79" s="24" t="s">
        <v>355</v>
      </c>
      <c r="D79" s="24" t="s">
        <v>316</v>
      </c>
      <c r="E79">
        <v>13</v>
      </c>
    </row>
    <row r="80" spans="1:5" ht="15" customHeight="1" x14ac:dyDescent="0.35">
      <c r="A80" s="24" t="s">
        <v>1373</v>
      </c>
      <c r="B80" s="24" t="s">
        <v>1372</v>
      </c>
      <c r="C80" s="24" t="s">
        <v>355</v>
      </c>
      <c r="D80" s="24" t="s">
        <v>311</v>
      </c>
      <c r="E80">
        <v>13</v>
      </c>
    </row>
    <row r="81" spans="1:5" ht="15" customHeight="1" x14ac:dyDescent="0.35">
      <c r="A81" s="24" t="s">
        <v>451</v>
      </c>
      <c r="B81" s="24" t="s">
        <v>330</v>
      </c>
      <c r="C81" s="24" t="s">
        <v>356</v>
      </c>
      <c r="D81" s="24" t="s">
        <v>320</v>
      </c>
      <c r="E81">
        <v>13</v>
      </c>
    </row>
    <row r="82" spans="1:5" ht="15" customHeight="1" x14ac:dyDescent="0.35">
      <c r="A82" s="24" t="s">
        <v>1090</v>
      </c>
      <c r="B82" s="24" t="s">
        <v>97</v>
      </c>
      <c r="C82" s="24" t="s">
        <v>356</v>
      </c>
      <c r="D82" s="24" t="s">
        <v>293</v>
      </c>
      <c r="E82">
        <v>13</v>
      </c>
    </row>
    <row r="83" spans="1:5" ht="15" customHeight="1" x14ac:dyDescent="0.35">
      <c r="A83" s="24" t="s">
        <v>1038</v>
      </c>
      <c r="B83" s="24" t="s">
        <v>211</v>
      </c>
      <c r="C83" s="24" t="s">
        <v>355</v>
      </c>
      <c r="D83" s="24" t="s">
        <v>305</v>
      </c>
      <c r="E83">
        <v>12</v>
      </c>
    </row>
    <row r="84" spans="1:5" ht="15" customHeight="1" x14ac:dyDescent="0.35">
      <c r="A84" s="24" t="s">
        <v>995</v>
      </c>
      <c r="B84" s="24" t="s">
        <v>337</v>
      </c>
      <c r="C84" s="24" t="s">
        <v>355</v>
      </c>
      <c r="D84" s="24" t="s">
        <v>308</v>
      </c>
      <c r="E84">
        <v>12</v>
      </c>
    </row>
    <row r="85" spans="1:5" ht="15" customHeight="1" x14ac:dyDescent="0.35">
      <c r="A85" s="24" t="s">
        <v>1537</v>
      </c>
      <c r="B85" s="24" t="s">
        <v>456</v>
      </c>
      <c r="C85" s="24" t="s">
        <v>355</v>
      </c>
      <c r="D85" s="24" t="s">
        <v>308</v>
      </c>
      <c r="E85">
        <v>12</v>
      </c>
    </row>
    <row r="86" spans="1:5" ht="15" customHeight="1" x14ac:dyDescent="0.35">
      <c r="A86" s="24" t="s">
        <v>584</v>
      </c>
      <c r="B86" s="24" t="s">
        <v>70</v>
      </c>
      <c r="C86" s="24" t="s">
        <v>355</v>
      </c>
      <c r="D86" s="24" t="s">
        <v>311</v>
      </c>
      <c r="E86">
        <v>12</v>
      </c>
    </row>
    <row r="87" spans="1:5" ht="15" customHeight="1" x14ac:dyDescent="0.35">
      <c r="A87" s="24" t="s">
        <v>849</v>
      </c>
      <c r="B87" s="24" t="s">
        <v>848</v>
      </c>
      <c r="C87" s="24" t="s">
        <v>355</v>
      </c>
      <c r="D87" s="24" t="s">
        <v>296</v>
      </c>
      <c r="E87">
        <v>12</v>
      </c>
    </row>
    <row r="88" spans="1:5" ht="15" customHeight="1" x14ac:dyDescent="0.35">
      <c r="A88" s="24" t="s">
        <v>867</v>
      </c>
      <c r="B88" s="24" t="s">
        <v>54</v>
      </c>
      <c r="C88" s="24" t="s">
        <v>355</v>
      </c>
      <c r="D88" s="24" t="s">
        <v>313</v>
      </c>
      <c r="E88">
        <v>12</v>
      </c>
    </row>
    <row r="89" spans="1:5" ht="15" customHeight="1" x14ac:dyDescent="0.35">
      <c r="A89" s="24" t="s">
        <v>1241</v>
      </c>
      <c r="B89" s="24" t="s">
        <v>81</v>
      </c>
      <c r="C89" s="24" t="s">
        <v>355</v>
      </c>
      <c r="D89" s="24" t="s">
        <v>306</v>
      </c>
      <c r="E89">
        <v>12</v>
      </c>
    </row>
    <row r="90" spans="1:5" ht="15" customHeight="1" x14ac:dyDescent="0.35">
      <c r="A90" s="24" t="s">
        <v>79</v>
      </c>
      <c r="B90" s="24" t="s">
        <v>791</v>
      </c>
      <c r="C90" s="24" t="s">
        <v>355</v>
      </c>
      <c r="D90" s="24" t="s">
        <v>297</v>
      </c>
      <c r="E90">
        <v>12</v>
      </c>
    </row>
    <row r="91" spans="1:5" ht="15" customHeight="1" x14ac:dyDescent="0.35">
      <c r="A91" s="24" t="s">
        <v>1034</v>
      </c>
      <c r="B91" s="24" t="s">
        <v>226</v>
      </c>
      <c r="C91" s="24" t="s">
        <v>355</v>
      </c>
      <c r="D91" s="24" t="s">
        <v>319</v>
      </c>
      <c r="E91">
        <v>12</v>
      </c>
    </row>
    <row r="92" spans="1:5" ht="15" customHeight="1" x14ac:dyDescent="0.35">
      <c r="A92" s="24" t="s">
        <v>279</v>
      </c>
      <c r="B92" s="24" t="s">
        <v>77</v>
      </c>
      <c r="C92" s="24" t="s">
        <v>355</v>
      </c>
      <c r="D92" s="24" t="s">
        <v>305</v>
      </c>
      <c r="E92">
        <v>12</v>
      </c>
    </row>
    <row r="93" spans="1:5" ht="15" customHeight="1" x14ac:dyDescent="0.35">
      <c r="A93" s="24" t="s">
        <v>202</v>
      </c>
      <c r="B93" s="24" t="s">
        <v>211</v>
      </c>
      <c r="C93" s="24" t="s">
        <v>355</v>
      </c>
      <c r="D93" s="24" t="s">
        <v>323</v>
      </c>
      <c r="E93">
        <v>12</v>
      </c>
    </row>
    <row r="94" spans="1:5" ht="15" customHeight="1" x14ac:dyDescent="0.35">
      <c r="A94" s="24" t="s">
        <v>1341</v>
      </c>
      <c r="B94" s="24" t="s">
        <v>39</v>
      </c>
      <c r="C94" s="24" t="s">
        <v>355</v>
      </c>
      <c r="D94" s="24" t="s">
        <v>296</v>
      </c>
      <c r="E94">
        <v>12</v>
      </c>
    </row>
    <row r="95" spans="1:5" ht="15" customHeight="1" x14ac:dyDescent="0.35">
      <c r="A95" s="24" t="s">
        <v>760</v>
      </c>
      <c r="B95" s="24" t="s">
        <v>694</v>
      </c>
      <c r="C95" s="24" t="s">
        <v>355</v>
      </c>
      <c r="D95" s="24" t="s">
        <v>1523</v>
      </c>
      <c r="E95">
        <v>12</v>
      </c>
    </row>
    <row r="96" spans="1:5" ht="15" customHeight="1" x14ac:dyDescent="0.35">
      <c r="A96" s="24" t="s">
        <v>478</v>
      </c>
      <c r="B96" s="24" t="s">
        <v>479</v>
      </c>
      <c r="C96" s="24" t="s">
        <v>355</v>
      </c>
      <c r="D96" s="24" t="s">
        <v>310</v>
      </c>
      <c r="E96">
        <v>12</v>
      </c>
    </row>
    <row r="97" spans="1:5" ht="15" customHeight="1" x14ac:dyDescent="0.35">
      <c r="A97" s="24" t="s">
        <v>484</v>
      </c>
      <c r="B97" s="24" t="s">
        <v>54</v>
      </c>
      <c r="C97" s="24" t="s">
        <v>355</v>
      </c>
      <c r="D97" s="24" t="s">
        <v>308</v>
      </c>
      <c r="E97">
        <v>12</v>
      </c>
    </row>
    <row r="98" spans="1:5" ht="15" customHeight="1" x14ac:dyDescent="0.35">
      <c r="A98" s="24" t="s">
        <v>1252</v>
      </c>
      <c r="B98" s="24" t="s">
        <v>1181</v>
      </c>
      <c r="C98" s="24" t="s">
        <v>355</v>
      </c>
      <c r="D98" s="24" t="s">
        <v>304</v>
      </c>
      <c r="E98">
        <v>11</v>
      </c>
    </row>
    <row r="99" spans="1:5" ht="15" customHeight="1" x14ac:dyDescent="0.35">
      <c r="A99" s="24" t="s">
        <v>1154</v>
      </c>
      <c r="B99" s="24" t="s">
        <v>49</v>
      </c>
      <c r="C99" s="24" t="s">
        <v>355</v>
      </c>
      <c r="D99" s="24" t="s">
        <v>305</v>
      </c>
      <c r="E99">
        <v>11</v>
      </c>
    </row>
    <row r="100" spans="1:5" ht="15" customHeight="1" x14ac:dyDescent="0.35">
      <c r="A100" s="24" t="s">
        <v>60</v>
      </c>
      <c r="B100" s="24" t="s">
        <v>268</v>
      </c>
      <c r="C100" s="24" t="s">
        <v>355</v>
      </c>
      <c r="D100" s="24" t="s">
        <v>310</v>
      </c>
      <c r="E100">
        <v>11</v>
      </c>
    </row>
    <row r="101" spans="1:5" ht="15" customHeight="1" x14ac:dyDescent="0.35">
      <c r="A101" s="24" t="s">
        <v>89</v>
      </c>
      <c r="B101" s="24" t="s">
        <v>838</v>
      </c>
      <c r="C101" s="24" t="s">
        <v>356</v>
      </c>
      <c r="D101" s="24" t="s">
        <v>323</v>
      </c>
      <c r="E101">
        <v>11</v>
      </c>
    </row>
    <row r="102" spans="1:5" ht="15" customHeight="1" x14ac:dyDescent="0.35">
      <c r="A102" s="24" t="s">
        <v>1075</v>
      </c>
      <c r="B102" s="24" t="s">
        <v>620</v>
      </c>
      <c r="C102" s="24" t="s">
        <v>356</v>
      </c>
      <c r="D102" s="24" t="s">
        <v>293</v>
      </c>
      <c r="E102">
        <v>11</v>
      </c>
    </row>
    <row r="103" spans="1:5" ht="15" customHeight="1" x14ac:dyDescent="0.35">
      <c r="A103" s="24" t="s">
        <v>628</v>
      </c>
      <c r="B103" s="24" t="s">
        <v>203</v>
      </c>
      <c r="C103" s="24" t="s">
        <v>355</v>
      </c>
      <c r="D103" s="24" t="s">
        <v>308</v>
      </c>
      <c r="E103">
        <v>11</v>
      </c>
    </row>
    <row r="104" spans="1:5" ht="15" customHeight="1" x14ac:dyDescent="0.35">
      <c r="A104" s="24" t="s">
        <v>155</v>
      </c>
      <c r="B104" s="24" t="s">
        <v>99</v>
      </c>
      <c r="C104" s="24" t="s">
        <v>355</v>
      </c>
      <c r="D104" s="24" t="s">
        <v>293</v>
      </c>
      <c r="E104">
        <v>11</v>
      </c>
    </row>
    <row r="105" spans="1:5" ht="15" customHeight="1" x14ac:dyDescent="0.35">
      <c r="A105" s="24" t="s">
        <v>275</v>
      </c>
      <c r="B105" s="24" t="s">
        <v>1363</v>
      </c>
      <c r="C105" s="24" t="s">
        <v>355</v>
      </c>
      <c r="D105" s="24" t="s">
        <v>363</v>
      </c>
      <c r="E105">
        <v>11</v>
      </c>
    </row>
    <row r="106" spans="1:5" ht="15" customHeight="1" x14ac:dyDescent="0.35">
      <c r="A106" s="24" t="s">
        <v>280</v>
      </c>
      <c r="B106" s="24" t="s">
        <v>1022</v>
      </c>
      <c r="C106" s="24" t="s">
        <v>356</v>
      </c>
      <c r="D106" s="24" t="s">
        <v>303</v>
      </c>
      <c r="E106">
        <v>11</v>
      </c>
    </row>
    <row r="107" spans="1:5" ht="15" customHeight="1" x14ac:dyDescent="0.35">
      <c r="A107" s="24" t="s">
        <v>289</v>
      </c>
      <c r="B107" s="24" t="s">
        <v>200</v>
      </c>
      <c r="C107" s="24" t="s">
        <v>356</v>
      </c>
      <c r="D107" s="24" t="s">
        <v>314</v>
      </c>
      <c r="E107">
        <v>11</v>
      </c>
    </row>
    <row r="108" spans="1:5" ht="15" customHeight="1" x14ac:dyDescent="0.35">
      <c r="A108" s="24" t="s">
        <v>94</v>
      </c>
      <c r="B108" s="24" t="s">
        <v>37</v>
      </c>
      <c r="C108" s="24" t="s">
        <v>356</v>
      </c>
      <c r="D108" s="24" t="s">
        <v>313</v>
      </c>
      <c r="E108">
        <v>10</v>
      </c>
    </row>
    <row r="109" spans="1:5" ht="15" customHeight="1" x14ac:dyDescent="0.35">
      <c r="A109" s="24" t="s">
        <v>1087</v>
      </c>
      <c r="B109" s="24" t="s">
        <v>1086</v>
      </c>
      <c r="C109" s="24" t="s">
        <v>356</v>
      </c>
      <c r="D109" s="24" t="s">
        <v>296</v>
      </c>
      <c r="E109">
        <v>10</v>
      </c>
    </row>
    <row r="110" spans="1:5" ht="15" customHeight="1" x14ac:dyDescent="0.35">
      <c r="A110" s="24" t="s">
        <v>347</v>
      </c>
      <c r="B110" s="24" t="s">
        <v>1244</v>
      </c>
      <c r="C110" s="24" t="s">
        <v>356</v>
      </c>
      <c r="D110" s="24" t="s">
        <v>313</v>
      </c>
      <c r="E110">
        <v>10</v>
      </c>
    </row>
    <row r="111" spans="1:5" ht="15" customHeight="1" x14ac:dyDescent="0.35">
      <c r="A111" s="24" t="s">
        <v>1876</v>
      </c>
      <c r="B111" s="24" t="s">
        <v>1144</v>
      </c>
      <c r="C111" s="24" t="s">
        <v>355</v>
      </c>
      <c r="D111" s="24" t="s">
        <v>310</v>
      </c>
      <c r="E111">
        <v>10</v>
      </c>
    </row>
    <row r="112" spans="1:5" ht="15" customHeight="1" x14ac:dyDescent="0.35">
      <c r="A112" s="24" t="s">
        <v>1519</v>
      </c>
      <c r="B112" s="24" t="s">
        <v>396</v>
      </c>
      <c r="C112" s="24" t="s">
        <v>355</v>
      </c>
      <c r="D112" s="24" t="s">
        <v>316</v>
      </c>
      <c r="E112">
        <v>10</v>
      </c>
    </row>
    <row r="113" spans="1:5" ht="15" customHeight="1" x14ac:dyDescent="0.35">
      <c r="A113" s="24" t="s">
        <v>577</v>
      </c>
      <c r="B113" s="24" t="s">
        <v>157</v>
      </c>
      <c r="C113" s="24" t="s">
        <v>355</v>
      </c>
      <c r="D113" s="24" t="s">
        <v>313</v>
      </c>
      <c r="E113">
        <v>10</v>
      </c>
    </row>
    <row r="114" spans="1:5" ht="15" customHeight="1" x14ac:dyDescent="0.35">
      <c r="A114" s="24" t="s">
        <v>545</v>
      </c>
      <c r="B114" s="24" t="s">
        <v>66</v>
      </c>
      <c r="C114" s="24" t="s">
        <v>355</v>
      </c>
      <c r="D114" s="24" t="s">
        <v>1523</v>
      </c>
      <c r="E114">
        <v>10</v>
      </c>
    </row>
    <row r="115" spans="1:5" ht="15" customHeight="1" x14ac:dyDescent="0.35">
      <c r="A115" s="24" t="s">
        <v>1026</v>
      </c>
      <c r="B115" s="24" t="s">
        <v>185</v>
      </c>
      <c r="C115" s="24" t="s">
        <v>356</v>
      </c>
      <c r="D115" s="24" t="s">
        <v>309</v>
      </c>
      <c r="E115">
        <v>10</v>
      </c>
    </row>
    <row r="116" spans="1:5" ht="15" customHeight="1" x14ac:dyDescent="0.35">
      <c r="A116" s="24" t="s">
        <v>1898</v>
      </c>
      <c r="B116" s="24" t="s">
        <v>596</v>
      </c>
      <c r="C116" s="24" t="s">
        <v>355</v>
      </c>
      <c r="D116" s="24" t="s">
        <v>307</v>
      </c>
      <c r="E116">
        <v>10</v>
      </c>
    </row>
    <row r="117" spans="1:5" ht="15" customHeight="1" x14ac:dyDescent="0.35">
      <c r="A117" s="24" t="s">
        <v>56</v>
      </c>
      <c r="B117" s="24" t="s">
        <v>1318</v>
      </c>
      <c r="C117" s="24" t="s">
        <v>355</v>
      </c>
      <c r="D117" s="24" t="s">
        <v>319</v>
      </c>
      <c r="E117">
        <v>9</v>
      </c>
    </row>
    <row r="118" spans="1:5" ht="15" customHeight="1" x14ac:dyDescent="0.35">
      <c r="A118" s="24" t="s">
        <v>1886</v>
      </c>
      <c r="B118" s="24" t="s">
        <v>119</v>
      </c>
      <c r="C118" s="24" t="s">
        <v>355</v>
      </c>
      <c r="D118" s="24" t="s">
        <v>301</v>
      </c>
      <c r="E118">
        <v>9</v>
      </c>
    </row>
    <row r="119" spans="1:5" ht="15" customHeight="1" x14ac:dyDescent="0.35">
      <c r="A119" s="24" t="s">
        <v>1355</v>
      </c>
      <c r="B119" s="24" t="s">
        <v>212</v>
      </c>
      <c r="C119" s="24" t="s">
        <v>355</v>
      </c>
      <c r="D119" s="24" t="s">
        <v>318</v>
      </c>
      <c r="E119">
        <v>9</v>
      </c>
    </row>
    <row r="120" spans="1:5" ht="15" customHeight="1" x14ac:dyDescent="0.35">
      <c r="A120" s="24" t="s">
        <v>1340</v>
      </c>
      <c r="B120" s="24" t="s">
        <v>1339</v>
      </c>
      <c r="C120" s="24" t="s">
        <v>355</v>
      </c>
      <c r="D120" s="24" t="s">
        <v>318</v>
      </c>
      <c r="E120">
        <v>9</v>
      </c>
    </row>
    <row r="121" spans="1:5" ht="15" customHeight="1" x14ac:dyDescent="0.35">
      <c r="A121" s="24" t="s">
        <v>947</v>
      </c>
      <c r="B121" s="24" t="s">
        <v>139</v>
      </c>
      <c r="C121" s="24" t="s">
        <v>356</v>
      </c>
      <c r="D121" s="24" t="s">
        <v>293</v>
      </c>
      <c r="E121">
        <v>9</v>
      </c>
    </row>
    <row r="122" spans="1:5" ht="15" customHeight="1" x14ac:dyDescent="0.35">
      <c r="A122" s="24" t="s">
        <v>1326</v>
      </c>
      <c r="B122" s="24" t="s">
        <v>127</v>
      </c>
      <c r="C122" s="24" t="s">
        <v>356</v>
      </c>
      <c r="D122" s="24" t="s">
        <v>318</v>
      </c>
      <c r="E122">
        <v>9</v>
      </c>
    </row>
    <row r="123" spans="1:5" ht="15" customHeight="1" x14ac:dyDescent="0.35">
      <c r="A123" s="24" t="s">
        <v>871</v>
      </c>
      <c r="B123" s="24" t="s">
        <v>144</v>
      </c>
      <c r="C123" s="24" t="s">
        <v>356</v>
      </c>
      <c r="D123" s="24" t="s">
        <v>297</v>
      </c>
      <c r="E123">
        <v>9</v>
      </c>
    </row>
    <row r="124" spans="1:5" ht="15" customHeight="1" x14ac:dyDescent="0.35">
      <c r="A124" s="24" t="s">
        <v>788</v>
      </c>
      <c r="B124" s="24" t="s">
        <v>162</v>
      </c>
      <c r="C124" s="24" t="s">
        <v>356</v>
      </c>
      <c r="D124" s="24" t="s">
        <v>305</v>
      </c>
      <c r="E124">
        <v>9</v>
      </c>
    </row>
    <row r="125" spans="1:5" ht="15" customHeight="1" x14ac:dyDescent="0.35">
      <c r="A125" s="24" t="s">
        <v>1605</v>
      </c>
      <c r="B125" s="24" t="s">
        <v>335</v>
      </c>
      <c r="C125" s="24" t="s">
        <v>356</v>
      </c>
      <c r="D125" s="24" t="s">
        <v>316</v>
      </c>
      <c r="E125">
        <v>9</v>
      </c>
    </row>
    <row r="126" spans="1:5" ht="15" customHeight="1" x14ac:dyDescent="0.35">
      <c r="A126" s="24" t="s">
        <v>1146</v>
      </c>
      <c r="B126" s="24" t="s">
        <v>612</v>
      </c>
      <c r="C126" s="24" t="s">
        <v>355</v>
      </c>
      <c r="D126" s="24" t="s">
        <v>303</v>
      </c>
      <c r="E126">
        <v>9</v>
      </c>
    </row>
    <row r="127" spans="1:5" ht="15" customHeight="1" x14ac:dyDescent="0.35">
      <c r="A127" s="24" t="s">
        <v>774</v>
      </c>
      <c r="B127" s="24" t="s">
        <v>249</v>
      </c>
      <c r="C127" s="24" t="s">
        <v>355</v>
      </c>
      <c r="D127" s="24" t="s">
        <v>301</v>
      </c>
      <c r="E127">
        <v>9</v>
      </c>
    </row>
    <row r="128" spans="1:5" ht="15" customHeight="1" x14ac:dyDescent="0.35">
      <c r="A128" s="24" t="s">
        <v>151</v>
      </c>
      <c r="B128" s="24" t="s">
        <v>396</v>
      </c>
      <c r="C128" s="24" t="s">
        <v>355</v>
      </c>
      <c r="D128" s="24" t="s">
        <v>1523</v>
      </c>
      <c r="E128">
        <v>9</v>
      </c>
    </row>
    <row r="129" spans="1:5" ht="15" customHeight="1" x14ac:dyDescent="0.35">
      <c r="A129" s="24" t="s">
        <v>151</v>
      </c>
      <c r="B129" s="24" t="s">
        <v>627</v>
      </c>
      <c r="C129" s="24" t="s">
        <v>355</v>
      </c>
      <c r="D129" s="24" t="s">
        <v>320</v>
      </c>
      <c r="E129">
        <v>9</v>
      </c>
    </row>
    <row r="130" spans="1:5" ht="15" customHeight="1" x14ac:dyDescent="0.35">
      <c r="A130" s="24" t="s">
        <v>629</v>
      </c>
      <c r="B130" s="24" t="s">
        <v>70</v>
      </c>
      <c r="C130" s="24" t="s">
        <v>355</v>
      </c>
      <c r="D130" s="24" t="s">
        <v>295</v>
      </c>
      <c r="E130">
        <v>9</v>
      </c>
    </row>
    <row r="131" spans="1:5" ht="15" customHeight="1" x14ac:dyDescent="0.35">
      <c r="A131" s="24" t="s">
        <v>1008</v>
      </c>
      <c r="B131" s="24" t="s">
        <v>211</v>
      </c>
      <c r="C131" s="24" t="s">
        <v>355</v>
      </c>
      <c r="D131" s="24" t="s">
        <v>293</v>
      </c>
      <c r="E131">
        <v>9</v>
      </c>
    </row>
    <row r="132" spans="1:5" ht="15" customHeight="1" x14ac:dyDescent="0.35">
      <c r="A132" s="24" t="s">
        <v>265</v>
      </c>
      <c r="B132" s="24" t="s">
        <v>390</v>
      </c>
      <c r="C132" s="24" t="s">
        <v>355</v>
      </c>
      <c r="D132" s="24" t="s">
        <v>298</v>
      </c>
      <c r="E132">
        <v>9</v>
      </c>
    </row>
    <row r="133" spans="1:5" ht="15" customHeight="1" x14ac:dyDescent="0.35">
      <c r="A133" s="24" t="s">
        <v>885</v>
      </c>
      <c r="B133" s="24" t="s">
        <v>44</v>
      </c>
      <c r="C133" s="24" t="s">
        <v>356</v>
      </c>
      <c r="D133" s="24" t="s">
        <v>313</v>
      </c>
      <c r="E133">
        <v>9</v>
      </c>
    </row>
    <row r="134" spans="1:5" ht="15" customHeight="1" x14ac:dyDescent="0.35">
      <c r="A134" s="24" t="s">
        <v>469</v>
      </c>
      <c r="B134" s="24" t="s">
        <v>658</v>
      </c>
      <c r="C134" s="24" t="s">
        <v>356</v>
      </c>
      <c r="D134" s="24" t="s">
        <v>303</v>
      </c>
      <c r="E134">
        <v>9</v>
      </c>
    </row>
    <row r="135" spans="1:5" ht="15" customHeight="1" x14ac:dyDescent="0.35">
      <c r="A135" s="24" t="s">
        <v>1940</v>
      </c>
      <c r="B135" s="24" t="s">
        <v>191</v>
      </c>
      <c r="C135" s="24" t="s">
        <v>355</v>
      </c>
      <c r="D135" s="24" t="s">
        <v>307</v>
      </c>
      <c r="E135">
        <v>9</v>
      </c>
    </row>
    <row r="136" spans="1:5" ht="15" customHeight="1" x14ac:dyDescent="0.35">
      <c r="A136" s="24" t="s">
        <v>187</v>
      </c>
      <c r="B136" s="24" t="s">
        <v>329</v>
      </c>
      <c r="C136" s="24" t="s">
        <v>355</v>
      </c>
      <c r="D136" s="24" t="s">
        <v>297</v>
      </c>
      <c r="E136">
        <v>9</v>
      </c>
    </row>
    <row r="137" spans="1:5" ht="15" customHeight="1" x14ac:dyDescent="0.35">
      <c r="A137" s="24" t="s">
        <v>187</v>
      </c>
      <c r="B137" s="24" t="s">
        <v>553</v>
      </c>
      <c r="C137" s="24" t="s">
        <v>355</v>
      </c>
      <c r="D137" s="24" t="s">
        <v>296</v>
      </c>
      <c r="E137">
        <v>9</v>
      </c>
    </row>
    <row r="138" spans="1:5" ht="15" customHeight="1" x14ac:dyDescent="0.35">
      <c r="A138" s="24" t="s">
        <v>954</v>
      </c>
      <c r="B138" s="24" t="s">
        <v>24</v>
      </c>
      <c r="C138" s="24" t="s">
        <v>356</v>
      </c>
      <c r="D138" s="24" t="s">
        <v>301</v>
      </c>
      <c r="E138">
        <v>9</v>
      </c>
    </row>
    <row r="139" spans="1:5" ht="15" customHeight="1" x14ac:dyDescent="0.35">
      <c r="A139" s="24" t="s">
        <v>1878</v>
      </c>
      <c r="B139" s="24" t="s">
        <v>1537</v>
      </c>
      <c r="C139" s="24" t="s">
        <v>355</v>
      </c>
      <c r="D139" s="24" t="s">
        <v>315</v>
      </c>
      <c r="E139">
        <v>9</v>
      </c>
    </row>
    <row r="140" spans="1:5" ht="15" customHeight="1" x14ac:dyDescent="0.35">
      <c r="A140" s="24" t="s">
        <v>73</v>
      </c>
      <c r="B140" s="24" t="s">
        <v>468</v>
      </c>
      <c r="C140" s="24" t="s">
        <v>356</v>
      </c>
      <c r="D140" s="24" t="s">
        <v>311</v>
      </c>
      <c r="E140">
        <v>9</v>
      </c>
    </row>
    <row r="141" spans="1:5" ht="15" customHeight="1" x14ac:dyDescent="0.35">
      <c r="A141" s="24" t="s">
        <v>232</v>
      </c>
      <c r="B141" s="24" t="s">
        <v>227</v>
      </c>
      <c r="C141" s="24" t="s">
        <v>356</v>
      </c>
      <c r="D141" s="24" t="s">
        <v>323</v>
      </c>
      <c r="E141">
        <v>9</v>
      </c>
    </row>
    <row r="142" spans="1:5" ht="15" customHeight="1" x14ac:dyDescent="0.35">
      <c r="A142" s="24" t="s">
        <v>944</v>
      </c>
      <c r="B142" s="24" t="s">
        <v>33</v>
      </c>
      <c r="C142" s="24" t="s">
        <v>356</v>
      </c>
      <c r="D142" s="24" t="s">
        <v>311</v>
      </c>
      <c r="E142">
        <v>9</v>
      </c>
    </row>
    <row r="143" spans="1:5" ht="15" customHeight="1" x14ac:dyDescent="0.35">
      <c r="A143" s="24" t="s">
        <v>560</v>
      </c>
      <c r="B143" s="24" t="s">
        <v>233</v>
      </c>
      <c r="C143" s="24" t="s">
        <v>356</v>
      </c>
      <c r="D143" s="24" t="s">
        <v>318</v>
      </c>
      <c r="E143">
        <v>8</v>
      </c>
    </row>
    <row r="144" spans="1:5" ht="15" customHeight="1" x14ac:dyDescent="0.35">
      <c r="A144" s="24" t="s">
        <v>1357</v>
      </c>
      <c r="B144" s="24" t="s">
        <v>258</v>
      </c>
      <c r="C144" s="24" t="s">
        <v>356</v>
      </c>
      <c r="D144" s="24" t="s">
        <v>325</v>
      </c>
      <c r="E144">
        <v>8</v>
      </c>
    </row>
    <row r="145" spans="1:5" ht="15" customHeight="1" x14ac:dyDescent="0.35">
      <c r="A145" s="24" t="s">
        <v>501</v>
      </c>
      <c r="B145" s="24" t="s">
        <v>39</v>
      </c>
      <c r="C145" s="24" t="s">
        <v>355</v>
      </c>
      <c r="D145" s="24" t="s">
        <v>307</v>
      </c>
      <c r="E145">
        <v>8</v>
      </c>
    </row>
    <row r="146" spans="1:5" ht="15" customHeight="1" x14ac:dyDescent="0.35">
      <c r="A146" s="24" t="s">
        <v>779</v>
      </c>
      <c r="B146" s="24" t="s">
        <v>211</v>
      </c>
      <c r="C146" s="24" t="s">
        <v>355</v>
      </c>
      <c r="D146" s="24" t="s">
        <v>307</v>
      </c>
      <c r="E146">
        <v>8</v>
      </c>
    </row>
    <row r="147" spans="1:5" ht="15" customHeight="1" x14ac:dyDescent="0.35">
      <c r="A147" s="24" t="s">
        <v>1708</v>
      </c>
      <c r="B147" s="24" t="s">
        <v>454</v>
      </c>
      <c r="C147" s="24" t="s">
        <v>355</v>
      </c>
      <c r="D147" s="24" t="s">
        <v>302</v>
      </c>
      <c r="E147">
        <v>8</v>
      </c>
    </row>
    <row r="148" spans="1:5" ht="15" customHeight="1" x14ac:dyDescent="0.35">
      <c r="A148" s="24" t="s">
        <v>616</v>
      </c>
      <c r="B148" s="24" t="s">
        <v>74</v>
      </c>
      <c r="C148" s="24" t="s">
        <v>355</v>
      </c>
      <c r="D148" s="24" t="s">
        <v>305</v>
      </c>
      <c r="E148">
        <v>8</v>
      </c>
    </row>
    <row r="149" spans="1:5" ht="15" customHeight="1" x14ac:dyDescent="0.35">
      <c r="A149" s="24" t="s">
        <v>1470</v>
      </c>
      <c r="B149" s="24" t="s">
        <v>93</v>
      </c>
      <c r="C149" s="24" t="s">
        <v>356</v>
      </c>
      <c r="D149" s="24" t="s">
        <v>308</v>
      </c>
      <c r="E149">
        <v>8</v>
      </c>
    </row>
    <row r="150" spans="1:5" ht="15" customHeight="1" x14ac:dyDescent="0.35">
      <c r="A150" s="24" t="s">
        <v>1366</v>
      </c>
      <c r="B150" s="24" t="s">
        <v>39</v>
      </c>
      <c r="C150" s="24" t="s">
        <v>356</v>
      </c>
      <c r="D150" s="24" t="s">
        <v>298</v>
      </c>
      <c r="E150">
        <v>8</v>
      </c>
    </row>
    <row r="151" spans="1:5" ht="15" customHeight="1" x14ac:dyDescent="0.35">
      <c r="A151" s="24" t="s">
        <v>1197</v>
      </c>
      <c r="B151" s="24" t="s">
        <v>169</v>
      </c>
      <c r="C151" s="24" t="s">
        <v>355</v>
      </c>
      <c r="D151" s="24" t="s">
        <v>316</v>
      </c>
      <c r="E151">
        <v>8</v>
      </c>
    </row>
    <row r="152" spans="1:5" ht="15" customHeight="1" x14ac:dyDescent="0.35">
      <c r="A152" s="24" t="s">
        <v>782</v>
      </c>
      <c r="B152" s="24" t="s">
        <v>231</v>
      </c>
      <c r="C152" s="24" t="s">
        <v>355</v>
      </c>
      <c r="D152" s="24" t="s">
        <v>314</v>
      </c>
      <c r="E152">
        <v>8</v>
      </c>
    </row>
    <row r="153" spans="1:5" ht="15" customHeight="1" x14ac:dyDescent="0.35">
      <c r="A153" s="24" t="s">
        <v>782</v>
      </c>
      <c r="B153" s="24" t="s">
        <v>227</v>
      </c>
      <c r="C153" s="24" t="s">
        <v>355</v>
      </c>
      <c r="D153" s="24" t="s">
        <v>320</v>
      </c>
      <c r="E153">
        <v>8</v>
      </c>
    </row>
    <row r="154" spans="1:5" ht="15" customHeight="1" x14ac:dyDescent="0.35">
      <c r="A154" s="24" t="s">
        <v>585</v>
      </c>
      <c r="B154" s="24" t="s">
        <v>44</v>
      </c>
      <c r="C154" s="24" t="s">
        <v>355</v>
      </c>
      <c r="D154" s="24" t="s">
        <v>295</v>
      </c>
      <c r="E154">
        <v>8</v>
      </c>
    </row>
    <row r="155" spans="1:5" ht="15" customHeight="1" x14ac:dyDescent="0.35">
      <c r="A155" s="24" t="s">
        <v>1942</v>
      </c>
      <c r="B155" s="24" t="s">
        <v>1941</v>
      </c>
      <c r="C155" s="24" t="s">
        <v>356</v>
      </c>
      <c r="D155" s="24" t="s">
        <v>312</v>
      </c>
      <c r="E155">
        <v>8</v>
      </c>
    </row>
    <row r="156" spans="1:5" ht="15" customHeight="1" x14ac:dyDescent="0.35">
      <c r="A156" s="24" t="s">
        <v>867</v>
      </c>
      <c r="B156" s="24" t="s">
        <v>174</v>
      </c>
      <c r="C156" s="24" t="s">
        <v>356</v>
      </c>
      <c r="D156" s="24" t="s">
        <v>312</v>
      </c>
      <c r="E156">
        <v>8</v>
      </c>
    </row>
    <row r="157" spans="1:5" ht="15" customHeight="1" x14ac:dyDescent="0.35">
      <c r="A157" s="24" t="s">
        <v>915</v>
      </c>
      <c r="B157" s="24" t="s">
        <v>446</v>
      </c>
      <c r="C157" s="24" t="s">
        <v>355</v>
      </c>
      <c r="D157" s="24" t="s">
        <v>305</v>
      </c>
      <c r="E157">
        <v>8</v>
      </c>
    </row>
    <row r="158" spans="1:5" ht="15" customHeight="1" x14ac:dyDescent="0.35">
      <c r="A158" s="24" t="s">
        <v>1512</v>
      </c>
      <c r="B158" s="24" t="s">
        <v>262</v>
      </c>
      <c r="C158" s="24" t="s">
        <v>356</v>
      </c>
      <c r="D158" s="24" t="s">
        <v>323</v>
      </c>
      <c r="E158">
        <v>8</v>
      </c>
    </row>
    <row r="159" spans="1:5" ht="15" customHeight="1" x14ac:dyDescent="0.35">
      <c r="A159" s="24" t="s">
        <v>630</v>
      </c>
      <c r="B159" s="24" t="s">
        <v>188</v>
      </c>
      <c r="C159" s="24" t="s">
        <v>355</v>
      </c>
      <c r="D159" s="24" t="s">
        <v>314</v>
      </c>
      <c r="E159">
        <v>8</v>
      </c>
    </row>
    <row r="160" spans="1:5" ht="15" customHeight="1" x14ac:dyDescent="0.35">
      <c r="A160" s="24" t="s">
        <v>761</v>
      </c>
      <c r="B160" s="24" t="s">
        <v>239</v>
      </c>
      <c r="C160" s="24" t="s">
        <v>356</v>
      </c>
      <c r="D160" s="24" t="s">
        <v>310</v>
      </c>
      <c r="E160">
        <v>8</v>
      </c>
    </row>
    <row r="161" spans="1:5" ht="15" customHeight="1" x14ac:dyDescent="0.35">
      <c r="A161" s="24" t="s">
        <v>1643</v>
      </c>
      <c r="B161" s="24" t="s">
        <v>1642</v>
      </c>
      <c r="C161" s="24" t="s">
        <v>355</v>
      </c>
      <c r="D161" s="24" t="s">
        <v>319</v>
      </c>
      <c r="E161">
        <v>8</v>
      </c>
    </row>
    <row r="162" spans="1:5" ht="15" customHeight="1" x14ac:dyDescent="0.35">
      <c r="A162" s="24" t="s">
        <v>574</v>
      </c>
      <c r="B162" s="24" t="s">
        <v>401</v>
      </c>
      <c r="C162" s="24" t="s">
        <v>356</v>
      </c>
      <c r="D162" s="24" t="s">
        <v>293</v>
      </c>
      <c r="E162">
        <v>8</v>
      </c>
    </row>
    <row r="163" spans="1:5" ht="15" customHeight="1" x14ac:dyDescent="0.35">
      <c r="A163" s="24" t="s">
        <v>394</v>
      </c>
      <c r="B163" s="24" t="s">
        <v>25</v>
      </c>
      <c r="C163" s="24" t="s">
        <v>355</v>
      </c>
      <c r="D163" s="24" t="s">
        <v>303</v>
      </c>
      <c r="E163">
        <v>8</v>
      </c>
    </row>
    <row r="164" spans="1:5" ht="15" customHeight="1" x14ac:dyDescent="0.35">
      <c r="A164" s="24" t="s">
        <v>421</v>
      </c>
      <c r="B164" s="24" t="s">
        <v>230</v>
      </c>
      <c r="C164" s="24" t="s">
        <v>355</v>
      </c>
      <c r="D164" s="24" t="s">
        <v>316</v>
      </c>
      <c r="E164">
        <v>8</v>
      </c>
    </row>
    <row r="165" spans="1:5" ht="15" customHeight="1" x14ac:dyDescent="0.35">
      <c r="A165" s="24" t="s">
        <v>279</v>
      </c>
      <c r="B165" s="24" t="s">
        <v>70</v>
      </c>
      <c r="C165" s="24" t="s">
        <v>356</v>
      </c>
      <c r="D165" s="24" t="s">
        <v>307</v>
      </c>
      <c r="E165">
        <v>8</v>
      </c>
    </row>
    <row r="166" spans="1:5" ht="15" customHeight="1" x14ac:dyDescent="0.35">
      <c r="A166" s="24" t="s">
        <v>279</v>
      </c>
      <c r="B166" s="24" t="s">
        <v>232</v>
      </c>
      <c r="C166" s="24" t="s">
        <v>356</v>
      </c>
      <c r="D166" s="24" t="s">
        <v>319</v>
      </c>
      <c r="E166">
        <v>8</v>
      </c>
    </row>
    <row r="167" spans="1:5" ht="15" customHeight="1" x14ac:dyDescent="0.35">
      <c r="A167" s="24" t="s">
        <v>1238</v>
      </c>
      <c r="B167" s="24" t="s">
        <v>1237</v>
      </c>
      <c r="C167" s="24" t="s">
        <v>355</v>
      </c>
      <c r="D167" s="24" t="s">
        <v>314</v>
      </c>
      <c r="E167">
        <v>8</v>
      </c>
    </row>
    <row r="168" spans="1:5" ht="15" customHeight="1" x14ac:dyDescent="0.35">
      <c r="A168" s="24" t="s">
        <v>1670</v>
      </c>
      <c r="B168" s="24" t="s">
        <v>158</v>
      </c>
      <c r="C168" s="24" t="s">
        <v>356</v>
      </c>
      <c r="D168" s="24" t="s">
        <v>1523</v>
      </c>
      <c r="E168">
        <v>8</v>
      </c>
    </row>
    <row r="169" spans="1:5" ht="15" customHeight="1" x14ac:dyDescent="0.35">
      <c r="A169" s="24" t="s">
        <v>637</v>
      </c>
      <c r="B169" s="24" t="s">
        <v>88</v>
      </c>
      <c r="C169" s="24" t="s">
        <v>356</v>
      </c>
      <c r="D169" s="24" t="s">
        <v>308</v>
      </c>
      <c r="E169">
        <v>8</v>
      </c>
    </row>
    <row r="170" spans="1:5" ht="15" customHeight="1" x14ac:dyDescent="0.35">
      <c r="A170" s="24" t="s">
        <v>1829</v>
      </c>
      <c r="B170" s="24" t="s">
        <v>88</v>
      </c>
      <c r="C170" s="24" t="s">
        <v>356</v>
      </c>
      <c r="D170" s="24" t="s">
        <v>303</v>
      </c>
      <c r="E170">
        <v>8</v>
      </c>
    </row>
    <row r="171" spans="1:5" ht="15" customHeight="1" x14ac:dyDescent="0.35">
      <c r="A171" s="24" t="s">
        <v>288</v>
      </c>
      <c r="B171" s="24" t="s">
        <v>158</v>
      </c>
      <c r="C171" s="24" t="s">
        <v>355</v>
      </c>
      <c r="D171" s="24" t="s">
        <v>309</v>
      </c>
      <c r="E171">
        <v>8</v>
      </c>
    </row>
    <row r="172" spans="1:5" ht="15" customHeight="1" x14ac:dyDescent="0.35">
      <c r="A172" s="24" t="s">
        <v>1349</v>
      </c>
      <c r="B172" s="24" t="s">
        <v>156</v>
      </c>
      <c r="C172" s="24" t="s">
        <v>356</v>
      </c>
      <c r="D172" s="24" t="s">
        <v>300</v>
      </c>
      <c r="E172">
        <v>8</v>
      </c>
    </row>
    <row r="173" spans="1:5" ht="15" customHeight="1" x14ac:dyDescent="0.35">
      <c r="A173" s="24" t="s">
        <v>426</v>
      </c>
      <c r="B173" s="24" t="s">
        <v>185</v>
      </c>
      <c r="C173" s="24" t="s">
        <v>355</v>
      </c>
      <c r="D173" s="24" t="s">
        <v>315</v>
      </c>
      <c r="E173">
        <v>8</v>
      </c>
    </row>
    <row r="174" spans="1:5" ht="15" customHeight="1" x14ac:dyDescent="0.35">
      <c r="A174" s="24" t="s">
        <v>1029</v>
      </c>
      <c r="B174" s="24" t="s">
        <v>57</v>
      </c>
      <c r="C174" s="24" t="s">
        <v>355</v>
      </c>
      <c r="D174" s="24" t="s">
        <v>315</v>
      </c>
      <c r="E174">
        <v>8</v>
      </c>
    </row>
    <row r="175" spans="1:5" ht="15" customHeight="1" x14ac:dyDescent="0.35">
      <c r="A175" s="24" t="s">
        <v>515</v>
      </c>
      <c r="B175" s="24" t="s">
        <v>516</v>
      </c>
      <c r="C175" s="24" t="s">
        <v>356</v>
      </c>
      <c r="D175" s="24" t="s">
        <v>296</v>
      </c>
      <c r="E175">
        <v>8</v>
      </c>
    </row>
    <row r="176" spans="1:5" ht="15" customHeight="1" x14ac:dyDescent="0.35">
      <c r="A176" s="24" t="s">
        <v>911</v>
      </c>
      <c r="B176" s="24" t="s">
        <v>910</v>
      </c>
      <c r="C176" s="24" t="s">
        <v>356</v>
      </c>
      <c r="D176" s="24" t="s">
        <v>305</v>
      </c>
      <c r="E176">
        <v>7</v>
      </c>
    </row>
    <row r="177" spans="1:5" ht="15" customHeight="1" x14ac:dyDescent="0.35">
      <c r="A177" s="24" t="s">
        <v>1113</v>
      </c>
      <c r="B177" s="24" t="s">
        <v>1010</v>
      </c>
      <c r="C177" s="24" t="s">
        <v>355</v>
      </c>
      <c r="D177" s="24" t="s">
        <v>302</v>
      </c>
      <c r="E177">
        <v>7</v>
      </c>
    </row>
    <row r="178" spans="1:5" ht="15" customHeight="1" x14ac:dyDescent="0.35">
      <c r="A178" s="24" t="s">
        <v>1097</v>
      </c>
      <c r="B178" s="24" t="s">
        <v>174</v>
      </c>
      <c r="C178" s="24" t="s">
        <v>356</v>
      </c>
      <c r="D178" s="24" t="s">
        <v>293</v>
      </c>
      <c r="E178">
        <v>7</v>
      </c>
    </row>
    <row r="179" spans="1:5" ht="15" customHeight="1" x14ac:dyDescent="0.35">
      <c r="A179" s="24" t="s">
        <v>1110</v>
      </c>
      <c r="B179" s="24" t="s">
        <v>88</v>
      </c>
      <c r="C179" s="24" t="s">
        <v>356</v>
      </c>
      <c r="D179" s="24" t="s">
        <v>298</v>
      </c>
      <c r="E179">
        <v>7</v>
      </c>
    </row>
    <row r="180" spans="1:5" ht="15" customHeight="1" x14ac:dyDescent="0.35">
      <c r="A180" s="24" t="s">
        <v>1654</v>
      </c>
      <c r="B180" s="24" t="s">
        <v>54</v>
      </c>
      <c r="C180" s="24" t="s">
        <v>355</v>
      </c>
      <c r="D180" s="24" t="s">
        <v>312</v>
      </c>
      <c r="E180">
        <v>7</v>
      </c>
    </row>
    <row r="181" spans="1:5" ht="15" customHeight="1" x14ac:dyDescent="0.35">
      <c r="A181" s="24" t="s">
        <v>109</v>
      </c>
      <c r="B181" s="24" t="s">
        <v>474</v>
      </c>
      <c r="C181" s="24" t="s">
        <v>355</v>
      </c>
      <c r="D181" s="24" t="s">
        <v>315</v>
      </c>
      <c r="E181">
        <v>7</v>
      </c>
    </row>
    <row r="182" spans="1:5" ht="15" customHeight="1" x14ac:dyDescent="0.35">
      <c r="A182" s="24" t="s">
        <v>78</v>
      </c>
      <c r="B182" s="24" t="s">
        <v>221</v>
      </c>
      <c r="C182" s="24" t="s">
        <v>356</v>
      </c>
      <c r="D182" s="24" t="s">
        <v>315</v>
      </c>
      <c r="E182">
        <v>7</v>
      </c>
    </row>
    <row r="183" spans="1:5" ht="15" customHeight="1" x14ac:dyDescent="0.35">
      <c r="A183" s="24" t="s">
        <v>1032</v>
      </c>
      <c r="B183" s="24" t="s">
        <v>1031</v>
      </c>
      <c r="C183" s="24" t="s">
        <v>356</v>
      </c>
      <c r="D183" s="24" t="s">
        <v>315</v>
      </c>
      <c r="E183">
        <v>7</v>
      </c>
    </row>
    <row r="184" spans="1:5" ht="15" customHeight="1" x14ac:dyDescent="0.35">
      <c r="A184" s="24" t="s">
        <v>505</v>
      </c>
      <c r="B184" s="24" t="s">
        <v>49</v>
      </c>
      <c r="C184" s="24" t="s">
        <v>356</v>
      </c>
      <c r="D184" s="24" t="s">
        <v>309</v>
      </c>
      <c r="E184">
        <v>7</v>
      </c>
    </row>
    <row r="185" spans="1:5" ht="15" customHeight="1" x14ac:dyDescent="0.35">
      <c r="A185" s="24" t="s">
        <v>139</v>
      </c>
      <c r="B185" s="24" t="s">
        <v>1010</v>
      </c>
      <c r="C185" s="24" t="s">
        <v>356</v>
      </c>
      <c r="D185" s="24" t="s">
        <v>363</v>
      </c>
      <c r="E185">
        <v>7</v>
      </c>
    </row>
    <row r="186" spans="1:5" ht="15" customHeight="1" x14ac:dyDescent="0.35">
      <c r="A186" s="24" t="s">
        <v>587</v>
      </c>
      <c r="B186" s="24" t="s">
        <v>93</v>
      </c>
      <c r="C186" s="24" t="s">
        <v>355</v>
      </c>
      <c r="D186" s="24" t="s">
        <v>304</v>
      </c>
      <c r="E186">
        <v>7</v>
      </c>
    </row>
    <row r="187" spans="1:5" ht="15" customHeight="1" x14ac:dyDescent="0.35">
      <c r="A187" s="24" t="s">
        <v>436</v>
      </c>
      <c r="B187" s="24" t="s">
        <v>127</v>
      </c>
      <c r="C187" s="24" t="s">
        <v>356</v>
      </c>
      <c r="D187" s="24" t="s">
        <v>310</v>
      </c>
      <c r="E187">
        <v>7</v>
      </c>
    </row>
    <row r="188" spans="1:5" ht="15" customHeight="1" x14ac:dyDescent="0.35">
      <c r="A188" s="24" t="s">
        <v>260</v>
      </c>
      <c r="B188" s="24" t="s">
        <v>909</v>
      </c>
      <c r="C188" s="24" t="s">
        <v>355</v>
      </c>
      <c r="D188" s="24" t="s">
        <v>312</v>
      </c>
      <c r="E188">
        <v>7</v>
      </c>
    </row>
    <row r="189" spans="1:5" ht="15" customHeight="1" x14ac:dyDescent="0.35">
      <c r="A189" s="24" t="s">
        <v>1483</v>
      </c>
      <c r="B189" s="24" t="s">
        <v>1482</v>
      </c>
      <c r="C189" s="24" t="s">
        <v>356</v>
      </c>
      <c r="D189" s="24" t="s">
        <v>317</v>
      </c>
      <c r="E189">
        <v>7</v>
      </c>
    </row>
    <row r="190" spans="1:5" ht="15" customHeight="1" x14ac:dyDescent="0.35">
      <c r="A190" s="24" t="s">
        <v>1497</v>
      </c>
      <c r="B190" s="24" t="s">
        <v>49</v>
      </c>
      <c r="C190" s="24" t="s">
        <v>356</v>
      </c>
      <c r="D190" s="24" t="s">
        <v>303</v>
      </c>
      <c r="E190">
        <v>7</v>
      </c>
    </row>
    <row r="191" spans="1:5" ht="15" customHeight="1" x14ac:dyDescent="0.35">
      <c r="A191" s="24" t="s">
        <v>146</v>
      </c>
      <c r="B191" s="24" t="s">
        <v>388</v>
      </c>
      <c r="C191" s="24" t="s">
        <v>356</v>
      </c>
      <c r="D191" s="24" t="s">
        <v>320</v>
      </c>
      <c r="E191">
        <v>7</v>
      </c>
    </row>
    <row r="192" spans="1:5" ht="15" customHeight="1" x14ac:dyDescent="0.35">
      <c r="A192" s="24" t="s">
        <v>154</v>
      </c>
      <c r="B192" s="24" t="s">
        <v>82</v>
      </c>
      <c r="C192" s="24" t="s">
        <v>355</v>
      </c>
      <c r="D192" s="24" t="s">
        <v>323</v>
      </c>
      <c r="E192">
        <v>7</v>
      </c>
    </row>
    <row r="193" spans="1:5" ht="15" customHeight="1" x14ac:dyDescent="0.35">
      <c r="A193" s="24" t="s">
        <v>1384</v>
      </c>
      <c r="B193" s="24" t="s">
        <v>54</v>
      </c>
      <c r="C193" s="24" t="s">
        <v>355</v>
      </c>
      <c r="D193" s="24" t="s">
        <v>303</v>
      </c>
      <c r="E193">
        <v>7</v>
      </c>
    </row>
    <row r="194" spans="1:5" ht="15" customHeight="1" x14ac:dyDescent="0.35">
      <c r="A194" s="24" t="s">
        <v>1143</v>
      </c>
      <c r="B194" s="24" t="s">
        <v>283</v>
      </c>
      <c r="C194" s="24" t="s">
        <v>355</v>
      </c>
      <c r="D194" s="24" t="s">
        <v>363</v>
      </c>
      <c r="E194">
        <v>7</v>
      </c>
    </row>
    <row r="195" spans="1:5" ht="15" customHeight="1" x14ac:dyDescent="0.35">
      <c r="A195" s="24" t="s">
        <v>1258</v>
      </c>
      <c r="B195" s="24" t="s">
        <v>1686</v>
      </c>
      <c r="C195" s="24" t="s">
        <v>355</v>
      </c>
      <c r="D195" s="24" t="s">
        <v>319</v>
      </c>
      <c r="E195">
        <v>7</v>
      </c>
    </row>
    <row r="196" spans="1:5" ht="15" customHeight="1" x14ac:dyDescent="0.35">
      <c r="A196" s="24" t="s">
        <v>1627</v>
      </c>
      <c r="B196" s="24" t="s">
        <v>1626</v>
      </c>
      <c r="C196" s="24" t="s">
        <v>355</v>
      </c>
      <c r="D196" s="24" t="s">
        <v>295</v>
      </c>
      <c r="E196">
        <v>7</v>
      </c>
    </row>
    <row r="197" spans="1:5" ht="15" customHeight="1" x14ac:dyDescent="0.35">
      <c r="A197" s="24" t="s">
        <v>1168</v>
      </c>
      <c r="B197" s="24" t="s">
        <v>1167</v>
      </c>
      <c r="C197" s="24" t="s">
        <v>356</v>
      </c>
      <c r="D197" s="24" t="s">
        <v>312</v>
      </c>
      <c r="E197">
        <v>7</v>
      </c>
    </row>
    <row r="198" spans="1:5" ht="15" customHeight="1" x14ac:dyDescent="0.35">
      <c r="A198" s="24" t="s">
        <v>1254</v>
      </c>
      <c r="B198" s="24" t="s">
        <v>1253</v>
      </c>
      <c r="C198" s="24" t="s">
        <v>356</v>
      </c>
      <c r="D198" s="24" t="s">
        <v>307</v>
      </c>
      <c r="E198">
        <v>7</v>
      </c>
    </row>
    <row r="199" spans="1:5" ht="15" customHeight="1" x14ac:dyDescent="0.35">
      <c r="A199" s="24" t="s">
        <v>1002</v>
      </c>
      <c r="B199" s="24" t="s">
        <v>139</v>
      </c>
      <c r="C199" s="24" t="s">
        <v>356</v>
      </c>
      <c r="D199" s="24" t="s">
        <v>304</v>
      </c>
      <c r="E199">
        <v>7</v>
      </c>
    </row>
    <row r="200" spans="1:5" ht="15" customHeight="1" x14ac:dyDescent="0.35">
      <c r="A200" s="24" t="s">
        <v>26</v>
      </c>
      <c r="B200" s="24" t="s">
        <v>1837</v>
      </c>
      <c r="C200" s="24" t="s">
        <v>355</v>
      </c>
      <c r="D200" s="24" t="s">
        <v>318</v>
      </c>
      <c r="E200">
        <v>6</v>
      </c>
    </row>
    <row r="201" spans="1:5" ht="15" customHeight="1" x14ac:dyDescent="0.35">
      <c r="A201" s="24" t="s">
        <v>775</v>
      </c>
      <c r="B201" s="24" t="s">
        <v>39</v>
      </c>
      <c r="C201" s="24" t="s">
        <v>356</v>
      </c>
      <c r="D201" s="24" t="s">
        <v>317</v>
      </c>
      <c r="E201">
        <v>6</v>
      </c>
    </row>
    <row r="202" spans="1:5" ht="15" customHeight="1" x14ac:dyDescent="0.35">
      <c r="A202" s="24" t="s">
        <v>1383</v>
      </c>
      <c r="B202" s="24" t="s">
        <v>523</v>
      </c>
      <c r="C202" s="24" t="s">
        <v>355</v>
      </c>
      <c r="D202" s="24" t="s">
        <v>312</v>
      </c>
      <c r="E202">
        <v>6</v>
      </c>
    </row>
    <row r="203" spans="1:5" ht="15" customHeight="1" x14ac:dyDescent="0.35">
      <c r="A203" s="24" t="s">
        <v>1060</v>
      </c>
      <c r="B203" s="24" t="s">
        <v>80</v>
      </c>
      <c r="C203" s="24" t="s">
        <v>356</v>
      </c>
      <c r="D203" s="24" t="s">
        <v>316</v>
      </c>
      <c r="E203">
        <v>6</v>
      </c>
    </row>
    <row r="204" spans="1:5" ht="15" customHeight="1" x14ac:dyDescent="0.35">
      <c r="A204" s="24" t="s">
        <v>889</v>
      </c>
      <c r="B204" s="24" t="s">
        <v>188</v>
      </c>
      <c r="C204" s="24" t="s">
        <v>355</v>
      </c>
      <c r="D204" s="24" t="s">
        <v>323</v>
      </c>
      <c r="E204">
        <v>6</v>
      </c>
    </row>
    <row r="205" spans="1:5" ht="15" customHeight="1" x14ac:dyDescent="0.35">
      <c r="A205" s="24" t="s">
        <v>1145</v>
      </c>
      <c r="B205" s="24" t="s">
        <v>1144</v>
      </c>
      <c r="C205" s="24" t="s">
        <v>355</v>
      </c>
      <c r="D205" s="24" t="s">
        <v>325</v>
      </c>
      <c r="E205">
        <v>6</v>
      </c>
    </row>
    <row r="206" spans="1:5" ht="15" customHeight="1" x14ac:dyDescent="0.35">
      <c r="A206" s="24" t="s">
        <v>873</v>
      </c>
      <c r="B206" s="24" t="s">
        <v>80</v>
      </c>
      <c r="C206" s="24" t="s">
        <v>355</v>
      </c>
      <c r="D206" s="24" t="s">
        <v>1523</v>
      </c>
      <c r="E206">
        <v>6</v>
      </c>
    </row>
    <row r="207" spans="1:5" ht="15" customHeight="1" x14ac:dyDescent="0.35">
      <c r="A207" s="24" t="s">
        <v>1250</v>
      </c>
      <c r="B207" s="24" t="s">
        <v>390</v>
      </c>
      <c r="C207" s="24" t="s">
        <v>355</v>
      </c>
      <c r="D207" s="24" t="s">
        <v>320</v>
      </c>
      <c r="E207">
        <v>6</v>
      </c>
    </row>
    <row r="208" spans="1:5" ht="15" customHeight="1" x14ac:dyDescent="0.35">
      <c r="A208" s="24" t="s">
        <v>1160</v>
      </c>
      <c r="B208" s="24" t="s">
        <v>1159</v>
      </c>
      <c r="C208" s="24" t="s">
        <v>356</v>
      </c>
      <c r="D208" s="24" t="s">
        <v>363</v>
      </c>
      <c r="E208">
        <v>6</v>
      </c>
    </row>
    <row r="209" spans="1:5" ht="15" customHeight="1" x14ac:dyDescent="0.35">
      <c r="A209" s="24" t="s">
        <v>618</v>
      </c>
      <c r="B209" s="24" t="s">
        <v>49</v>
      </c>
      <c r="C209" s="24" t="s">
        <v>355</v>
      </c>
      <c r="D209" s="24" t="s">
        <v>300</v>
      </c>
      <c r="E209">
        <v>6</v>
      </c>
    </row>
    <row r="210" spans="1:5" ht="15" customHeight="1" x14ac:dyDescent="0.35">
      <c r="A210" s="24" t="s">
        <v>245</v>
      </c>
      <c r="B210" s="24" t="s">
        <v>497</v>
      </c>
      <c r="C210" s="24" t="s">
        <v>356</v>
      </c>
      <c r="D210" s="24" t="s">
        <v>307</v>
      </c>
      <c r="E210">
        <v>6</v>
      </c>
    </row>
    <row r="211" spans="1:5" ht="15" customHeight="1" x14ac:dyDescent="0.35">
      <c r="A211" s="24" t="s">
        <v>620</v>
      </c>
      <c r="B211" s="24" t="s">
        <v>1673</v>
      </c>
      <c r="C211" s="24" t="s">
        <v>356</v>
      </c>
      <c r="D211" s="24" t="s">
        <v>325</v>
      </c>
      <c r="E211">
        <v>6</v>
      </c>
    </row>
    <row r="212" spans="1:5" ht="15" customHeight="1" x14ac:dyDescent="0.35">
      <c r="A212" s="24" t="s">
        <v>1641</v>
      </c>
      <c r="B212" s="24" t="s">
        <v>1278</v>
      </c>
      <c r="C212" s="24" t="s">
        <v>356</v>
      </c>
      <c r="D212" s="24" t="s">
        <v>363</v>
      </c>
      <c r="E212">
        <v>6</v>
      </c>
    </row>
    <row r="213" spans="1:5" ht="15" customHeight="1" x14ac:dyDescent="0.35">
      <c r="A213" s="24" t="s">
        <v>1279</v>
      </c>
      <c r="B213" s="24" t="s">
        <v>70</v>
      </c>
      <c r="C213" s="24" t="s">
        <v>355</v>
      </c>
      <c r="D213" s="24" t="s">
        <v>309</v>
      </c>
      <c r="E213">
        <v>6</v>
      </c>
    </row>
    <row r="214" spans="1:5" ht="15" customHeight="1" x14ac:dyDescent="0.35">
      <c r="A214" s="24" t="s">
        <v>754</v>
      </c>
      <c r="B214" s="24" t="s">
        <v>96</v>
      </c>
      <c r="C214" s="24" t="s">
        <v>356</v>
      </c>
      <c r="D214" s="24" t="s">
        <v>317</v>
      </c>
      <c r="E214">
        <v>6</v>
      </c>
    </row>
    <row r="215" spans="1:5" ht="15" customHeight="1" x14ac:dyDescent="0.35">
      <c r="A215" s="24" t="s">
        <v>1490</v>
      </c>
      <c r="B215" s="24" t="s">
        <v>396</v>
      </c>
      <c r="C215" s="24" t="s">
        <v>355</v>
      </c>
      <c r="D215" s="24" t="s">
        <v>306</v>
      </c>
      <c r="E215">
        <v>6</v>
      </c>
    </row>
    <row r="216" spans="1:5" ht="15" customHeight="1" x14ac:dyDescent="0.35">
      <c r="A216" s="24" t="s">
        <v>1241</v>
      </c>
      <c r="B216" s="24" t="s">
        <v>84</v>
      </c>
      <c r="C216" s="24" t="s">
        <v>356</v>
      </c>
      <c r="D216" s="24" t="s">
        <v>1523</v>
      </c>
      <c r="E216">
        <v>6</v>
      </c>
    </row>
    <row r="217" spans="1:5" ht="15" customHeight="1" x14ac:dyDescent="0.35">
      <c r="A217" s="24" t="s">
        <v>1836</v>
      </c>
      <c r="B217" s="24" t="s">
        <v>96</v>
      </c>
      <c r="C217" s="24" t="s">
        <v>355</v>
      </c>
      <c r="D217" s="24" t="s">
        <v>325</v>
      </c>
      <c r="E217">
        <v>6</v>
      </c>
    </row>
    <row r="218" spans="1:5" ht="15" customHeight="1" x14ac:dyDescent="0.35">
      <c r="A218" s="24" t="s">
        <v>575</v>
      </c>
      <c r="B218" s="24" t="s">
        <v>54</v>
      </c>
      <c r="C218" s="24" t="s">
        <v>355</v>
      </c>
      <c r="D218" s="24" t="s">
        <v>300</v>
      </c>
      <c r="E218">
        <v>6</v>
      </c>
    </row>
    <row r="219" spans="1:5" ht="15" customHeight="1" x14ac:dyDescent="0.35">
      <c r="A219" s="24" t="s">
        <v>154</v>
      </c>
      <c r="B219" s="24" t="s">
        <v>64</v>
      </c>
      <c r="C219" s="24" t="s">
        <v>356</v>
      </c>
      <c r="D219" s="24" t="s">
        <v>306</v>
      </c>
      <c r="E219">
        <v>6</v>
      </c>
    </row>
    <row r="220" spans="1:5" ht="15" customHeight="1" x14ac:dyDescent="0.35">
      <c r="A220" s="24" t="s">
        <v>797</v>
      </c>
      <c r="B220" s="24" t="s">
        <v>674</v>
      </c>
      <c r="C220" s="24" t="s">
        <v>355</v>
      </c>
      <c r="D220" s="24" t="s">
        <v>325</v>
      </c>
      <c r="E220">
        <v>6</v>
      </c>
    </row>
    <row r="221" spans="1:5" ht="15" customHeight="1" x14ac:dyDescent="0.35">
      <c r="A221" s="24" t="s">
        <v>1880</v>
      </c>
      <c r="B221" s="24" t="s">
        <v>66</v>
      </c>
      <c r="C221" s="24" t="s">
        <v>355</v>
      </c>
      <c r="D221" s="24" t="s">
        <v>1523</v>
      </c>
      <c r="E221">
        <v>6</v>
      </c>
    </row>
    <row r="222" spans="1:5" ht="15" customHeight="1" x14ac:dyDescent="0.35">
      <c r="A222" s="24" t="s">
        <v>1015</v>
      </c>
      <c r="B222" s="24" t="s">
        <v>661</v>
      </c>
      <c r="C222" s="24" t="s">
        <v>355</v>
      </c>
      <c r="D222" s="24" t="s">
        <v>304</v>
      </c>
      <c r="E222">
        <v>6</v>
      </c>
    </row>
    <row r="223" spans="1:5" ht="15" customHeight="1" x14ac:dyDescent="0.35">
      <c r="A223" s="24" t="s">
        <v>772</v>
      </c>
      <c r="B223" s="24" t="s">
        <v>64</v>
      </c>
      <c r="C223" s="24" t="s">
        <v>355</v>
      </c>
      <c r="D223" s="24" t="s">
        <v>363</v>
      </c>
      <c r="E223">
        <v>6</v>
      </c>
    </row>
    <row r="224" spans="1:5" ht="15" customHeight="1" x14ac:dyDescent="0.35">
      <c r="A224" s="24" t="s">
        <v>1604</v>
      </c>
      <c r="B224" s="24" t="s">
        <v>523</v>
      </c>
      <c r="C224" s="24" t="s">
        <v>355</v>
      </c>
      <c r="D224" s="24" t="s">
        <v>320</v>
      </c>
      <c r="E224">
        <v>6</v>
      </c>
    </row>
    <row r="225" spans="1:5" ht="15" customHeight="1" x14ac:dyDescent="0.35">
      <c r="A225" s="24" t="s">
        <v>1240</v>
      </c>
      <c r="B225" s="24" t="s">
        <v>1239</v>
      </c>
      <c r="C225" s="24" t="s">
        <v>355</v>
      </c>
      <c r="D225" s="24" t="s">
        <v>313</v>
      </c>
      <c r="E225">
        <v>6</v>
      </c>
    </row>
    <row r="226" spans="1:5" ht="15" customHeight="1" x14ac:dyDescent="0.35">
      <c r="A226" s="24" t="s">
        <v>204</v>
      </c>
      <c r="B226" s="24" t="s">
        <v>402</v>
      </c>
      <c r="C226" s="24" t="s">
        <v>356</v>
      </c>
      <c r="D226" s="24" t="s">
        <v>302</v>
      </c>
      <c r="E226">
        <v>6</v>
      </c>
    </row>
    <row r="227" spans="1:5" ht="15" customHeight="1" x14ac:dyDescent="0.35">
      <c r="A227" s="24" t="s">
        <v>883</v>
      </c>
      <c r="B227" s="24" t="s">
        <v>864</v>
      </c>
      <c r="C227" s="24" t="s">
        <v>356</v>
      </c>
      <c r="D227" s="24" t="s">
        <v>298</v>
      </c>
      <c r="E227">
        <v>6</v>
      </c>
    </row>
    <row r="228" spans="1:5" ht="15" customHeight="1" x14ac:dyDescent="0.35">
      <c r="A228" s="24" t="s">
        <v>1012</v>
      </c>
      <c r="B228" s="24" t="s">
        <v>405</v>
      </c>
      <c r="C228" s="24" t="s">
        <v>356</v>
      </c>
      <c r="D228" s="24" t="s">
        <v>310</v>
      </c>
      <c r="E228">
        <v>6</v>
      </c>
    </row>
    <row r="229" spans="1:5" ht="15" customHeight="1" x14ac:dyDescent="0.35">
      <c r="A229" s="24" t="s">
        <v>1113</v>
      </c>
      <c r="B229" s="24" t="s">
        <v>1112</v>
      </c>
      <c r="C229" s="24" t="s">
        <v>356</v>
      </c>
      <c r="D229" s="24" t="s">
        <v>301</v>
      </c>
      <c r="E229">
        <v>5</v>
      </c>
    </row>
    <row r="230" spans="1:5" ht="15" customHeight="1" x14ac:dyDescent="0.35">
      <c r="A230" s="24" t="s">
        <v>1273</v>
      </c>
      <c r="B230" s="24" t="s">
        <v>468</v>
      </c>
      <c r="C230" s="24" t="s">
        <v>356</v>
      </c>
      <c r="D230" s="24" t="s">
        <v>317</v>
      </c>
      <c r="E230">
        <v>5</v>
      </c>
    </row>
    <row r="231" spans="1:5" ht="15" customHeight="1" x14ac:dyDescent="0.35">
      <c r="A231" s="24" t="s">
        <v>1037</v>
      </c>
      <c r="B231" s="24" t="s">
        <v>1036</v>
      </c>
      <c r="C231" s="24" t="s">
        <v>356</v>
      </c>
      <c r="D231" s="24" t="s">
        <v>298</v>
      </c>
      <c r="E231">
        <v>5</v>
      </c>
    </row>
    <row r="232" spans="1:5" ht="15" customHeight="1" x14ac:dyDescent="0.35">
      <c r="A232" s="24" t="s">
        <v>1052</v>
      </c>
      <c r="B232" s="24" t="s">
        <v>284</v>
      </c>
      <c r="C232" s="24" t="s">
        <v>356</v>
      </c>
      <c r="D232" s="24" t="s">
        <v>363</v>
      </c>
      <c r="E232">
        <v>5</v>
      </c>
    </row>
    <row r="233" spans="1:5" ht="15" customHeight="1" x14ac:dyDescent="0.35">
      <c r="A233" s="24" t="s">
        <v>889</v>
      </c>
      <c r="B233" s="24" t="s">
        <v>412</v>
      </c>
      <c r="C233" s="24" t="s">
        <v>356</v>
      </c>
      <c r="D233" s="24" t="s">
        <v>301</v>
      </c>
      <c r="E233">
        <v>5</v>
      </c>
    </row>
    <row r="234" spans="1:5" ht="15" customHeight="1" x14ac:dyDescent="0.35">
      <c r="A234" s="24" t="s">
        <v>1819</v>
      </c>
      <c r="B234" s="24" t="s">
        <v>81</v>
      </c>
      <c r="C234" s="24" t="s">
        <v>355</v>
      </c>
      <c r="D234" s="24" t="s">
        <v>311</v>
      </c>
      <c r="E234">
        <v>5</v>
      </c>
    </row>
    <row r="235" spans="1:5" ht="15" customHeight="1" x14ac:dyDescent="0.35">
      <c r="A235" s="24" t="s">
        <v>1351</v>
      </c>
      <c r="B235" s="24" t="s">
        <v>962</v>
      </c>
      <c r="C235" s="24" t="s">
        <v>356</v>
      </c>
      <c r="D235" s="24" t="s">
        <v>319</v>
      </c>
      <c r="E235">
        <v>5</v>
      </c>
    </row>
    <row r="236" spans="1:5" ht="15" customHeight="1" x14ac:dyDescent="0.35">
      <c r="A236" s="24" t="s">
        <v>1621</v>
      </c>
      <c r="B236" s="24" t="s">
        <v>203</v>
      </c>
      <c r="C236" s="24" t="s">
        <v>356</v>
      </c>
      <c r="D236" s="24" t="s">
        <v>300</v>
      </c>
      <c r="E236">
        <v>5</v>
      </c>
    </row>
    <row r="237" spans="1:5" ht="15" customHeight="1" x14ac:dyDescent="0.35">
      <c r="A237" s="24" t="s">
        <v>134</v>
      </c>
      <c r="B237" s="24" t="s">
        <v>623</v>
      </c>
      <c r="C237" s="24" t="s">
        <v>356</v>
      </c>
      <c r="D237" s="24" t="s">
        <v>301</v>
      </c>
      <c r="E237">
        <v>5</v>
      </c>
    </row>
    <row r="238" spans="1:5" ht="15" customHeight="1" x14ac:dyDescent="0.35">
      <c r="A238" s="24" t="s">
        <v>140</v>
      </c>
      <c r="B238" s="24" t="s">
        <v>104</v>
      </c>
      <c r="C238" s="24" t="s">
        <v>356</v>
      </c>
      <c r="D238" s="24" t="s">
        <v>296</v>
      </c>
      <c r="E238">
        <v>5</v>
      </c>
    </row>
    <row r="239" spans="1:5" ht="15" customHeight="1" x14ac:dyDescent="0.35">
      <c r="A239" s="24" t="s">
        <v>1943</v>
      </c>
      <c r="B239" s="24" t="s">
        <v>284</v>
      </c>
      <c r="C239" s="24" t="s">
        <v>355</v>
      </c>
      <c r="D239" s="24" t="s">
        <v>323</v>
      </c>
      <c r="E239">
        <v>5</v>
      </c>
    </row>
    <row r="240" spans="1:5" ht="15" customHeight="1" x14ac:dyDescent="0.35">
      <c r="A240" s="24" t="s">
        <v>1461</v>
      </c>
      <c r="B240" s="24" t="s">
        <v>1107</v>
      </c>
      <c r="C240" s="24" t="s">
        <v>356</v>
      </c>
      <c r="D240" s="24" t="s">
        <v>307</v>
      </c>
      <c r="E240">
        <v>5</v>
      </c>
    </row>
    <row r="241" spans="1:5" ht="15" customHeight="1" x14ac:dyDescent="0.35">
      <c r="A241" s="24" t="s">
        <v>264</v>
      </c>
      <c r="B241" s="24" t="s">
        <v>103</v>
      </c>
      <c r="C241" s="24" t="s">
        <v>356</v>
      </c>
      <c r="D241" s="24" t="s">
        <v>300</v>
      </c>
      <c r="E241">
        <v>5</v>
      </c>
    </row>
    <row r="242" spans="1:5" ht="15" customHeight="1" x14ac:dyDescent="0.35">
      <c r="A242" s="24" t="s">
        <v>1882</v>
      </c>
      <c r="B242" s="24" t="s">
        <v>274</v>
      </c>
      <c r="C242" s="24" t="s">
        <v>355</v>
      </c>
      <c r="D242" s="24" t="s">
        <v>318</v>
      </c>
      <c r="E242">
        <v>5</v>
      </c>
    </row>
    <row r="243" spans="1:5" ht="15" customHeight="1" x14ac:dyDescent="0.35">
      <c r="A243" s="24" t="s">
        <v>265</v>
      </c>
      <c r="B243" s="24" t="s">
        <v>229</v>
      </c>
      <c r="C243" s="24" t="s">
        <v>356</v>
      </c>
      <c r="D243" s="24" t="s">
        <v>295</v>
      </c>
      <c r="E243">
        <v>5</v>
      </c>
    </row>
    <row r="244" spans="1:5" ht="15" customHeight="1" x14ac:dyDescent="0.35">
      <c r="A244" s="24" t="s">
        <v>771</v>
      </c>
      <c r="B244" s="24" t="s">
        <v>95</v>
      </c>
      <c r="C244" s="24" t="s">
        <v>356</v>
      </c>
      <c r="D244" s="24" t="s">
        <v>314</v>
      </c>
      <c r="E244">
        <v>5</v>
      </c>
    </row>
    <row r="245" spans="1:5" ht="15" customHeight="1" x14ac:dyDescent="0.35">
      <c r="A245" s="24" t="s">
        <v>1055</v>
      </c>
      <c r="B245" s="24" t="s">
        <v>401</v>
      </c>
      <c r="C245" s="24" t="s">
        <v>356</v>
      </c>
      <c r="D245" s="24" t="s">
        <v>312</v>
      </c>
      <c r="E245">
        <v>5</v>
      </c>
    </row>
    <row r="246" spans="1:5" ht="15" customHeight="1" x14ac:dyDescent="0.35">
      <c r="A246" s="24" t="s">
        <v>439</v>
      </c>
      <c r="B246" s="24" t="s">
        <v>39</v>
      </c>
      <c r="C246" s="24" t="s">
        <v>355</v>
      </c>
      <c r="D246" s="24" t="s">
        <v>300</v>
      </c>
      <c r="E246">
        <v>5</v>
      </c>
    </row>
    <row r="247" spans="1:5" ht="15" customHeight="1" x14ac:dyDescent="0.35">
      <c r="A247" s="24" t="s">
        <v>897</v>
      </c>
      <c r="B247" s="24" t="s">
        <v>71</v>
      </c>
      <c r="C247" s="24" t="s">
        <v>356</v>
      </c>
      <c r="D247" s="24" t="s">
        <v>314</v>
      </c>
      <c r="E247">
        <v>5</v>
      </c>
    </row>
    <row r="248" spans="1:5" ht="15" customHeight="1" x14ac:dyDescent="0.35">
      <c r="A248" s="24" t="s">
        <v>917</v>
      </c>
      <c r="B248" s="24" t="s">
        <v>562</v>
      </c>
      <c r="C248" s="24" t="s">
        <v>355</v>
      </c>
      <c r="D248" s="24" t="s">
        <v>310</v>
      </c>
      <c r="E248">
        <v>5</v>
      </c>
    </row>
    <row r="249" spans="1:5" ht="15" customHeight="1" x14ac:dyDescent="0.35">
      <c r="A249" s="24" t="s">
        <v>1108</v>
      </c>
      <c r="B249" s="24" t="s">
        <v>109</v>
      </c>
      <c r="C249" s="24" t="s">
        <v>356</v>
      </c>
      <c r="D249" s="24" t="s">
        <v>319</v>
      </c>
      <c r="E249">
        <v>5</v>
      </c>
    </row>
    <row r="250" spans="1:5" ht="15" customHeight="1" x14ac:dyDescent="0.35">
      <c r="A250" s="24" t="s">
        <v>880</v>
      </c>
      <c r="B250" s="24" t="s">
        <v>55</v>
      </c>
      <c r="C250" s="24" t="s">
        <v>356</v>
      </c>
      <c r="D250" s="24" t="s">
        <v>308</v>
      </c>
      <c r="E250">
        <v>5</v>
      </c>
    </row>
    <row r="251" spans="1:5" ht="15" customHeight="1" x14ac:dyDescent="0.35">
      <c r="A251" s="24" t="s">
        <v>790</v>
      </c>
      <c r="B251" s="24" t="s">
        <v>34</v>
      </c>
      <c r="C251" s="24" t="s">
        <v>355</v>
      </c>
      <c r="D251" s="24" t="s">
        <v>297</v>
      </c>
      <c r="E251">
        <v>5</v>
      </c>
    </row>
    <row r="252" spans="1:5" ht="15" customHeight="1" x14ac:dyDescent="0.35">
      <c r="A252" s="24" t="s">
        <v>565</v>
      </c>
      <c r="B252" s="24" t="s">
        <v>330</v>
      </c>
      <c r="C252" s="24" t="s">
        <v>356</v>
      </c>
      <c r="D252" s="24" t="s">
        <v>296</v>
      </c>
      <c r="E252">
        <v>5</v>
      </c>
    </row>
    <row r="253" spans="1:5" ht="15" customHeight="1" x14ac:dyDescent="0.35">
      <c r="A253" s="24" t="s">
        <v>1707</v>
      </c>
      <c r="B253" s="24" t="s">
        <v>1706</v>
      </c>
      <c r="C253" s="24" t="s">
        <v>355</v>
      </c>
      <c r="D253" s="24" t="s">
        <v>300</v>
      </c>
      <c r="E253">
        <v>5</v>
      </c>
    </row>
    <row r="254" spans="1:5" ht="15" customHeight="1" x14ac:dyDescent="0.35">
      <c r="A254" s="24" t="s">
        <v>350</v>
      </c>
      <c r="B254" s="24" t="s">
        <v>57</v>
      </c>
      <c r="C254" s="24" t="s">
        <v>356</v>
      </c>
      <c r="D254" s="24" t="s">
        <v>297</v>
      </c>
      <c r="E254">
        <v>5</v>
      </c>
    </row>
    <row r="255" spans="1:5" ht="15" customHeight="1" x14ac:dyDescent="0.35">
      <c r="A255" s="24" t="s">
        <v>1505</v>
      </c>
      <c r="B255" s="24" t="s">
        <v>34</v>
      </c>
      <c r="C255" s="24" t="s">
        <v>356</v>
      </c>
      <c r="D255" s="24" t="s">
        <v>323</v>
      </c>
      <c r="E255">
        <v>5</v>
      </c>
    </row>
    <row r="256" spans="1:5" ht="15" customHeight="1" x14ac:dyDescent="0.35">
      <c r="A256" s="24" t="s">
        <v>1263</v>
      </c>
      <c r="B256" s="24" t="s">
        <v>328</v>
      </c>
      <c r="C256" s="24" t="s">
        <v>356</v>
      </c>
      <c r="D256" s="24" t="s">
        <v>304</v>
      </c>
      <c r="E256">
        <v>5</v>
      </c>
    </row>
    <row r="257" spans="1:5" ht="15" customHeight="1" x14ac:dyDescent="0.35">
      <c r="A257" s="24" t="s">
        <v>775</v>
      </c>
      <c r="B257" s="24" t="s">
        <v>30</v>
      </c>
      <c r="C257" s="24" t="s">
        <v>356</v>
      </c>
      <c r="D257" s="24" t="s">
        <v>1523</v>
      </c>
      <c r="E257">
        <v>4</v>
      </c>
    </row>
    <row r="258" spans="1:5" ht="15" customHeight="1" x14ac:dyDescent="0.35">
      <c r="A258" s="24" t="s">
        <v>1646</v>
      </c>
      <c r="B258" s="24" t="s">
        <v>1645</v>
      </c>
      <c r="C258" s="24" t="s">
        <v>356</v>
      </c>
      <c r="D258" s="24" t="s">
        <v>363</v>
      </c>
      <c r="E258">
        <v>4</v>
      </c>
    </row>
    <row r="259" spans="1:5" ht="15" customHeight="1" x14ac:dyDescent="0.35">
      <c r="A259" s="24" t="s">
        <v>763</v>
      </c>
      <c r="B259" s="24" t="s">
        <v>284</v>
      </c>
      <c r="C259" s="24" t="s">
        <v>356</v>
      </c>
      <c r="D259" s="24" t="s">
        <v>319</v>
      </c>
      <c r="E259">
        <v>4</v>
      </c>
    </row>
    <row r="260" spans="1:5" ht="15" customHeight="1" x14ac:dyDescent="0.35">
      <c r="A260" s="24" t="s">
        <v>786</v>
      </c>
      <c r="B260" s="24" t="s">
        <v>73</v>
      </c>
      <c r="C260" s="24" t="s">
        <v>356</v>
      </c>
      <c r="D260" s="24" t="s">
        <v>1523</v>
      </c>
      <c r="E260">
        <v>4</v>
      </c>
    </row>
    <row r="261" spans="1:5" ht="15" customHeight="1" x14ac:dyDescent="0.35">
      <c r="A261" s="24" t="s">
        <v>1256</v>
      </c>
      <c r="B261" s="24" t="s">
        <v>887</v>
      </c>
      <c r="C261" s="24" t="s">
        <v>356</v>
      </c>
      <c r="D261" s="24" t="s">
        <v>314</v>
      </c>
      <c r="E261">
        <v>4</v>
      </c>
    </row>
    <row r="262" spans="1:5" ht="15" customHeight="1" x14ac:dyDescent="0.35">
      <c r="A262" s="24" t="s">
        <v>1100</v>
      </c>
      <c r="B262" s="24" t="s">
        <v>1194</v>
      </c>
      <c r="C262" s="24" t="s">
        <v>356</v>
      </c>
      <c r="D262" s="24" t="s">
        <v>305</v>
      </c>
      <c r="E262">
        <v>4</v>
      </c>
    </row>
    <row r="263" spans="1:5" ht="15" customHeight="1" x14ac:dyDescent="0.35">
      <c r="A263" s="24" t="s">
        <v>875</v>
      </c>
      <c r="B263" s="24" t="s">
        <v>866</v>
      </c>
      <c r="C263" s="24" t="s">
        <v>356</v>
      </c>
      <c r="D263" s="24" t="s">
        <v>318</v>
      </c>
      <c r="E263">
        <v>4</v>
      </c>
    </row>
    <row r="264" spans="1:5" ht="15" customHeight="1" x14ac:dyDescent="0.35">
      <c r="A264" s="24" t="s">
        <v>472</v>
      </c>
      <c r="B264" s="24" t="s">
        <v>421</v>
      </c>
      <c r="C264" s="24" t="s">
        <v>355</v>
      </c>
      <c r="D264" s="24" t="s">
        <v>306</v>
      </c>
      <c r="E264">
        <v>4</v>
      </c>
    </row>
    <row r="265" spans="1:5" ht="15" customHeight="1" x14ac:dyDescent="0.35">
      <c r="A265" s="24" t="s">
        <v>770</v>
      </c>
      <c r="B265" s="24" t="s">
        <v>35</v>
      </c>
      <c r="C265" s="24" t="s">
        <v>355</v>
      </c>
      <c r="D265" s="24" t="s">
        <v>323</v>
      </c>
      <c r="E265">
        <v>4</v>
      </c>
    </row>
    <row r="266" spans="1:5" ht="15" customHeight="1" x14ac:dyDescent="0.35">
      <c r="A266" s="24" t="s">
        <v>1158</v>
      </c>
      <c r="B266" s="24" t="s">
        <v>88</v>
      </c>
      <c r="C266" s="24" t="s">
        <v>356</v>
      </c>
      <c r="D266" s="24" t="s">
        <v>318</v>
      </c>
      <c r="E266">
        <v>4</v>
      </c>
    </row>
    <row r="267" spans="1:5" ht="15" customHeight="1" x14ac:dyDescent="0.35">
      <c r="A267" s="24" t="s">
        <v>1778</v>
      </c>
      <c r="B267" s="24" t="s">
        <v>1831</v>
      </c>
      <c r="C267" s="24" t="s">
        <v>356</v>
      </c>
      <c r="D267" s="24" t="s">
        <v>307</v>
      </c>
      <c r="E267">
        <v>4</v>
      </c>
    </row>
    <row r="268" spans="1:5" ht="15" customHeight="1" x14ac:dyDescent="0.35">
      <c r="A268" s="24" t="s">
        <v>1659</v>
      </c>
      <c r="B268" s="24" t="s">
        <v>276</v>
      </c>
      <c r="C268" s="24" t="s">
        <v>355</v>
      </c>
      <c r="D268" s="24" t="s">
        <v>303</v>
      </c>
      <c r="E268">
        <v>4</v>
      </c>
    </row>
    <row r="269" spans="1:5" ht="15" customHeight="1" x14ac:dyDescent="0.35">
      <c r="A269" s="24" t="s">
        <v>245</v>
      </c>
      <c r="B269" s="24" t="s">
        <v>1883</v>
      </c>
      <c r="C269" s="24" t="s">
        <v>356</v>
      </c>
      <c r="D269" s="24" t="s">
        <v>305</v>
      </c>
      <c r="E269">
        <v>4</v>
      </c>
    </row>
    <row r="270" spans="1:5" ht="15" customHeight="1" x14ac:dyDescent="0.35">
      <c r="A270" s="24" t="s">
        <v>1079</v>
      </c>
      <c r="B270" s="24" t="s">
        <v>66</v>
      </c>
      <c r="C270" s="24" t="s">
        <v>355</v>
      </c>
      <c r="D270" s="24" t="s">
        <v>315</v>
      </c>
      <c r="E270">
        <v>4</v>
      </c>
    </row>
    <row r="271" spans="1:5" ht="15" customHeight="1" x14ac:dyDescent="0.35">
      <c r="A271" s="24" t="s">
        <v>1381</v>
      </c>
      <c r="B271" s="24" t="s">
        <v>40</v>
      </c>
      <c r="C271" s="24" t="s">
        <v>356</v>
      </c>
      <c r="D271" s="24" t="s">
        <v>303</v>
      </c>
      <c r="E271">
        <v>4</v>
      </c>
    </row>
    <row r="272" spans="1:5" ht="15" customHeight="1" x14ac:dyDescent="0.35">
      <c r="A272" s="24" t="s">
        <v>348</v>
      </c>
      <c r="B272" s="24" t="s">
        <v>948</v>
      </c>
      <c r="C272" s="24" t="s">
        <v>356</v>
      </c>
      <c r="D272" s="24" t="s">
        <v>325</v>
      </c>
      <c r="E272">
        <v>4</v>
      </c>
    </row>
    <row r="273" spans="1:5" ht="15" customHeight="1" x14ac:dyDescent="0.35">
      <c r="A273" s="24" t="s">
        <v>117</v>
      </c>
      <c r="B273" s="24" t="s">
        <v>1321</v>
      </c>
      <c r="C273" s="24" t="s">
        <v>356</v>
      </c>
      <c r="D273" s="24" t="s">
        <v>1523</v>
      </c>
      <c r="E273">
        <v>4</v>
      </c>
    </row>
    <row r="274" spans="1:5" ht="15" customHeight="1" x14ac:dyDescent="0.35">
      <c r="A274" s="24" t="s">
        <v>1066</v>
      </c>
      <c r="B274" s="24" t="s">
        <v>109</v>
      </c>
      <c r="C274" s="24" t="s">
        <v>356</v>
      </c>
      <c r="D274" s="24" t="s">
        <v>325</v>
      </c>
      <c r="E274">
        <v>4</v>
      </c>
    </row>
    <row r="275" spans="1:5" ht="15" customHeight="1" x14ac:dyDescent="0.35">
      <c r="A275" s="24" t="s">
        <v>888</v>
      </c>
      <c r="B275" s="24" t="s">
        <v>190</v>
      </c>
      <c r="C275" s="24" t="s">
        <v>356</v>
      </c>
      <c r="D275" s="24" t="s">
        <v>300</v>
      </c>
      <c r="E275">
        <v>4</v>
      </c>
    </row>
    <row r="276" spans="1:5" ht="15" customHeight="1" x14ac:dyDescent="0.35">
      <c r="A276" s="24" t="s">
        <v>879</v>
      </c>
      <c r="B276" s="24" t="s">
        <v>102</v>
      </c>
      <c r="C276" s="24" t="s">
        <v>355</v>
      </c>
      <c r="D276" s="24" t="s">
        <v>325</v>
      </c>
      <c r="E276">
        <v>4</v>
      </c>
    </row>
    <row r="277" spans="1:5" ht="15" customHeight="1" x14ac:dyDescent="0.35">
      <c r="A277" s="24" t="s">
        <v>138</v>
      </c>
      <c r="B277" s="24" t="s">
        <v>335</v>
      </c>
      <c r="C277" s="24" t="s">
        <v>355</v>
      </c>
      <c r="D277" s="24" t="s">
        <v>302</v>
      </c>
      <c r="E277">
        <v>4</v>
      </c>
    </row>
    <row r="278" spans="1:5" ht="15" customHeight="1" x14ac:dyDescent="0.35">
      <c r="A278" s="24" t="s">
        <v>1089</v>
      </c>
      <c r="B278" s="24" t="s">
        <v>1088</v>
      </c>
      <c r="C278" s="24" t="s">
        <v>355</v>
      </c>
      <c r="D278" s="24" t="s">
        <v>363</v>
      </c>
      <c r="E278">
        <v>4</v>
      </c>
    </row>
    <row r="279" spans="1:5" ht="15" customHeight="1" x14ac:dyDescent="0.35">
      <c r="A279" s="24" t="s">
        <v>796</v>
      </c>
      <c r="B279" s="24" t="s">
        <v>70</v>
      </c>
      <c r="C279" s="24" t="s">
        <v>356</v>
      </c>
      <c r="D279" s="24" t="s">
        <v>320</v>
      </c>
      <c r="E279">
        <v>4</v>
      </c>
    </row>
    <row r="280" spans="1:5" ht="15" customHeight="1" x14ac:dyDescent="0.35">
      <c r="A280" s="24" t="s">
        <v>758</v>
      </c>
      <c r="B280" s="24" t="s">
        <v>125</v>
      </c>
      <c r="C280" s="24" t="s">
        <v>355</v>
      </c>
      <c r="D280" s="24" t="s">
        <v>307</v>
      </c>
      <c r="E280">
        <v>4</v>
      </c>
    </row>
    <row r="281" spans="1:5" ht="15" customHeight="1" x14ac:dyDescent="0.35">
      <c r="A281" s="24" t="s">
        <v>1667</v>
      </c>
      <c r="B281" s="24" t="s">
        <v>679</v>
      </c>
      <c r="C281" s="24" t="s">
        <v>356</v>
      </c>
      <c r="D281" s="24" t="s">
        <v>302</v>
      </c>
      <c r="E281">
        <v>4</v>
      </c>
    </row>
    <row r="282" spans="1:5" ht="15" customHeight="1" x14ac:dyDescent="0.35">
      <c r="A282" s="24" t="s">
        <v>1025</v>
      </c>
      <c r="B282" s="24" t="s">
        <v>99</v>
      </c>
      <c r="C282" s="24" t="s">
        <v>356</v>
      </c>
      <c r="D282" s="24" t="s">
        <v>308</v>
      </c>
      <c r="E282">
        <v>4</v>
      </c>
    </row>
    <row r="283" spans="1:5" ht="15" customHeight="1" x14ac:dyDescent="0.35">
      <c r="A283" s="24" t="s">
        <v>1245</v>
      </c>
      <c r="B283" s="24" t="s">
        <v>1028</v>
      </c>
      <c r="C283" s="24" t="s">
        <v>355</v>
      </c>
      <c r="D283" s="24" t="s">
        <v>303</v>
      </c>
      <c r="E283">
        <v>4</v>
      </c>
    </row>
    <row r="284" spans="1:5" ht="15" customHeight="1" x14ac:dyDescent="0.35">
      <c r="A284" s="24" t="s">
        <v>1163</v>
      </c>
      <c r="B284" s="24" t="s">
        <v>250</v>
      </c>
      <c r="C284" s="24" t="s">
        <v>356</v>
      </c>
      <c r="D284" s="24" t="s">
        <v>295</v>
      </c>
      <c r="E284">
        <v>4</v>
      </c>
    </row>
    <row r="285" spans="1:5" ht="15" customHeight="1" x14ac:dyDescent="0.35">
      <c r="A285" s="24" t="s">
        <v>175</v>
      </c>
      <c r="B285" s="24" t="s">
        <v>70</v>
      </c>
      <c r="C285" s="24" t="s">
        <v>356</v>
      </c>
      <c r="D285" s="24" t="s">
        <v>363</v>
      </c>
      <c r="E285">
        <v>4</v>
      </c>
    </row>
    <row r="286" spans="1:5" ht="15" customHeight="1" x14ac:dyDescent="0.35">
      <c r="A286" s="24" t="s">
        <v>1888</v>
      </c>
      <c r="B286" s="24" t="s">
        <v>1887</v>
      </c>
      <c r="C286" s="24" t="s">
        <v>356</v>
      </c>
      <c r="D286" s="24" t="s">
        <v>325</v>
      </c>
      <c r="E286">
        <v>4</v>
      </c>
    </row>
    <row r="287" spans="1:5" ht="15" customHeight="1" x14ac:dyDescent="0.35">
      <c r="A287" s="24" t="s">
        <v>277</v>
      </c>
      <c r="B287" s="24" t="s">
        <v>83</v>
      </c>
      <c r="C287" s="24" t="s">
        <v>356</v>
      </c>
      <c r="D287" s="24" t="s">
        <v>317</v>
      </c>
      <c r="E287">
        <v>4</v>
      </c>
    </row>
    <row r="288" spans="1:5" ht="15" customHeight="1" x14ac:dyDescent="0.35">
      <c r="A288" s="24" t="s">
        <v>579</v>
      </c>
      <c r="B288" s="24" t="s">
        <v>262</v>
      </c>
      <c r="C288" s="24" t="s">
        <v>356</v>
      </c>
      <c r="D288" s="24" t="s">
        <v>296</v>
      </c>
      <c r="E288">
        <v>4</v>
      </c>
    </row>
    <row r="289" spans="1:5" ht="15" customHeight="1" x14ac:dyDescent="0.35">
      <c r="A289" s="24" t="s">
        <v>1635</v>
      </c>
      <c r="B289" s="24" t="s">
        <v>229</v>
      </c>
      <c r="C289" s="24" t="s">
        <v>356</v>
      </c>
      <c r="D289" s="24" t="s">
        <v>318</v>
      </c>
      <c r="E289">
        <v>4</v>
      </c>
    </row>
    <row r="290" spans="1:5" ht="15" customHeight="1" x14ac:dyDescent="0.35">
      <c r="A290" s="24" t="s">
        <v>1705</v>
      </c>
      <c r="B290" s="24" t="s">
        <v>1704</v>
      </c>
      <c r="C290" s="24" t="s">
        <v>355</v>
      </c>
      <c r="D290" s="24" t="s">
        <v>311</v>
      </c>
      <c r="E290">
        <v>4</v>
      </c>
    </row>
    <row r="291" spans="1:5" ht="15" customHeight="1" x14ac:dyDescent="0.35">
      <c r="A291" s="24" t="s">
        <v>282</v>
      </c>
      <c r="B291" s="24" t="s">
        <v>283</v>
      </c>
      <c r="C291" s="24" t="s">
        <v>355</v>
      </c>
      <c r="D291" s="24" t="s">
        <v>307</v>
      </c>
      <c r="E291">
        <v>4</v>
      </c>
    </row>
    <row r="292" spans="1:5" ht="15" customHeight="1" x14ac:dyDescent="0.35">
      <c r="A292" s="24" t="s">
        <v>799</v>
      </c>
      <c r="B292" s="24" t="s">
        <v>132</v>
      </c>
      <c r="C292" s="24" t="s">
        <v>356</v>
      </c>
      <c r="D292" s="24" t="s">
        <v>297</v>
      </c>
      <c r="E292">
        <v>4</v>
      </c>
    </row>
    <row r="293" spans="1:5" ht="15" customHeight="1" x14ac:dyDescent="0.35">
      <c r="A293" s="24" t="s">
        <v>1768</v>
      </c>
      <c r="B293" s="24" t="s">
        <v>86</v>
      </c>
      <c r="C293" s="24" t="s">
        <v>355</v>
      </c>
      <c r="D293" s="24" t="s">
        <v>293</v>
      </c>
      <c r="E293">
        <v>4</v>
      </c>
    </row>
    <row r="294" spans="1:5" ht="15" customHeight="1" x14ac:dyDescent="0.35">
      <c r="A294" s="24" t="s">
        <v>1507</v>
      </c>
      <c r="B294" s="24" t="s">
        <v>158</v>
      </c>
      <c r="C294" s="24" t="s">
        <v>356</v>
      </c>
      <c r="D294" s="24" t="s">
        <v>304</v>
      </c>
      <c r="E294">
        <v>4</v>
      </c>
    </row>
    <row r="295" spans="1:5" ht="15" customHeight="1" x14ac:dyDescent="0.35">
      <c r="A295" s="24" t="s">
        <v>808</v>
      </c>
      <c r="B295" s="24" t="s">
        <v>791</v>
      </c>
      <c r="C295" s="24" t="s">
        <v>356</v>
      </c>
      <c r="D295" s="24" t="s">
        <v>303</v>
      </c>
      <c r="E295">
        <v>4</v>
      </c>
    </row>
    <row r="296" spans="1:5" ht="15" customHeight="1" x14ac:dyDescent="0.35">
      <c r="A296" s="24" t="s">
        <v>1011</v>
      </c>
      <c r="B296" s="24" t="s">
        <v>158</v>
      </c>
      <c r="C296" s="24" t="s">
        <v>356</v>
      </c>
      <c r="D296" s="24" t="s">
        <v>319</v>
      </c>
      <c r="E296">
        <v>4</v>
      </c>
    </row>
    <row r="297" spans="1:5" ht="15" customHeight="1" x14ac:dyDescent="0.35">
      <c r="A297" s="24" t="s">
        <v>476</v>
      </c>
      <c r="B297" s="24" t="s">
        <v>47</v>
      </c>
      <c r="C297" s="24" t="s">
        <v>356</v>
      </c>
      <c r="D297" s="24" t="s">
        <v>311</v>
      </c>
      <c r="E297">
        <v>4</v>
      </c>
    </row>
    <row r="298" spans="1:5" ht="15" customHeight="1" x14ac:dyDescent="0.35">
      <c r="A298" s="24" t="s">
        <v>874</v>
      </c>
      <c r="B298" s="24" t="s">
        <v>39</v>
      </c>
      <c r="C298" s="24" t="s">
        <v>356</v>
      </c>
      <c r="D298" s="24" t="s">
        <v>302</v>
      </c>
      <c r="E298">
        <v>4</v>
      </c>
    </row>
    <row r="299" spans="1:5" ht="15" customHeight="1" x14ac:dyDescent="0.35">
      <c r="A299" s="24" t="s">
        <v>1096</v>
      </c>
      <c r="B299" s="24" t="s">
        <v>238</v>
      </c>
      <c r="C299" s="24" t="s">
        <v>355</v>
      </c>
      <c r="D299" s="24" t="s">
        <v>313</v>
      </c>
      <c r="E299">
        <v>4</v>
      </c>
    </row>
    <row r="300" spans="1:5" ht="15" customHeight="1" x14ac:dyDescent="0.35">
      <c r="A300" s="24" t="s">
        <v>213</v>
      </c>
      <c r="B300" s="24" t="s">
        <v>477</v>
      </c>
      <c r="C300" s="24" t="s">
        <v>355</v>
      </c>
      <c r="D300" s="24" t="s">
        <v>317</v>
      </c>
      <c r="E300">
        <v>4</v>
      </c>
    </row>
    <row r="301" spans="1:5" ht="15" customHeight="1" x14ac:dyDescent="0.35">
      <c r="A301" s="24" t="s">
        <v>953</v>
      </c>
      <c r="B301" s="24" t="s">
        <v>212</v>
      </c>
      <c r="C301" s="24" t="s">
        <v>355</v>
      </c>
      <c r="D301" s="24" t="s">
        <v>320</v>
      </c>
      <c r="E301">
        <v>4</v>
      </c>
    </row>
    <row r="302" spans="1:5" ht="15" customHeight="1" x14ac:dyDescent="0.35">
      <c r="A302" s="24" t="s">
        <v>1648</v>
      </c>
      <c r="B302" s="24" t="s">
        <v>57</v>
      </c>
      <c r="C302" s="24" t="s">
        <v>356</v>
      </c>
      <c r="D302" s="24" t="s">
        <v>296</v>
      </c>
      <c r="E302">
        <v>4</v>
      </c>
    </row>
    <row r="303" spans="1:5" ht="15" customHeight="1" x14ac:dyDescent="0.35">
      <c r="A303" s="24" t="s">
        <v>1095</v>
      </c>
      <c r="B303" s="24" t="s">
        <v>951</v>
      </c>
      <c r="C303" s="24" t="s">
        <v>356</v>
      </c>
      <c r="D303" s="24" t="s">
        <v>316</v>
      </c>
      <c r="E303">
        <v>4</v>
      </c>
    </row>
    <row r="304" spans="1:5" ht="15" customHeight="1" x14ac:dyDescent="0.35">
      <c r="A304" s="24" t="s">
        <v>1344</v>
      </c>
      <c r="B304" s="24" t="s">
        <v>1343</v>
      </c>
      <c r="C304" s="24" t="s">
        <v>355</v>
      </c>
      <c r="D304" s="24" t="s">
        <v>319</v>
      </c>
      <c r="E304">
        <v>3</v>
      </c>
    </row>
    <row r="305" spans="1:5" ht="15" customHeight="1" x14ac:dyDescent="0.35">
      <c r="A305" s="24" t="s">
        <v>224</v>
      </c>
      <c r="B305" s="24" t="s">
        <v>227</v>
      </c>
      <c r="C305" s="24" t="s">
        <v>356</v>
      </c>
      <c r="D305" s="24" t="s">
        <v>316</v>
      </c>
      <c r="E305">
        <v>3</v>
      </c>
    </row>
    <row r="306" spans="1:5" ht="15" customHeight="1" x14ac:dyDescent="0.35">
      <c r="A306" s="24" t="s">
        <v>1348</v>
      </c>
      <c r="B306" s="24" t="s">
        <v>51</v>
      </c>
      <c r="C306" s="24" t="s">
        <v>356</v>
      </c>
      <c r="D306" s="24" t="s">
        <v>300</v>
      </c>
      <c r="E306">
        <v>3</v>
      </c>
    </row>
    <row r="307" spans="1:5" ht="15" customHeight="1" x14ac:dyDescent="0.35">
      <c r="A307" s="24" t="s">
        <v>536</v>
      </c>
      <c r="B307" s="24" t="s">
        <v>396</v>
      </c>
      <c r="C307" s="24" t="s">
        <v>356</v>
      </c>
      <c r="D307" s="24" t="s">
        <v>315</v>
      </c>
      <c r="E307">
        <v>3</v>
      </c>
    </row>
    <row r="308" spans="1:5" ht="15" customHeight="1" x14ac:dyDescent="0.35">
      <c r="A308" s="24" t="s">
        <v>1615</v>
      </c>
      <c r="B308" s="24" t="s">
        <v>523</v>
      </c>
      <c r="C308" s="24" t="s">
        <v>356</v>
      </c>
      <c r="D308" s="24" t="s">
        <v>295</v>
      </c>
      <c r="E308">
        <v>3</v>
      </c>
    </row>
    <row r="309" spans="1:5" ht="15" customHeight="1" x14ac:dyDescent="0.35">
      <c r="A309" s="24" t="s">
        <v>785</v>
      </c>
      <c r="B309" s="24" t="s">
        <v>80</v>
      </c>
      <c r="C309" s="24" t="s">
        <v>356</v>
      </c>
      <c r="D309" s="24" t="s">
        <v>320</v>
      </c>
      <c r="E309">
        <v>3</v>
      </c>
    </row>
    <row r="310" spans="1:5" ht="15" customHeight="1" x14ac:dyDescent="0.35">
      <c r="A310" s="24" t="s">
        <v>1325</v>
      </c>
      <c r="B310" s="24" t="s">
        <v>39</v>
      </c>
      <c r="C310" s="24" t="s">
        <v>356</v>
      </c>
      <c r="D310" s="24" t="s">
        <v>295</v>
      </c>
      <c r="E310">
        <v>3</v>
      </c>
    </row>
    <row r="311" spans="1:5" ht="15" customHeight="1" x14ac:dyDescent="0.35">
      <c r="A311" s="24" t="s">
        <v>868</v>
      </c>
      <c r="B311" s="24" t="s">
        <v>620</v>
      </c>
      <c r="C311" s="24" t="s">
        <v>355</v>
      </c>
      <c r="D311" s="24" t="s">
        <v>313</v>
      </c>
      <c r="E311">
        <v>3</v>
      </c>
    </row>
    <row r="312" spans="1:5" ht="15" customHeight="1" x14ac:dyDescent="0.35">
      <c r="A312" s="24" t="s">
        <v>1636</v>
      </c>
      <c r="B312" s="24" t="s">
        <v>104</v>
      </c>
      <c r="C312" s="24" t="s">
        <v>356</v>
      </c>
      <c r="D312" s="24" t="s">
        <v>311</v>
      </c>
      <c r="E312">
        <v>3</v>
      </c>
    </row>
    <row r="313" spans="1:5" ht="15" customHeight="1" x14ac:dyDescent="0.35">
      <c r="A313" s="24" t="s">
        <v>75</v>
      </c>
      <c r="B313" s="24" t="s">
        <v>1147</v>
      </c>
      <c r="C313" s="24" t="s">
        <v>355</v>
      </c>
      <c r="D313" s="24" t="s">
        <v>304</v>
      </c>
      <c r="E313">
        <v>3</v>
      </c>
    </row>
    <row r="314" spans="1:5" ht="15" customHeight="1" x14ac:dyDescent="0.35">
      <c r="A314" s="24" t="s">
        <v>1098</v>
      </c>
      <c r="B314" s="24" t="s">
        <v>1077</v>
      </c>
      <c r="C314" s="24" t="s">
        <v>356</v>
      </c>
      <c r="D314" s="24" t="s">
        <v>312</v>
      </c>
      <c r="E314">
        <v>3</v>
      </c>
    </row>
    <row r="315" spans="1:5" ht="15" customHeight="1" x14ac:dyDescent="0.35">
      <c r="A315" s="24" t="s">
        <v>1242</v>
      </c>
      <c r="B315" s="24" t="s">
        <v>541</v>
      </c>
      <c r="C315" s="24" t="s">
        <v>356</v>
      </c>
      <c r="D315" s="24" t="s">
        <v>293</v>
      </c>
      <c r="E315">
        <v>3</v>
      </c>
    </row>
    <row r="316" spans="1:5" ht="15" customHeight="1" x14ac:dyDescent="0.35">
      <c r="A316" s="24" t="s">
        <v>1807</v>
      </c>
      <c r="B316" s="24" t="s">
        <v>1779</v>
      </c>
      <c r="C316" s="24" t="s">
        <v>356</v>
      </c>
      <c r="D316" s="24" t="s">
        <v>305</v>
      </c>
      <c r="E316">
        <v>3</v>
      </c>
    </row>
    <row r="317" spans="1:5" ht="15" customHeight="1" x14ac:dyDescent="0.35">
      <c r="A317" s="24" t="s">
        <v>1076</v>
      </c>
      <c r="B317" s="24" t="s">
        <v>226</v>
      </c>
      <c r="C317" s="24" t="s">
        <v>355</v>
      </c>
      <c r="D317" s="24" t="s">
        <v>308</v>
      </c>
      <c r="E317">
        <v>3</v>
      </c>
    </row>
    <row r="318" spans="1:5" ht="15" customHeight="1" x14ac:dyDescent="0.35">
      <c r="A318" s="24" t="s">
        <v>677</v>
      </c>
      <c r="B318" s="24" t="s">
        <v>405</v>
      </c>
      <c r="C318" s="24" t="s">
        <v>356</v>
      </c>
      <c r="D318" s="24" t="s">
        <v>301</v>
      </c>
      <c r="E318">
        <v>3</v>
      </c>
    </row>
    <row r="319" spans="1:5" ht="15" customHeight="1" x14ac:dyDescent="0.35">
      <c r="A319" s="24" t="s">
        <v>677</v>
      </c>
      <c r="B319" s="24" t="s">
        <v>70</v>
      </c>
      <c r="C319" s="24" t="s">
        <v>356</v>
      </c>
      <c r="D319" s="24" t="s">
        <v>1523</v>
      </c>
      <c r="E319">
        <v>3</v>
      </c>
    </row>
    <row r="320" spans="1:5" ht="15" customHeight="1" x14ac:dyDescent="0.35">
      <c r="A320" s="24" t="s">
        <v>432</v>
      </c>
      <c r="B320" s="24" t="s">
        <v>706</v>
      </c>
      <c r="C320" s="24" t="s">
        <v>356</v>
      </c>
      <c r="D320" s="24" t="s">
        <v>325</v>
      </c>
      <c r="E320">
        <v>3</v>
      </c>
    </row>
    <row r="321" spans="1:5" ht="15" customHeight="1" x14ac:dyDescent="0.35">
      <c r="A321" s="24" t="s">
        <v>245</v>
      </c>
      <c r="B321" s="24" t="s">
        <v>66</v>
      </c>
      <c r="C321" s="24" t="s">
        <v>356</v>
      </c>
      <c r="D321" s="24" t="s">
        <v>314</v>
      </c>
      <c r="E321">
        <v>3</v>
      </c>
    </row>
    <row r="322" spans="1:5" ht="15" customHeight="1" x14ac:dyDescent="0.35">
      <c r="A322" s="24" t="s">
        <v>1358</v>
      </c>
      <c r="B322" s="24" t="s">
        <v>330</v>
      </c>
      <c r="C322" s="24" t="s">
        <v>355</v>
      </c>
      <c r="D322" s="24" t="s">
        <v>316</v>
      </c>
      <c r="E322">
        <v>3</v>
      </c>
    </row>
    <row r="323" spans="1:5" ht="15" customHeight="1" x14ac:dyDescent="0.35">
      <c r="A323" s="24" t="s">
        <v>1715</v>
      </c>
      <c r="B323" s="24" t="s">
        <v>57</v>
      </c>
      <c r="C323" s="24" t="s">
        <v>355</v>
      </c>
      <c r="D323" s="24" t="s">
        <v>363</v>
      </c>
      <c r="E323">
        <v>3</v>
      </c>
    </row>
    <row r="324" spans="1:5" ht="15" customHeight="1" x14ac:dyDescent="0.35">
      <c r="A324" s="24" t="s">
        <v>1493</v>
      </c>
      <c r="B324" s="24" t="s">
        <v>1492</v>
      </c>
      <c r="C324" s="24" t="s">
        <v>356</v>
      </c>
      <c r="D324" s="24" t="s">
        <v>309</v>
      </c>
      <c r="E324">
        <v>3</v>
      </c>
    </row>
    <row r="325" spans="1:5" ht="15" customHeight="1" x14ac:dyDescent="0.35">
      <c r="A325" s="24" t="s">
        <v>252</v>
      </c>
      <c r="B325" s="24" t="s">
        <v>49</v>
      </c>
      <c r="C325" s="24" t="s">
        <v>355</v>
      </c>
      <c r="D325" s="24" t="s">
        <v>316</v>
      </c>
      <c r="E325">
        <v>3</v>
      </c>
    </row>
    <row r="326" spans="1:5" ht="15" customHeight="1" x14ac:dyDescent="0.35">
      <c r="A326" s="24" t="s">
        <v>1332</v>
      </c>
      <c r="B326" s="24" t="s">
        <v>148</v>
      </c>
      <c r="C326" s="24" t="s">
        <v>356</v>
      </c>
      <c r="D326" s="24" t="s">
        <v>315</v>
      </c>
      <c r="E326">
        <v>3</v>
      </c>
    </row>
    <row r="327" spans="1:5" ht="15" customHeight="1" x14ac:dyDescent="0.35">
      <c r="A327" s="24" t="s">
        <v>1342</v>
      </c>
      <c r="B327" s="24" t="s">
        <v>253</v>
      </c>
      <c r="C327" s="24" t="s">
        <v>356</v>
      </c>
      <c r="D327" s="24" t="s">
        <v>318</v>
      </c>
      <c r="E327">
        <v>3</v>
      </c>
    </row>
    <row r="328" spans="1:5" ht="15" customHeight="1" x14ac:dyDescent="0.35">
      <c r="A328" s="24" t="s">
        <v>124</v>
      </c>
      <c r="B328" s="24" t="s">
        <v>253</v>
      </c>
      <c r="C328" s="24" t="s">
        <v>356</v>
      </c>
      <c r="D328" s="24" t="s">
        <v>315</v>
      </c>
      <c r="E328">
        <v>3</v>
      </c>
    </row>
    <row r="329" spans="1:5" ht="15" customHeight="1" x14ac:dyDescent="0.35">
      <c r="A329" s="24" t="s">
        <v>1606</v>
      </c>
      <c r="B329" s="24" t="s">
        <v>1361</v>
      </c>
      <c r="C329" s="24" t="s">
        <v>356</v>
      </c>
      <c r="D329" s="24" t="s">
        <v>310</v>
      </c>
      <c r="E329">
        <v>3</v>
      </c>
    </row>
    <row r="330" spans="1:5" ht="15" customHeight="1" x14ac:dyDescent="0.35">
      <c r="A330" s="24" t="s">
        <v>1609</v>
      </c>
      <c r="B330" s="24" t="s">
        <v>1608</v>
      </c>
      <c r="C330" s="24" t="s">
        <v>356</v>
      </c>
      <c r="D330" s="24" t="s">
        <v>309</v>
      </c>
      <c r="E330">
        <v>3</v>
      </c>
    </row>
    <row r="331" spans="1:5" ht="15" customHeight="1" x14ac:dyDescent="0.35">
      <c r="A331" s="24" t="s">
        <v>479</v>
      </c>
      <c r="B331" s="24" t="s">
        <v>1235</v>
      </c>
      <c r="C331" s="24" t="s">
        <v>356</v>
      </c>
      <c r="D331" s="24" t="s">
        <v>297</v>
      </c>
      <c r="E331">
        <v>3</v>
      </c>
    </row>
    <row r="332" spans="1:5" ht="15" customHeight="1" x14ac:dyDescent="0.35">
      <c r="A332" s="24" t="s">
        <v>783</v>
      </c>
      <c r="B332" s="24" t="s">
        <v>102</v>
      </c>
      <c r="C332" s="24" t="s">
        <v>356</v>
      </c>
      <c r="D332" s="24" t="s">
        <v>306</v>
      </c>
      <c r="E332">
        <v>3</v>
      </c>
    </row>
    <row r="333" spans="1:5" ht="15" customHeight="1" x14ac:dyDescent="0.35">
      <c r="A333" s="24" t="s">
        <v>522</v>
      </c>
      <c r="B333" s="24" t="s">
        <v>153</v>
      </c>
      <c r="C333" s="24" t="s">
        <v>356</v>
      </c>
      <c r="D333" s="24" t="s">
        <v>309</v>
      </c>
      <c r="E333">
        <v>3</v>
      </c>
    </row>
    <row r="334" spans="1:5" ht="15" customHeight="1" x14ac:dyDescent="0.35">
      <c r="A334" s="24" t="s">
        <v>257</v>
      </c>
      <c r="B334" s="24" t="s">
        <v>258</v>
      </c>
      <c r="C334" s="24" t="s">
        <v>355</v>
      </c>
      <c r="D334" s="24" t="s">
        <v>311</v>
      </c>
      <c r="E334">
        <v>3</v>
      </c>
    </row>
    <row r="335" spans="1:5" ht="15" customHeight="1" x14ac:dyDescent="0.35">
      <c r="A335" s="24" t="s">
        <v>1508</v>
      </c>
      <c r="B335" s="24" t="s">
        <v>91</v>
      </c>
      <c r="C335" s="24" t="s">
        <v>355</v>
      </c>
      <c r="D335" s="24" t="s">
        <v>308</v>
      </c>
      <c r="E335">
        <v>3</v>
      </c>
    </row>
    <row r="336" spans="1:5" ht="15" customHeight="1" x14ac:dyDescent="0.35">
      <c r="A336" s="24" t="s">
        <v>624</v>
      </c>
      <c r="B336" s="24" t="s">
        <v>54</v>
      </c>
      <c r="C336" s="24" t="s">
        <v>356</v>
      </c>
      <c r="D336" s="24" t="s">
        <v>311</v>
      </c>
      <c r="E336">
        <v>3</v>
      </c>
    </row>
    <row r="337" spans="1:5" ht="15" customHeight="1" x14ac:dyDescent="0.35">
      <c r="A337" s="24" t="s">
        <v>1001</v>
      </c>
      <c r="B337" s="24" t="s">
        <v>85</v>
      </c>
      <c r="C337" s="24" t="s">
        <v>356</v>
      </c>
      <c r="D337" s="24" t="s">
        <v>308</v>
      </c>
      <c r="E337">
        <v>3</v>
      </c>
    </row>
    <row r="338" spans="1:5" ht="15" customHeight="1" x14ac:dyDescent="0.35">
      <c r="A338" s="24" t="s">
        <v>1074</v>
      </c>
      <c r="B338" s="24" t="s">
        <v>1073</v>
      </c>
      <c r="C338" s="24" t="s">
        <v>355</v>
      </c>
      <c r="D338" s="24" t="s">
        <v>296</v>
      </c>
      <c r="E338">
        <v>3</v>
      </c>
    </row>
    <row r="339" spans="1:5" ht="15" customHeight="1" x14ac:dyDescent="0.35">
      <c r="A339" s="24" t="s">
        <v>631</v>
      </c>
      <c r="B339" s="24" t="s">
        <v>632</v>
      </c>
      <c r="C339" s="24" t="s">
        <v>355</v>
      </c>
      <c r="D339" s="24" t="s">
        <v>313</v>
      </c>
      <c r="E339">
        <v>3</v>
      </c>
    </row>
    <row r="340" spans="1:5" ht="15" customHeight="1" x14ac:dyDescent="0.35">
      <c r="A340" s="24" t="s">
        <v>1500</v>
      </c>
      <c r="B340" s="24" t="s">
        <v>1499</v>
      </c>
      <c r="C340" s="24" t="s">
        <v>356</v>
      </c>
      <c r="D340" s="24" t="s">
        <v>313</v>
      </c>
      <c r="E340">
        <v>3</v>
      </c>
    </row>
    <row r="341" spans="1:5" ht="15" customHeight="1" x14ac:dyDescent="0.35">
      <c r="A341" s="24" t="s">
        <v>572</v>
      </c>
      <c r="B341" s="24" t="s">
        <v>45</v>
      </c>
      <c r="C341" s="24" t="s">
        <v>355</v>
      </c>
      <c r="D341" s="24" t="s">
        <v>312</v>
      </c>
      <c r="E341">
        <v>3</v>
      </c>
    </row>
    <row r="342" spans="1:5" ht="15" customHeight="1" x14ac:dyDescent="0.35">
      <c r="A342" s="24" t="s">
        <v>1732</v>
      </c>
      <c r="B342" s="24" t="s">
        <v>1439</v>
      </c>
      <c r="C342" s="24" t="s">
        <v>356</v>
      </c>
      <c r="D342" s="24" t="s">
        <v>309</v>
      </c>
      <c r="E342">
        <v>3</v>
      </c>
    </row>
    <row r="343" spans="1:5" ht="15" customHeight="1" x14ac:dyDescent="0.35">
      <c r="A343" s="24" t="s">
        <v>633</v>
      </c>
      <c r="B343" s="24" t="s">
        <v>634</v>
      </c>
      <c r="C343" s="24" t="s">
        <v>356</v>
      </c>
      <c r="D343" s="24" t="s">
        <v>310</v>
      </c>
      <c r="E343">
        <v>3</v>
      </c>
    </row>
    <row r="344" spans="1:5" ht="15" customHeight="1" x14ac:dyDescent="0.35">
      <c r="A344" s="24" t="s">
        <v>1471</v>
      </c>
      <c r="B344" s="24" t="s">
        <v>1449</v>
      </c>
      <c r="C344" s="24" t="s">
        <v>355</v>
      </c>
      <c r="D344" s="24" t="s">
        <v>302</v>
      </c>
      <c r="E344">
        <v>3</v>
      </c>
    </row>
    <row r="345" spans="1:5" ht="15" customHeight="1" x14ac:dyDescent="0.35">
      <c r="A345" s="24" t="s">
        <v>573</v>
      </c>
      <c r="B345" s="24" t="s">
        <v>541</v>
      </c>
      <c r="C345" s="24" t="s">
        <v>356</v>
      </c>
      <c r="D345" s="24" t="s">
        <v>302</v>
      </c>
      <c r="E345">
        <v>3</v>
      </c>
    </row>
    <row r="346" spans="1:5" ht="15" customHeight="1" x14ac:dyDescent="0.35">
      <c r="A346" s="24" t="s">
        <v>266</v>
      </c>
      <c r="B346" s="24" t="s">
        <v>267</v>
      </c>
      <c r="C346" s="24" t="s">
        <v>355</v>
      </c>
      <c r="D346" s="24" t="s">
        <v>320</v>
      </c>
      <c r="E346">
        <v>3</v>
      </c>
    </row>
    <row r="347" spans="1:5" ht="15" customHeight="1" x14ac:dyDescent="0.35">
      <c r="A347" s="24" t="s">
        <v>170</v>
      </c>
      <c r="B347" s="24" t="s">
        <v>64</v>
      </c>
      <c r="C347" s="24" t="s">
        <v>356</v>
      </c>
      <c r="D347" s="24" t="s">
        <v>323</v>
      </c>
      <c r="E347">
        <v>3</v>
      </c>
    </row>
    <row r="348" spans="1:5" ht="15" customHeight="1" x14ac:dyDescent="0.35">
      <c r="A348" s="24" t="s">
        <v>1053</v>
      </c>
      <c r="B348" s="24" t="s">
        <v>153</v>
      </c>
      <c r="C348" s="24" t="s">
        <v>356</v>
      </c>
      <c r="D348" s="24" t="s">
        <v>307</v>
      </c>
      <c r="E348">
        <v>3</v>
      </c>
    </row>
    <row r="349" spans="1:5" ht="15" customHeight="1" x14ac:dyDescent="0.35">
      <c r="A349" s="24" t="s">
        <v>1272</v>
      </c>
      <c r="B349" s="24" t="s">
        <v>162</v>
      </c>
      <c r="C349" s="24" t="s">
        <v>356</v>
      </c>
      <c r="D349" s="24" t="s">
        <v>363</v>
      </c>
      <c r="E349">
        <v>3</v>
      </c>
    </row>
    <row r="350" spans="1:5" ht="15" customHeight="1" x14ac:dyDescent="0.35">
      <c r="A350" s="24" t="s">
        <v>795</v>
      </c>
      <c r="B350" s="24" t="s">
        <v>188</v>
      </c>
      <c r="C350" s="24" t="s">
        <v>355</v>
      </c>
      <c r="D350" s="24" t="s">
        <v>323</v>
      </c>
      <c r="E350">
        <v>3</v>
      </c>
    </row>
    <row r="351" spans="1:5" ht="15" customHeight="1" x14ac:dyDescent="0.35">
      <c r="A351" s="24" t="s">
        <v>1684</v>
      </c>
      <c r="B351" s="24" t="s">
        <v>125</v>
      </c>
      <c r="C351" s="24" t="s">
        <v>356</v>
      </c>
      <c r="D351" s="24" t="s">
        <v>319</v>
      </c>
      <c r="E351">
        <v>3</v>
      </c>
    </row>
    <row r="352" spans="1:5" ht="15" customHeight="1" x14ac:dyDescent="0.35">
      <c r="A352" s="24" t="s">
        <v>1714</v>
      </c>
      <c r="B352" s="24" t="s">
        <v>162</v>
      </c>
      <c r="C352" s="24" t="s">
        <v>355</v>
      </c>
      <c r="D352" s="24" t="s">
        <v>317</v>
      </c>
      <c r="E352">
        <v>3</v>
      </c>
    </row>
    <row r="353" spans="1:5" ht="15" customHeight="1" x14ac:dyDescent="0.35">
      <c r="A353" s="24" t="s">
        <v>274</v>
      </c>
      <c r="B353" s="24" t="s">
        <v>1042</v>
      </c>
      <c r="C353" s="24" t="s">
        <v>355</v>
      </c>
      <c r="D353" s="24" t="s">
        <v>325</v>
      </c>
      <c r="E353">
        <v>3</v>
      </c>
    </row>
    <row r="354" spans="1:5" ht="15" customHeight="1" x14ac:dyDescent="0.35">
      <c r="A354" s="24" t="s">
        <v>173</v>
      </c>
      <c r="B354" s="24" t="s">
        <v>278</v>
      </c>
      <c r="C354" s="24" t="s">
        <v>356</v>
      </c>
      <c r="D354" s="24" t="s">
        <v>313</v>
      </c>
      <c r="E354">
        <v>3</v>
      </c>
    </row>
    <row r="355" spans="1:5" ht="15" customHeight="1" x14ac:dyDescent="0.35">
      <c r="A355" s="24" t="s">
        <v>380</v>
      </c>
      <c r="B355" s="24" t="s">
        <v>90</v>
      </c>
      <c r="C355" s="24" t="s">
        <v>356</v>
      </c>
      <c r="D355" s="24" t="s">
        <v>296</v>
      </c>
      <c r="E355">
        <v>3</v>
      </c>
    </row>
    <row r="356" spans="1:5" ht="15" customHeight="1" x14ac:dyDescent="0.35">
      <c r="A356" s="24" t="s">
        <v>1665</v>
      </c>
      <c r="B356" s="24" t="s">
        <v>1664</v>
      </c>
      <c r="C356" s="24" t="s">
        <v>355</v>
      </c>
      <c r="D356" s="24" t="s">
        <v>306</v>
      </c>
      <c r="E356">
        <v>3</v>
      </c>
    </row>
    <row r="357" spans="1:5" ht="15" customHeight="1" x14ac:dyDescent="0.35">
      <c r="A357" s="24" t="s">
        <v>1486</v>
      </c>
      <c r="B357" s="24" t="s">
        <v>130</v>
      </c>
      <c r="C357" s="24" t="s">
        <v>356</v>
      </c>
      <c r="D357" s="24" t="s">
        <v>325</v>
      </c>
      <c r="E357">
        <v>3</v>
      </c>
    </row>
    <row r="358" spans="1:5" ht="15" customHeight="1" x14ac:dyDescent="0.35">
      <c r="A358" s="24" t="s">
        <v>1043</v>
      </c>
      <c r="B358" s="24" t="s">
        <v>158</v>
      </c>
      <c r="C358" s="24" t="s">
        <v>355</v>
      </c>
      <c r="D358" s="24" t="s">
        <v>310</v>
      </c>
      <c r="E358">
        <v>3</v>
      </c>
    </row>
    <row r="359" spans="1:5" ht="15" customHeight="1" x14ac:dyDescent="0.35">
      <c r="A359" s="24" t="s">
        <v>206</v>
      </c>
      <c r="B359" s="24" t="s">
        <v>412</v>
      </c>
      <c r="C359" s="24" t="s">
        <v>356</v>
      </c>
      <c r="D359" s="24" t="s">
        <v>311</v>
      </c>
      <c r="E359">
        <v>3</v>
      </c>
    </row>
    <row r="360" spans="1:5" ht="15" customHeight="1" x14ac:dyDescent="0.35">
      <c r="A360" s="24" t="s">
        <v>840</v>
      </c>
      <c r="B360" s="24" t="s">
        <v>109</v>
      </c>
      <c r="C360" s="24" t="s">
        <v>356</v>
      </c>
      <c r="D360" s="24" t="s">
        <v>293</v>
      </c>
      <c r="E360">
        <v>3</v>
      </c>
    </row>
    <row r="361" spans="1:5" ht="15" customHeight="1" x14ac:dyDescent="0.35">
      <c r="A361" s="24" t="s">
        <v>1515</v>
      </c>
      <c r="B361" s="24" t="s">
        <v>1514</v>
      </c>
      <c r="C361" s="24" t="s">
        <v>355</v>
      </c>
      <c r="D361" s="24" t="s">
        <v>320</v>
      </c>
      <c r="E361">
        <v>3</v>
      </c>
    </row>
    <row r="362" spans="1:5" ht="15" customHeight="1" x14ac:dyDescent="0.35">
      <c r="A362" s="24" t="s">
        <v>290</v>
      </c>
      <c r="B362" s="24" t="s">
        <v>396</v>
      </c>
      <c r="C362" s="24" t="s">
        <v>356</v>
      </c>
      <c r="D362" s="24" t="s">
        <v>310</v>
      </c>
      <c r="E362">
        <v>3</v>
      </c>
    </row>
    <row r="363" spans="1:5" ht="15" customHeight="1" x14ac:dyDescent="0.35">
      <c r="A363" s="24" t="s">
        <v>1009</v>
      </c>
      <c r="B363" s="24" t="s">
        <v>70</v>
      </c>
      <c r="C363" s="24" t="s">
        <v>355</v>
      </c>
      <c r="D363" s="24" t="s">
        <v>305</v>
      </c>
      <c r="E363">
        <v>3</v>
      </c>
    </row>
    <row r="364" spans="1:5" ht="15" customHeight="1" x14ac:dyDescent="0.35">
      <c r="A364" s="24" t="s">
        <v>46</v>
      </c>
      <c r="B364" s="24" t="s">
        <v>158</v>
      </c>
      <c r="C364" s="24" t="s">
        <v>356</v>
      </c>
      <c r="D364" s="24" t="s">
        <v>304</v>
      </c>
      <c r="E364">
        <v>3</v>
      </c>
    </row>
    <row r="365" spans="1:5" ht="15" customHeight="1" x14ac:dyDescent="0.35">
      <c r="A365" s="24" t="s">
        <v>1640</v>
      </c>
      <c r="B365" s="24" t="s">
        <v>158</v>
      </c>
      <c r="C365" s="24" t="s">
        <v>356</v>
      </c>
      <c r="D365" s="24" t="s">
        <v>311</v>
      </c>
      <c r="E365">
        <v>3</v>
      </c>
    </row>
    <row r="366" spans="1:5" ht="15" customHeight="1" x14ac:dyDescent="0.35">
      <c r="A366" s="24" t="s">
        <v>734</v>
      </c>
      <c r="B366" s="24" t="s">
        <v>57</v>
      </c>
      <c r="C366" s="24" t="s">
        <v>355</v>
      </c>
      <c r="D366" s="24" t="s">
        <v>315</v>
      </c>
      <c r="E366">
        <v>3</v>
      </c>
    </row>
    <row r="367" spans="1:5" ht="15" customHeight="1" x14ac:dyDescent="0.35">
      <c r="A367" s="24" t="s">
        <v>223</v>
      </c>
      <c r="B367" s="24" t="s">
        <v>115</v>
      </c>
      <c r="C367" s="24" t="s">
        <v>356</v>
      </c>
      <c r="D367" s="24" t="s">
        <v>319</v>
      </c>
      <c r="E367">
        <v>2</v>
      </c>
    </row>
    <row r="368" spans="1:5" ht="15" customHeight="1" x14ac:dyDescent="0.35">
      <c r="A368" s="24" t="s">
        <v>524</v>
      </c>
      <c r="B368" s="24" t="s">
        <v>37</v>
      </c>
      <c r="C368" s="24" t="s">
        <v>355</v>
      </c>
      <c r="D368" s="24" t="s">
        <v>312</v>
      </c>
      <c r="E368">
        <v>2</v>
      </c>
    </row>
    <row r="369" spans="1:5" ht="15" customHeight="1" x14ac:dyDescent="0.35">
      <c r="A369" s="24" t="s">
        <v>524</v>
      </c>
      <c r="B369" s="24" t="s">
        <v>70</v>
      </c>
      <c r="C369" s="24" t="s">
        <v>355</v>
      </c>
      <c r="D369" s="24" t="s">
        <v>306</v>
      </c>
      <c r="E369">
        <v>2</v>
      </c>
    </row>
    <row r="370" spans="1:5" ht="15" customHeight="1" x14ac:dyDescent="0.35">
      <c r="A370" s="24" t="s">
        <v>28</v>
      </c>
      <c r="B370" s="24" t="s">
        <v>162</v>
      </c>
      <c r="C370" s="24" t="s">
        <v>355</v>
      </c>
      <c r="D370" s="24" t="s">
        <v>325</v>
      </c>
      <c r="E370">
        <v>2</v>
      </c>
    </row>
    <row r="371" spans="1:5" ht="15" customHeight="1" x14ac:dyDescent="0.35">
      <c r="A371" s="24" t="s">
        <v>224</v>
      </c>
      <c r="B371" s="24" t="s">
        <v>70</v>
      </c>
      <c r="C371" s="24" t="s">
        <v>355</v>
      </c>
      <c r="D371" s="24" t="s">
        <v>296</v>
      </c>
      <c r="E371">
        <v>2</v>
      </c>
    </row>
    <row r="372" spans="1:5" ht="15" customHeight="1" x14ac:dyDescent="0.35">
      <c r="A372" s="24" t="s">
        <v>224</v>
      </c>
      <c r="B372" s="24" t="s">
        <v>90</v>
      </c>
      <c r="C372" s="24" t="s">
        <v>356</v>
      </c>
      <c r="D372" s="24" t="s">
        <v>309</v>
      </c>
      <c r="E372">
        <v>2</v>
      </c>
    </row>
    <row r="373" spans="1:5" ht="15" customHeight="1" x14ac:dyDescent="0.35">
      <c r="A373" s="24" t="s">
        <v>1251</v>
      </c>
      <c r="B373" s="24" t="s">
        <v>260</v>
      </c>
      <c r="C373" s="24" t="s">
        <v>355</v>
      </c>
      <c r="D373" s="24" t="s">
        <v>310</v>
      </c>
      <c r="E373">
        <v>2</v>
      </c>
    </row>
    <row r="374" spans="1:5" ht="15" customHeight="1" x14ac:dyDescent="0.35">
      <c r="A374" s="24" t="s">
        <v>1910</v>
      </c>
      <c r="B374" s="24" t="s">
        <v>127</v>
      </c>
      <c r="C374" s="24" t="s">
        <v>356</v>
      </c>
      <c r="D374" s="24" t="s">
        <v>302</v>
      </c>
      <c r="E374">
        <v>2</v>
      </c>
    </row>
    <row r="375" spans="1:5" ht="15" customHeight="1" x14ac:dyDescent="0.35">
      <c r="A375" s="24" t="s">
        <v>1521</v>
      </c>
      <c r="B375" s="24" t="s">
        <v>615</v>
      </c>
      <c r="C375" s="24" t="s">
        <v>356</v>
      </c>
      <c r="D375" s="24" t="s">
        <v>1523</v>
      </c>
      <c r="E375">
        <v>2</v>
      </c>
    </row>
    <row r="376" spans="1:5" ht="15" customHeight="1" x14ac:dyDescent="0.35">
      <c r="A376" s="24" t="s">
        <v>38</v>
      </c>
      <c r="B376" s="24" t="s">
        <v>176</v>
      </c>
      <c r="C376" s="24" t="s">
        <v>356</v>
      </c>
      <c r="D376" s="24" t="s">
        <v>305</v>
      </c>
      <c r="E376">
        <v>2</v>
      </c>
    </row>
    <row r="377" spans="1:5" ht="15" customHeight="1" x14ac:dyDescent="0.35">
      <c r="A377" s="24" t="s">
        <v>801</v>
      </c>
      <c r="B377" s="24" t="s">
        <v>693</v>
      </c>
      <c r="C377" s="24" t="s">
        <v>356</v>
      </c>
      <c r="D377" s="24" t="s">
        <v>297</v>
      </c>
      <c r="E377">
        <v>2</v>
      </c>
    </row>
    <row r="378" spans="1:5" ht="15" customHeight="1" x14ac:dyDescent="0.35">
      <c r="A378" s="24" t="s">
        <v>1628</v>
      </c>
      <c r="B378" s="24" t="s">
        <v>127</v>
      </c>
      <c r="C378" s="24" t="s">
        <v>356</v>
      </c>
      <c r="D378" s="24" t="s">
        <v>293</v>
      </c>
      <c r="E378">
        <v>2</v>
      </c>
    </row>
    <row r="379" spans="1:5" ht="15" customHeight="1" x14ac:dyDescent="0.35">
      <c r="A379" s="24" t="s">
        <v>1612</v>
      </c>
      <c r="B379" s="24" t="s">
        <v>1246</v>
      </c>
      <c r="C379" s="24" t="s">
        <v>355</v>
      </c>
      <c r="D379" s="24" t="s">
        <v>295</v>
      </c>
      <c r="E379">
        <v>2</v>
      </c>
    </row>
    <row r="380" spans="1:5" ht="15" customHeight="1" x14ac:dyDescent="0.35">
      <c r="A380" s="24" t="s">
        <v>580</v>
      </c>
      <c r="B380" s="24" t="s">
        <v>132</v>
      </c>
      <c r="C380" s="24" t="s">
        <v>356</v>
      </c>
      <c r="D380" s="24" t="s">
        <v>315</v>
      </c>
      <c r="E380">
        <v>2</v>
      </c>
    </row>
    <row r="381" spans="1:5" ht="15" customHeight="1" x14ac:dyDescent="0.35">
      <c r="A381" s="24" t="s">
        <v>1335</v>
      </c>
      <c r="B381" s="24" t="s">
        <v>152</v>
      </c>
      <c r="C381" s="24" t="s">
        <v>356</v>
      </c>
      <c r="D381" s="24" t="s">
        <v>317</v>
      </c>
      <c r="E381">
        <v>2</v>
      </c>
    </row>
    <row r="382" spans="1:5" ht="15" customHeight="1" x14ac:dyDescent="0.35">
      <c r="A382" s="24" t="s">
        <v>1374</v>
      </c>
      <c r="B382" s="24" t="s">
        <v>157</v>
      </c>
      <c r="C382" s="24" t="s">
        <v>355</v>
      </c>
      <c r="D382" s="24" t="s">
        <v>293</v>
      </c>
      <c r="E382">
        <v>2</v>
      </c>
    </row>
    <row r="383" spans="1:5" ht="15" customHeight="1" x14ac:dyDescent="0.35">
      <c r="A383" s="24" t="s">
        <v>1474</v>
      </c>
      <c r="B383" s="24" t="s">
        <v>191</v>
      </c>
      <c r="C383" s="24" t="s">
        <v>355</v>
      </c>
      <c r="D383" s="24" t="s">
        <v>306</v>
      </c>
      <c r="E383">
        <v>2</v>
      </c>
    </row>
    <row r="384" spans="1:5" ht="15" customHeight="1" x14ac:dyDescent="0.35">
      <c r="A384" s="24" t="s">
        <v>58</v>
      </c>
      <c r="B384" s="24" t="s">
        <v>104</v>
      </c>
      <c r="C384" s="24" t="s">
        <v>355</v>
      </c>
      <c r="D384" s="24" t="s">
        <v>310</v>
      </c>
      <c r="E384">
        <v>2</v>
      </c>
    </row>
    <row r="385" spans="1:5" ht="15" customHeight="1" x14ac:dyDescent="0.35">
      <c r="A385" s="24" t="s">
        <v>1080</v>
      </c>
      <c r="B385" s="24" t="s">
        <v>158</v>
      </c>
      <c r="C385" s="24" t="s">
        <v>356</v>
      </c>
      <c r="D385" s="24" t="s">
        <v>303</v>
      </c>
      <c r="E385">
        <v>2</v>
      </c>
    </row>
    <row r="386" spans="1:5" ht="15" customHeight="1" x14ac:dyDescent="0.35">
      <c r="A386" s="24" t="s">
        <v>773</v>
      </c>
      <c r="B386" s="24" t="s">
        <v>213</v>
      </c>
      <c r="C386" s="24" t="s">
        <v>355</v>
      </c>
      <c r="D386" s="24" t="s">
        <v>313</v>
      </c>
      <c r="E386">
        <v>2</v>
      </c>
    </row>
    <row r="387" spans="1:5" ht="15" customHeight="1" x14ac:dyDescent="0.35">
      <c r="A387" s="24" t="s">
        <v>837</v>
      </c>
      <c r="B387" s="24" t="s">
        <v>472</v>
      </c>
      <c r="C387" s="24" t="s">
        <v>355</v>
      </c>
      <c r="D387" s="24" t="s">
        <v>297</v>
      </c>
      <c r="E387">
        <v>2</v>
      </c>
    </row>
    <row r="388" spans="1:5" ht="15" customHeight="1" x14ac:dyDescent="0.35">
      <c r="A388" s="24" t="s">
        <v>1610</v>
      </c>
      <c r="B388" s="24" t="s">
        <v>152</v>
      </c>
      <c r="C388" s="24" t="s">
        <v>355</v>
      </c>
      <c r="D388" s="24" t="s">
        <v>323</v>
      </c>
      <c r="E388">
        <v>2</v>
      </c>
    </row>
    <row r="389" spans="1:5" ht="15" customHeight="1" x14ac:dyDescent="0.35">
      <c r="A389" s="24" t="s">
        <v>485</v>
      </c>
      <c r="B389" s="24" t="s">
        <v>162</v>
      </c>
      <c r="C389" s="24" t="s">
        <v>356</v>
      </c>
      <c r="D389" s="24" t="s">
        <v>319</v>
      </c>
      <c r="E389">
        <v>2</v>
      </c>
    </row>
    <row r="390" spans="1:5" ht="15" customHeight="1" x14ac:dyDescent="0.35">
      <c r="A390" s="24" t="s">
        <v>678</v>
      </c>
      <c r="B390" s="24" t="s">
        <v>232</v>
      </c>
      <c r="C390" s="24" t="s">
        <v>356</v>
      </c>
      <c r="D390" s="24" t="s">
        <v>297</v>
      </c>
      <c r="E390">
        <v>2</v>
      </c>
    </row>
    <row r="391" spans="1:5" ht="15" customHeight="1" x14ac:dyDescent="0.35">
      <c r="A391" s="24" t="s">
        <v>1944</v>
      </c>
      <c r="B391" s="24" t="s">
        <v>39</v>
      </c>
      <c r="C391" s="24" t="s">
        <v>356</v>
      </c>
      <c r="D391" s="24" t="s">
        <v>306</v>
      </c>
      <c r="E391">
        <v>2</v>
      </c>
    </row>
    <row r="392" spans="1:5" ht="15" customHeight="1" x14ac:dyDescent="0.35">
      <c r="A392" s="24" t="s">
        <v>1054</v>
      </c>
      <c r="B392" s="24" t="s">
        <v>98</v>
      </c>
      <c r="C392" s="24" t="s">
        <v>356</v>
      </c>
      <c r="D392" s="24" t="s">
        <v>306</v>
      </c>
      <c r="E392">
        <v>2</v>
      </c>
    </row>
    <row r="393" spans="1:5" ht="15" customHeight="1" x14ac:dyDescent="0.35">
      <c r="A393" s="24" t="s">
        <v>87</v>
      </c>
      <c r="B393" s="24" t="s">
        <v>1161</v>
      </c>
      <c r="C393" s="24" t="s">
        <v>356</v>
      </c>
      <c r="D393" s="24" t="s">
        <v>306</v>
      </c>
      <c r="E393">
        <v>2</v>
      </c>
    </row>
    <row r="394" spans="1:5" ht="15" customHeight="1" x14ac:dyDescent="0.35">
      <c r="A394" s="24" t="s">
        <v>1820</v>
      </c>
      <c r="B394" s="24" t="s">
        <v>127</v>
      </c>
      <c r="C394" s="24" t="s">
        <v>355</v>
      </c>
      <c r="D394" s="24" t="s">
        <v>303</v>
      </c>
      <c r="E394">
        <v>2</v>
      </c>
    </row>
    <row r="395" spans="1:5" ht="15" customHeight="1" x14ac:dyDescent="0.35">
      <c r="A395" s="24" t="s">
        <v>1709</v>
      </c>
      <c r="B395" s="24" t="s">
        <v>119</v>
      </c>
      <c r="C395" s="24" t="s">
        <v>355</v>
      </c>
      <c r="D395" s="24" t="s">
        <v>300</v>
      </c>
      <c r="E395">
        <v>2</v>
      </c>
    </row>
    <row r="396" spans="1:5" ht="15" customHeight="1" x14ac:dyDescent="0.35">
      <c r="A396" s="24" t="s">
        <v>1892</v>
      </c>
      <c r="B396" s="24" t="s">
        <v>1891</v>
      </c>
      <c r="C396" s="24" t="s">
        <v>355</v>
      </c>
      <c r="D396" s="24" t="s">
        <v>304</v>
      </c>
      <c r="E396">
        <v>2</v>
      </c>
    </row>
    <row r="397" spans="1:5" ht="15" customHeight="1" x14ac:dyDescent="0.35">
      <c r="A397" s="24" t="s">
        <v>1679</v>
      </c>
      <c r="B397" s="24" t="s">
        <v>27</v>
      </c>
      <c r="C397" s="24" t="s">
        <v>356</v>
      </c>
      <c r="D397" s="24" t="s">
        <v>323</v>
      </c>
      <c r="E397">
        <v>2</v>
      </c>
    </row>
    <row r="398" spans="1:5" ht="15" customHeight="1" x14ac:dyDescent="0.35">
      <c r="A398" s="24" t="s">
        <v>1114</v>
      </c>
      <c r="B398" s="24" t="s">
        <v>57</v>
      </c>
      <c r="C398" s="24" t="s">
        <v>355</v>
      </c>
      <c r="D398" s="24" t="s">
        <v>300</v>
      </c>
      <c r="E398">
        <v>2</v>
      </c>
    </row>
    <row r="399" spans="1:5" ht="15" customHeight="1" x14ac:dyDescent="0.35">
      <c r="A399" s="24" t="s">
        <v>1183</v>
      </c>
      <c r="B399" s="24" t="s">
        <v>39</v>
      </c>
      <c r="C399" s="24" t="s">
        <v>356</v>
      </c>
      <c r="D399" s="24" t="s">
        <v>296</v>
      </c>
      <c r="E399">
        <v>2</v>
      </c>
    </row>
    <row r="400" spans="1:5" ht="15" customHeight="1" x14ac:dyDescent="0.35">
      <c r="A400" s="24" t="s">
        <v>1158</v>
      </c>
      <c r="B400" s="24" t="s">
        <v>83</v>
      </c>
      <c r="C400" s="24" t="s">
        <v>355</v>
      </c>
      <c r="D400" s="24" t="s">
        <v>319</v>
      </c>
      <c r="E400">
        <v>2</v>
      </c>
    </row>
    <row r="401" spans="1:5" ht="15" customHeight="1" x14ac:dyDescent="0.35">
      <c r="A401" s="24" t="s">
        <v>245</v>
      </c>
      <c r="B401" s="24" t="s">
        <v>1804</v>
      </c>
      <c r="C401" s="24" t="s">
        <v>356</v>
      </c>
      <c r="D401" s="24" t="s">
        <v>297</v>
      </c>
      <c r="E401">
        <v>2</v>
      </c>
    </row>
    <row r="402" spans="1:5" ht="15" customHeight="1" x14ac:dyDescent="0.35">
      <c r="A402" s="24" t="s">
        <v>139</v>
      </c>
      <c r="B402" s="24" t="s">
        <v>135</v>
      </c>
      <c r="C402" s="24" t="s">
        <v>356</v>
      </c>
      <c r="D402" s="24" t="s">
        <v>314</v>
      </c>
      <c r="E402">
        <v>2</v>
      </c>
    </row>
    <row r="403" spans="1:5" ht="15" customHeight="1" x14ac:dyDescent="0.35">
      <c r="A403" s="24" t="s">
        <v>452</v>
      </c>
      <c r="B403" s="24" t="s">
        <v>1144</v>
      </c>
      <c r="C403" s="24" t="s">
        <v>356</v>
      </c>
      <c r="D403" s="24" t="s">
        <v>363</v>
      </c>
      <c r="E403">
        <v>2</v>
      </c>
    </row>
    <row r="404" spans="1:5" ht="15" customHeight="1" x14ac:dyDescent="0.35">
      <c r="A404" s="24" t="s">
        <v>1632</v>
      </c>
      <c r="B404" s="24" t="s">
        <v>527</v>
      </c>
      <c r="C404" s="24" t="s">
        <v>355</v>
      </c>
      <c r="D404" s="24" t="s">
        <v>1523</v>
      </c>
      <c r="E404">
        <v>2</v>
      </c>
    </row>
    <row r="405" spans="1:5" ht="15" customHeight="1" x14ac:dyDescent="0.35">
      <c r="A405" s="24" t="s">
        <v>111</v>
      </c>
      <c r="B405" s="24" t="s">
        <v>1359</v>
      </c>
      <c r="C405" s="24" t="s">
        <v>355</v>
      </c>
      <c r="D405" s="24" t="s">
        <v>293</v>
      </c>
      <c r="E405">
        <v>2</v>
      </c>
    </row>
    <row r="406" spans="1:5" ht="15" customHeight="1" x14ac:dyDescent="0.35">
      <c r="A406" s="24" t="s">
        <v>40</v>
      </c>
      <c r="B406" s="24" t="s">
        <v>468</v>
      </c>
      <c r="C406" s="24" t="s">
        <v>355</v>
      </c>
      <c r="D406" s="24" t="s">
        <v>300</v>
      </c>
      <c r="E406">
        <v>2</v>
      </c>
    </row>
    <row r="407" spans="1:5" ht="15" customHeight="1" x14ac:dyDescent="0.35">
      <c r="A407" s="24" t="s">
        <v>564</v>
      </c>
      <c r="B407" s="24" t="s">
        <v>1257</v>
      </c>
      <c r="C407" s="24" t="s">
        <v>356</v>
      </c>
      <c r="D407" s="24" t="s">
        <v>316</v>
      </c>
      <c r="E407">
        <v>2</v>
      </c>
    </row>
    <row r="408" spans="1:5" ht="15" customHeight="1" x14ac:dyDescent="0.35">
      <c r="A408" s="24" t="s">
        <v>116</v>
      </c>
      <c r="B408" s="24" t="s">
        <v>86</v>
      </c>
      <c r="C408" s="24" t="s">
        <v>356</v>
      </c>
      <c r="D408" s="24" t="s">
        <v>320</v>
      </c>
      <c r="E408">
        <v>2</v>
      </c>
    </row>
    <row r="409" spans="1:5" ht="15" customHeight="1" x14ac:dyDescent="0.35">
      <c r="A409" s="24" t="s">
        <v>1328</v>
      </c>
      <c r="B409" s="24" t="s">
        <v>1327</v>
      </c>
      <c r="C409" s="24" t="s">
        <v>355</v>
      </c>
      <c r="D409" s="24" t="s">
        <v>298</v>
      </c>
      <c r="E409">
        <v>2</v>
      </c>
    </row>
    <row r="410" spans="1:5" ht="15" customHeight="1" x14ac:dyDescent="0.35">
      <c r="A410" s="24" t="s">
        <v>510</v>
      </c>
      <c r="B410" s="24" t="s">
        <v>49</v>
      </c>
      <c r="C410" s="24" t="s">
        <v>355</v>
      </c>
      <c r="D410" s="24" t="s">
        <v>296</v>
      </c>
      <c r="E410">
        <v>2</v>
      </c>
    </row>
    <row r="411" spans="1:5" ht="15" customHeight="1" x14ac:dyDescent="0.35">
      <c r="A411" s="24" t="s">
        <v>1641</v>
      </c>
      <c r="B411" s="24" t="s">
        <v>1653</v>
      </c>
      <c r="C411" s="24" t="s">
        <v>356</v>
      </c>
      <c r="D411" s="24" t="s">
        <v>311</v>
      </c>
      <c r="E411">
        <v>2</v>
      </c>
    </row>
    <row r="412" spans="1:5" ht="15" customHeight="1" x14ac:dyDescent="0.35">
      <c r="A412" s="24" t="s">
        <v>1016</v>
      </c>
      <c r="B412" s="24" t="s">
        <v>243</v>
      </c>
      <c r="C412" s="24" t="s">
        <v>356</v>
      </c>
      <c r="D412" s="24" t="s">
        <v>295</v>
      </c>
      <c r="E412">
        <v>2</v>
      </c>
    </row>
    <row r="413" spans="1:5" ht="15" customHeight="1" x14ac:dyDescent="0.35">
      <c r="A413" s="24" t="s">
        <v>342</v>
      </c>
      <c r="B413" s="24" t="s">
        <v>262</v>
      </c>
      <c r="C413" s="24" t="s">
        <v>355</v>
      </c>
      <c r="D413" s="24" t="s">
        <v>323</v>
      </c>
      <c r="E413">
        <v>2</v>
      </c>
    </row>
    <row r="414" spans="1:5" ht="15" customHeight="1" x14ac:dyDescent="0.35">
      <c r="A414" s="24" t="s">
        <v>124</v>
      </c>
      <c r="B414" s="24" t="s">
        <v>1658</v>
      </c>
      <c r="C414" s="24" t="s">
        <v>356</v>
      </c>
      <c r="D414" s="24" t="s">
        <v>300</v>
      </c>
      <c r="E414">
        <v>2</v>
      </c>
    </row>
    <row r="415" spans="1:5" ht="15" customHeight="1" x14ac:dyDescent="0.35">
      <c r="A415" s="24" t="s">
        <v>136</v>
      </c>
      <c r="B415" s="24" t="s">
        <v>54</v>
      </c>
      <c r="C415" s="24" t="s">
        <v>356</v>
      </c>
      <c r="D415" s="24" t="s">
        <v>1523</v>
      </c>
      <c r="E415">
        <v>2</v>
      </c>
    </row>
    <row r="416" spans="1:5" ht="15" customHeight="1" x14ac:dyDescent="0.35">
      <c r="A416" s="24" t="s">
        <v>136</v>
      </c>
      <c r="B416" s="24" t="s">
        <v>249</v>
      </c>
      <c r="C416" s="24" t="s">
        <v>356</v>
      </c>
      <c r="D416" s="24" t="s">
        <v>304</v>
      </c>
      <c r="E416">
        <v>2</v>
      </c>
    </row>
    <row r="417" spans="1:5" ht="15" customHeight="1" x14ac:dyDescent="0.35">
      <c r="A417" s="24" t="s">
        <v>945</v>
      </c>
      <c r="B417" s="24" t="s">
        <v>1899</v>
      </c>
      <c r="C417" s="24" t="s">
        <v>356</v>
      </c>
      <c r="D417" s="24" t="s">
        <v>303</v>
      </c>
      <c r="E417">
        <v>2</v>
      </c>
    </row>
    <row r="418" spans="1:5" ht="15" customHeight="1" x14ac:dyDescent="0.35">
      <c r="A418" s="24" t="s">
        <v>1661</v>
      </c>
      <c r="B418" s="24" t="s">
        <v>185</v>
      </c>
      <c r="C418" s="24" t="s">
        <v>356</v>
      </c>
      <c r="D418" s="24" t="s">
        <v>311</v>
      </c>
      <c r="E418">
        <v>2</v>
      </c>
    </row>
    <row r="419" spans="1:5" ht="15" customHeight="1" x14ac:dyDescent="0.35">
      <c r="A419" s="24" t="s">
        <v>1908</v>
      </c>
      <c r="B419" s="24" t="s">
        <v>1907</v>
      </c>
      <c r="C419" s="24" t="s">
        <v>356</v>
      </c>
      <c r="D419" s="24" t="s">
        <v>325</v>
      </c>
      <c r="E419">
        <v>2</v>
      </c>
    </row>
    <row r="420" spans="1:5" ht="15" customHeight="1" x14ac:dyDescent="0.35">
      <c r="A420" s="24" t="s">
        <v>759</v>
      </c>
      <c r="B420" s="24" t="s">
        <v>158</v>
      </c>
      <c r="C420" s="24" t="s">
        <v>356</v>
      </c>
      <c r="D420" s="24" t="s">
        <v>302</v>
      </c>
      <c r="E420">
        <v>2</v>
      </c>
    </row>
    <row r="421" spans="1:5" ht="15" customHeight="1" x14ac:dyDescent="0.35">
      <c r="A421" s="24" t="s">
        <v>151</v>
      </c>
      <c r="B421" s="24" t="s">
        <v>197</v>
      </c>
      <c r="C421" s="24" t="s">
        <v>355</v>
      </c>
      <c r="D421" s="24" t="s">
        <v>319</v>
      </c>
      <c r="E421">
        <v>2</v>
      </c>
    </row>
    <row r="422" spans="1:5" ht="15" customHeight="1" x14ac:dyDescent="0.35">
      <c r="A422" s="24" t="s">
        <v>1630</v>
      </c>
      <c r="B422" s="24" t="s">
        <v>1629</v>
      </c>
      <c r="C422" s="24" t="s">
        <v>355</v>
      </c>
      <c r="D422" s="24" t="s">
        <v>301</v>
      </c>
      <c r="E422">
        <v>2</v>
      </c>
    </row>
    <row r="423" spans="1:5" ht="15" customHeight="1" x14ac:dyDescent="0.35">
      <c r="A423" s="24" t="s">
        <v>1675</v>
      </c>
      <c r="B423" s="24" t="s">
        <v>77</v>
      </c>
      <c r="C423" s="24" t="s">
        <v>355</v>
      </c>
      <c r="D423" s="24" t="s">
        <v>295</v>
      </c>
      <c r="E423">
        <v>2</v>
      </c>
    </row>
    <row r="424" spans="1:5" ht="15" customHeight="1" x14ac:dyDescent="0.35">
      <c r="A424" s="24" t="s">
        <v>1019</v>
      </c>
      <c r="B424" s="24" t="s">
        <v>66</v>
      </c>
      <c r="C424" s="24" t="s">
        <v>355</v>
      </c>
      <c r="D424" s="24" t="s">
        <v>1523</v>
      </c>
      <c r="E424">
        <v>2</v>
      </c>
    </row>
    <row r="425" spans="1:5" ht="15" customHeight="1" x14ac:dyDescent="0.35">
      <c r="A425" s="24" t="s">
        <v>265</v>
      </c>
      <c r="B425" s="24" t="s">
        <v>407</v>
      </c>
      <c r="C425" s="24" t="s">
        <v>356</v>
      </c>
      <c r="D425" s="24" t="s">
        <v>310</v>
      </c>
      <c r="E425">
        <v>2</v>
      </c>
    </row>
    <row r="426" spans="1:5" ht="15" customHeight="1" x14ac:dyDescent="0.35">
      <c r="A426" s="24" t="s">
        <v>165</v>
      </c>
      <c r="B426" s="24" t="s">
        <v>1516</v>
      </c>
      <c r="C426" s="24" t="s">
        <v>355</v>
      </c>
      <c r="D426" s="24" t="s">
        <v>309</v>
      </c>
      <c r="E426">
        <v>2</v>
      </c>
    </row>
    <row r="427" spans="1:5" ht="15" customHeight="1" x14ac:dyDescent="0.35">
      <c r="A427" s="24" t="s">
        <v>1929</v>
      </c>
      <c r="B427" s="24" t="s">
        <v>1928</v>
      </c>
      <c r="C427" s="24" t="s">
        <v>356</v>
      </c>
      <c r="D427" s="24" t="s">
        <v>304</v>
      </c>
      <c r="E427">
        <v>2</v>
      </c>
    </row>
    <row r="428" spans="1:5" ht="15" customHeight="1" x14ac:dyDescent="0.35">
      <c r="A428" s="24" t="s">
        <v>168</v>
      </c>
      <c r="B428" s="24" t="s">
        <v>83</v>
      </c>
      <c r="C428" s="24" t="s">
        <v>356</v>
      </c>
      <c r="D428" s="24" t="s">
        <v>313</v>
      </c>
      <c r="E428">
        <v>2</v>
      </c>
    </row>
    <row r="429" spans="1:5" ht="15" customHeight="1" x14ac:dyDescent="0.35">
      <c r="A429" s="24" t="s">
        <v>1906</v>
      </c>
      <c r="B429" s="24" t="s">
        <v>1905</v>
      </c>
      <c r="C429" s="24" t="s">
        <v>356</v>
      </c>
      <c r="D429" s="24" t="s">
        <v>312</v>
      </c>
      <c r="E429">
        <v>2</v>
      </c>
    </row>
    <row r="430" spans="1:5" ht="15" customHeight="1" x14ac:dyDescent="0.35">
      <c r="A430" s="24" t="s">
        <v>269</v>
      </c>
      <c r="B430" s="24" t="s">
        <v>1603</v>
      </c>
      <c r="C430" s="24" t="s">
        <v>355</v>
      </c>
      <c r="D430" s="24" t="s">
        <v>314</v>
      </c>
      <c r="E430">
        <v>2</v>
      </c>
    </row>
    <row r="431" spans="1:5" ht="15" customHeight="1" x14ac:dyDescent="0.35">
      <c r="A431" s="24" t="s">
        <v>271</v>
      </c>
      <c r="B431" s="24" t="s">
        <v>1914</v>
      </c>
      <c r="C431" s="24" t="s">
        <v>356</v>
      </c>
      <c r="D431" s="24" t="s">
        <v>1523</v>
      </c>
      <c r="E431">
        <v>2</v>
      </c>
    </row>
    <row r="432" spans="1:5" ht="15" customHeight="1" x14ac:dyDescent="0.35">
      <c r="A432" s="24" t="s">
        <v>830</v>
      </c>
      <c r="B432" s="24" t="s">
        <v>250</v>
      </c>
      <c r="C432" s="24" t="s">
        <v>356</v>
      </c>
      <c r="D432" s="24" t="s">
        <v>320</v>
      </c>
      <c r="E432">
        <v>2</v>
      </c>
    </row>
    <row r="433" spans="1:5" ht="15" customHeight="1" x14ac:dyDescent="0.35">
      <c r="A433" s="24" t="s">
        <v>275</v>
      </c>
      <c r="B433" s="24" t="s">
        <v>831</v>
      </c>
      <c r="C433" s="24" t="s">
        <v>356</v>
      </c>
      <c r="D433" s="24" t="s">
        <v>325</v>
      </c>
      <c r="E433">
        <v>2</v>
      </c>
    </row>
    <row r="434" spans="1:5" ht="15" customHeight="1" x14ac:dyDescent="0.35">
      <c r="A434" s="24" t="s">
        <v>175</v>
      </c>
      <c r="B434" s="24" t="s">
        <v>656</v>
      </c>
      <c r="C434" s="24" t="s">
        <v>356</v>
      </c>
      <c r="D434" s="24" t="s">
        <v>301</v>
      </c>
      <c r="E434">
        <v>2</v>
      </c>
    </row>
    <row r="435" spans="1:5" ht="15" customHeight="1" x14ac:dyDescent="0.35">
      <c r="A435" s="24" t="s">
        <v>1885</v>
      </c>
      <c r="B435" s="24" t="s">
        <v>1884</v>
      </c>
      <c r="C435" s="24" t="s">
        <v>356</v>
      </c>
      <c r="D435" s="24" t="s">
        <v>309</v>
      </c>
      <c r="E435">
        <v>2</v>
      </c>
    </row>
    <row r="436" spans="1:5" ht="15" customHeight="1" x14ac:dyDescent="0.35">
      <c r="A436" s="24" t="s">
        <v>1371</v>
      </c>
      <c r="B436" s="24" t="s">
        <v>1144</v>
      </c>
      <c r="C436" s="24" t="s">
        <v>355</v>
      </c>
      <c r="D436" s="24" t="s">
        <v>305</v>
      </c>
      <c r="E436">
        <v>2</v>
      </c>
    </row>
    <row r="437" spans="1:5" ht="15" customHeight="1" x14ac:dyDescent="0.35">
      <c r="A437" s="24" t="s">
        <v>787</v>
      </c>
      <c r="B437" s="24" t="s">
        <v>95</v>
      </c>
      <c r="C437" s="24" t="s">
        <v>356</v>
      </c>
      <c r="D437" s="24" t="s">
        <v>297</v>
      </c>
      <c r="E437">
        <v>2</v>
      </c>
    </row>
    <row r="438" spans="1:5" ht="15" customHeight="1" x14ac:dyDescent="0.35">
      <c r="A438" s="24" t="s">
        <v>179</v>
      </c>
      <c r="B438" s="24" t="s">
        <v>950</v>
      </c>
      <c r="C438" s="24" t="s">
        <v>356</v>
      </c>
      <c r="D438" s="24" t="s">
        <v>302</v>
      </c>
      <c r="E438">
        <v>2</v>
      </c>
    </row>
    <row r="439" spans="1:5" ht="15" customHeight="1" x14ac:dyDescent="0.35">
      <c r="A439" s="24" t="s">
        <v>187</v>
      </c>
      <c r="B439" s="24" t="s">
        <v>238</v>
      </c>
      <c r="C439" s="24" t="s">
        <v>356</v>
      </c>
      <c r="D439" s="24" t="s">
        <v>295</v>
      </c>
      <c r="E439">
        <v>2</v>
      </c>
    </row>
    <row r="440" spans="1:5" ht="15" customHeight="1" x14ac:dyDescent="0.35">
      <c r="A440" s="24" t="s">
        <v>187</v>
      </c>
      <c r="B440" s="24" t="s">
        <v>1445</v>
      </c>
      <c r="C440" s="24" t="s">
        <v>356</v>
      </c>
      <c r="D440" s="24" t="s">
        <v>307</v>
      </c>
      <c r="E440">
        <v>2</v>
      </c>
    </row>
    <row r="441" spans="1:5" ht="15" customHeight="1" x14ac:dyDescent="0.35">
      <c r="A441" s="24" t="s">
        <v>196</v>
      </c>
      <c r="B441" s="24" t="s">
        <v>421</v>
      </c>
      <c r="C441" s="24" t="s">
        <v>356</v>
      </c>
      <c r="D441" s="24" t="s">
        <v>304</v>
      </c>
      <c r="E441">
        <v>2</v>
      </c>
    </row>
    <row r="442" spans="1:5" ht="15" customHeight="1" x14ac:dyDescent="0.35">
      <c r="A442" s="24" t="s">
        <v>999</v>
      </c>
      <c r="B442" s="24" t="s">
        <v>678</v>
      </c>
      <c r="C442" s="24" t="s">
        <v>355</v>
      </c>
      <c r="D442" s="24" t="s">
        <v>315</v>
      </c>
      <c r="E442">
        <v>2</v>
      </c>
    </row>
    <row r="443" spans="1:5" ht="15" customHeight="1" x14ac:dyDescent="0.35">
      <c r="A443" s="24" t="s">
        <v>1799</v>
      </c>
      <c r="B443" s="24" t="s">
        <v>1782</v>
      </c>
      <c r="C443" s="24" t="s">
        <v>355</v>
      </c>
      <c r="D443" s="24" t="s">
        <v>363</v>
      </c>
      <c r="E443">
        <v>2</v>
      </c>
    </row>
    <row r="444" spans="1:5" ht="15" customHeight="1" x14ac:dyDescent="0.35">
      <c r="A444" s="24" t="s">
        <v>1797</v>
      </c>
      <c r="B444" s="24" t="s">
        <v>27</v>
      </c>
      <c r="C444" s="24" t="s">
        <v>355</v>
      </c>
      <c r="D444" s="24" t="s">
        <v>316</v>
      </c>
      <c r="E444">
        <v>2</v>
      </c>
    </row>
    <row r="445" spans="1:5" ht="15" customHeight="1" x14ac:dyDescent="0.35">
      <c r="A445" s="24" t="s">
        <v>1821</v>
      </c>
      <c r="B445" s="24" t="s">
        <v>1781</v>
      </c>
      <c r="C445" s="24" t="s">
        <v>356</v>
      </c>
      <c r="D445" s="24" t="s">
        <v>297</v>
      </c>
      <c r="E445">
        <v>2</v>
      </c>
    </row>
    <row r="446" spans="1:5" ht="15" customHeight="1" x14ac:dyDescent="0.35">
      <c r="A446" s="24" t="s">
        <v>286</v>
      </c>
      <c r="B446" s="24" t="s">
        <v>43</v>
      </c>
      <c r="C446" s="24" t="s">
        <v>356</v>
      </c>
      <c r="D446" s="24" t="s">
        <v>298</v>
      </c>
      <c r="E446">
        <v>2</v>
      </c>
    </row>
    <row r="447" spans="1:5" ht="15" customHeight="1" x14ac:dyDescent="0.35">
      <c r="A447" s="24" t="s">
        <v>1945</v>
      </c>
      <c r="B447" s="24" t="s">
        <v>57</v>
      </c>
      <c r="C447" s="24" t="s">
        <v>355</v>
      </c>
      <c r="D447" s="24" t="s">
        <v>304</v>
      </c>
      <c r="E447">
        <v>2</v>
      </c>
    </row>
    <row r="448" spans="1:5" ht="15" customHeight="1" x14ac:dyDescent="0.35">
      <c r="A448" s="24" t="s">
        <v>1946</v>
      </c>
      <c r="B448" s="24" t="s">
        <v>57</v>
      </c>
      <c r="C448" s="24" t="s">
        <v>355</v>
      </c>
      <c r="D448" s="24" t="s">
        <v>312</v>
      </c>
      <c r="E448">
        <v>2</v>
      </c>
    </row>
    <row r="449" spans="1:5" ht="15" customHeight="1" x14ac:dyDescent="0.35">
      <c r="A449" s="24" t="s">
        <v>46</v>
      </c>
      <c r="B449" s="24" t="s">
        <v>401</v>
      </c>
      <c r="C449" s="24" t="s">
        <v>356</v>
      </c>
      <c r="D449" s="24" t="s">
        <v>293</v>
      </c>
      <c r="E449">
        <v>2</v>
      </c>
    </row>
    <row r="450" spans="1:5" ht="15" customHeight="1" x14ac:dyDescent="0.35">
      <c r="A450" s="24" t="s">
        <v>1152</v>
      </c>
      <c r="B450" s="24" t="s">
        <v>109</v>
      </c>
      <c r="C450" s="24" t="s">
        <v>356</v>
      </c>
      <c r="D450" s="24" t="s">
        <v>306</v>
      </c>
      <c r="E450">
        <v>2</v>
      </c>
    </row>
    <row r="451" spans="1:5" ht="15" customHeight="1" x14ac:dyDescent="0.35">
      <c r="A451" s="24" t="s">
        <v>1472</v>
      </c>
      <c r="B451" s="24" t="s">
        <v>1927</v>
      </c>
      <c r="C451" s="24" t="s">
        <v>356</v>
      </c>
      <c r="D451" s="24" t="s">
        <v>297</v>
      </c>
      <c r="E451">
        <v>1</v>
      </c>
    </row>
    <row r="452" spans="1:5" ht="15" customHeight="1" x14ac:dyDescent="0.35">
      <c r="A452" s="24" t="s">
        <v>1740</v>
      </c>
      <c r="B452" s="24" t="s">
        <v>1978</v>
      </c>
      <c r="C452" s="24" t="s">
        <v>356</v>
      </c>
      <c r="D452" s="24" t="s">
        <v>313</v>
      </c>
      <c r="E452">
        <v>1</v>
      </c>
    </row>
    <row r="453" spans="1:5" ht="15" customHeight="1" x14ac:dyDescent="0.35">
      <c r="A453" s="24" t="s">
        <v>1484</v>
      </c>
      <c r="B453" s="24" t="s">
        <v>546</v>
      </c>
      <c r="C453" s="24" t="s">
        <v>356</v>
      </c>
      <c r="D453" s="24" t="s">
        <v>313</v>
      </c>
      <c r="E453">
        <v>1</v>
      </c>
    </row>
    <row r="454" spans="1:5" ht="15" customHeight="1" x14ac:dyDescent="0.35">
      <c r="A454" s="24" t="s">
        <v>1724</v>
      </c>
      <c r="B454" s="24" t="s">
        <v>74</v>
      </c>
      <c r="C454" s="24" t="s">
        <v>356</v>
      </c>
      <c r="D454" s="24" t="s">
        <v>300</v>
      </c>
      <c r="E454">
        <v>1</v>
      </c>
    </row>
    <row r="455" spans="1:5" ht="15" customHeight="1" x14ac:dyDescent="0.35">
      <c r="A455" s="24" t="s">
        <v>886</v>
      </c>
      <c r="B455" s="24" t="s">
        <v>62</v>
      </c>
      <c r="C455" s="24" t="s">
        <v>356</v>
      </c>
      <c r="D455" s="24" t="s">
        <v>307</v>
      </c>
      <c r="E455">
        <v>1</v>
      </c>
    </row>
    <row r="456" spans="1:5" ht="15" customHeight="1" x14ac:dyDescent="0.35">
      <c r="A456" s="24" t="s">
        <v>1663</v>
      </c>
      <c r="B456" s="24" t="s">
        <v>1662</v>
      </c>
      <c r="C456" s="24" t="s">
        <v>356</v>
      </c>
      <c r="D456" s="24" t="s">
        <v>296</v>
      </c>
      <c r="E456">
        <v>1</v>
      </c>
    </row>
    <row r="457" spans="1:5" ht="15" customHeight="1" x14ac:dyDescent="0.35">
      <c r="A457" s="24" t="s">
        <v>524</v>
      </c>
      <c r="B457" s="24" t="s">
        <v>73</v>
      </c>
      <c r="C457" s="24" t="s">
        <v>356</v>
      </c>
      <c r="D457" s="24" t="s">
        <v>295</v>
      </c>
      <c r="E457">
        <v>1</v>
      </c>
    </row>
    <row r="458" spans="1:5" ht="15" customHeight="1" x14ac:dyDescent="0.35">
      <c r="A458" s="24" t="s">
        <v>766</v>
      </c>
      <c r="B458" s="24" t="s">
        <v>765</v>
      </c>
      <c r="C458" s="24" t="s">
        <v>356</v>
      </c>
      <c r="D458" s="24" t="s">
        <v>318</v>
      </c>
      <c r="E458">
        <v>1</v>
      </c>
    </row>
    <row r="459" spans="1:5" ht="15" customHeight="1" x14ac:dyDescent="0.35">
      <c r="A459" s="24" t="s">
        <v>608</v>
      </c>
      <c r="B459" s="24" t="s">
        <v>137</v>
      </c>
      <c r="C459" s="24" t="s">
        <v>356</v>
      </c>
      <c r="D459" s="24" t="s">
        <v>319</v>
      </c>
      <c r="E459">
        <v>1</v>
      </c>
    </row>
    <row r="460" spans="1:5" ht="15" customHeight="1" x14ac:dyDescent="0.35">
      <c r="A460" s="24" t="s">
        <v>828</v>
      </c>
      <c r="B460" s="24" t="s">
        <v>827</v>
      </c>
      <c r="C460" s="24" t="s">
        <v>356</v>
      </c>
      <c r="D460" s="24" t="s">
        <v>314</v>
      </c>
      <c r="E460">
        <v>1</v>
      </c>
    </row>
    <row r="461" spans="1:5" ht="15" customHeight="1" x14ac:dyDescent="0.35">
      <c r="A461" s="24" t="s">
        <v>224</v>
      </c>
      <c r="B461" s="24" t="s">
        <v>99</v>
      </c>
      <c r="C461" s="24" t="s">
        <v>356</v>
      </c>
      <c r="D461" s="24" t="s">
        <v>1523</v>
      </c>
      <c r="E461">
        <v>1</v>
      </c>
    </row>
    <row r="462" spans="1:5" ht="15" customHeight="1" x14ac:dyDescent="0.35">
      <c r="A462" s="24" t="s">
        <v>224</v>
      </c>
      <c r="B462" s="24" t="s">
        <v>1683</v>
      </c>
      <c r="C462" s="24" t="s">
        <v>356</v>
      </c>
      <c r="D462" s="24" t="s">
        <v>296</v>
      </c>
      <c r="E462">
        <v>1</v>
      </c>
    </row>
    <row r="463" spans="1:5" ht="15" customHeight="1" x14ac:dyDescent="0.35">
      <c r="A463" s="24" t="s">
        <v>970</v>
      </c>
      <c r="B463" s="24" t="s">
        <v>1723</v>
      </c>
      <c r="C463" s="24" t="s">
        <v>356</v>
      </c>
      <c r="D463" s="24" t="s">
        <v>363</v>
      </c>
      <c r="E463">
        <v>1</v>
      </c>
    </row>
    <row r="464" spans="1:5" ht="15" customHeight="1" x14ac:dyDescent="0.35">
      <c r="A464" s="24" t="s">
        <v>32</v>
      </c>
      <c r="B464" s="24" t="s">
        <v>1825</v>
      </c>
      <c r="C464" s="24" t="s">
        <v>356</v>
      </c>
      <c r="D464" s="24" t="s">
        <v>308</v>
      </c>
      <c r="E464">
        <v>1</v>
      </c>
    </row>
    <row r="465" spans="1:5" ht="15" customHeight="1" x14ac:dyDescent="0.35">
      <c r="A465" s="24" t="s">
        <v>1480</v>
      </c>
      <c r="B465" s="24" t="s">
        <v>243</v>
      </c>
      <c r="C465" s="24" t="s">
        <v>356</v>
      </c>
      <c r="D465" s="24" t="s">
        <v>296</v>
      </c>
      <c r="E465">
        <v>1</v>
      </c>
    </row>
    <row r="466" spans="1:5" ht="15" customHeight="1" x14ac:dyDescent="0.35">
      <c r="A466" s="24" t="s">
        <v>1889</v>
      </c>
      <c r="B466" s="24" t="s">
        <v>49</v>
      </c>
      <c r="C466" s="24" t="s">
        <v>356</v>
      </c>
      <c r="D466" s="24" t="s">
        <v>317</v>
      </c>
      <c r="E466">
        <v>1</v>
      </c>
    </row>
    <row r="467" spans="1:5" ht="15" customHeight="1" x14ac:dyDescent="0.35">
      <c r="A467" s="24" t="s">
        <v>1806</v>
      </c>
      <c r="B467" s="24" t="s">
        <v>541</v>
      </c>
      <c r="C467" s="24" t="s">
        <v>355</v>
      </c>
      <c r="D467" s="24" t="s">
        <v>1523</v>
      </c>
      <c r="E467">
        <v>1</v>
      </c>
    </row>
    <row r="468" spans="1:5" ht="15" customHeight="1" x14ac:dyDescent="0.35">
      <c r="A468" s="24" t="s">
        <v>1356</v>
      </c>
      <c r="B468" s="24" t="s">
        <v>1193</v>
      </c>
      <c r="C468" s="24" t="s">
        <v>356</v>
      </c>
      <c r="D468" s="24" t="s">
        <v>295</v>
      </c>
      <c r="E468">
        <v>1</v>
      </c>
    </row>
    <row r="469" spans="1:5" ht="15" customHeight="1" x14ac:dyDescent="0.35">
      <c r="A469" s="24" t="s">
        <v>1620</v>
      </c>
      <c r="B469" s="24" t="s">
        <v>1619</v>
      </c>
      <c r="C469" s="24" t="s">
        <v>355</v>
      </c>
      <c r="D469" s="24" t="s">
        <v>300</v>
      </c>
      <c r="E469">
        <v>1</v>
      </c>
    </row>
    <row r="470" spans="1:5" ht="15" customHeight="1" x14ac:dyDescent="0.35">
      <c r="A470" s="24" t="s">
        <v>1826</v>
      </c>
      <c r="B470" s="24" t="s">
        <v>57</v>
      </c>
      <c r="C470" s="24" t="s">
        <v>355</v>
      </c>
      <c r="D470" s="24" t="s">
        <v>308</v>
      </c>
      <c r="E470">
        <v>1</v>
      </c>
    </row>
    <row r="471" spans="1:5" ht="15" customHeight="1" x14ac:dyDescent="0.35">
      <c r="A471" s="24" t="s">
        <v>1476</v>
      </c>
      <c r="B471" s="24" t="s">
        <v>1444</v>
      </c>
      <c r="C471" s="24" t="s">
        <v>355</v>
      </c>
      <c r="D471" s="24" t="s">
        <v>315</v>
      </c>
      <c r="E471">
        <v>1</v>
      </c>
    </row>
    <row r="472" spans="1:5" ht="15" customHeight="1" x14ac:dyDescent="0.35">
      <c r="A472" s="24" t="s">
        <v>1430</v>
      </c>
      <c r="B472" s="24" t="s">
        <v>541</v>
      </c>
      <c r="C472" s="24" t="s">
        <v>356</v>
      </c>
      <c r="D472" s="24" t="s">
        <v>308</v>
      </c>
      <c r="E472">
        <v>1</v>
      </c>
    </row>
    <row r="473" spans="1:5" ht="15" customHeight="1" x14ac:dyDescent="0.35">
      <c r="A473" s="24" t="s">
        <v>1283</v>
      </c>
      <c r="B473" s="24" t="s">
        <v>1282</v>
      </c>
      <c r="C473" s="24" t="s">
        <v>355</v>
      </c>
      <c r="D473" s="24" t="s">
        <v>312</v>
      </c>
      <c r="E473">
        <v>1</v>
      </c>
    </row>
    <row r="474" spans="1:5" ht="15" customHeight="1" x14ac:dyDescent="0.35">
      <c r="A474" s="24" t="s">
        <v>1644</v>
      </c>
      <c r="B474" s="24" t="s">
        <v>73</v>
      </c>
      <c r="C474" s="24" t="s">
        <v>356</v>
      </c>
      <c r="D474" s="24" t="s">
        <v>303</v>
      </c>
      <c r="E474">
        <v>1</v>
      </c>
    </row>
    <row r="475" spans="1:5" ht="15" customHeight="1" x14ac:dyDescent="0.35">
      <c r="A475" s="24" t="s">
        <v>1811</v>
      </c>
      <c r="B475" s="24" t="s">
        <v>95</v>
      </c>
      <c r="C475" s="24" t="s">
        <v>356</v>
      </c>
      <c r="D475" s="24" t="s">
        <v>312</v>
      </c>
      <c r="E475">
        <v>1</v>
      </c>
    </row>
    <row r="476" spans="1:5" ht="15" customHeight="1" x14ac:dyDescent="0.35">
      <c r="A476" s="24" t="s">
        <v>1616</v>
      </c>
      <c r="B476" s="24" t="s">
        <v>1537</v>
      </c>
      <c r="C476" s="24" t="s">
        <v>356</v>
      </c>
      <c r="D476" s="24" t="s">
        <v>293</v>
      </c>
      <c r="E476">
        <v>1</v>
      </c>
    </row>
    <row r="477" spans="1:5" ht="15" customHeight="1" x14ac:dyDescent="0.35">
      <c r="A477" s="24" t="s">
        <v>784</v>
      </c>
      <c r="B477" s="24" t="s">
        <v>57</v>
      </c>
      <c r="C477" s="24" t="s">
        <v>356</v>
      </c>
      <c r="D477" s="24" t="s">
        <v>323</v>
      </c>
      <c r="E477">
        <v>1</v>
      </c>
    </row>
    <row r="478" spans="1:5" ht="15" customHeight="1" x14ac:dyDescent="0.35">
      <c r="A478" s="24" t="s">
        <v>1487</v>
      </c>
      <c r="B478" s="24" t="s">
        <v>405</v>
      </c>
      <c r="C478" s="24" t="s">
        <v>356</v>
      </c>
      <c r="D478" s="24" t="s">
        <v>293</v>
      </c>
      <c r="E478">
        <v>1</v>
      </c>
    </row>
    <row r="479" spans="1:5" ht="15" customHeight="1" x14ac:dyDescent="0.35">
      <c r="A479" s="24" t="s">
        <v>946</v>
      </c>
      <c r="B479" s="24" t="s">
        <v>104</v>
      </c>
      <c r="C479" s="24" t="s">
        <v>356</v>
      </c>
      <c r="D479" s="24" t="s">
        <v>1523</v>
      </c>
      <c r="E479">
        <v>1</v>
      </c>
    </row>
    <row r="480" spans="1:5" ht="15" customHeight="1" x14ac:dyDescent="0.35">
      <c r="A480" s="24" t="s">
        <v>1462</v>
      </c>
      <c r="B480" s="24" t="s">
        <v>88</v>
      </c>
      <c r="C480" s="24" t="s">
        <v>356</v>
      </c>
      <c r="D480" s="24" t="s">
        <v>319</v>
      </c>
      <c r="E480">
        <v>1</v>
      </c>
    </row>
    <row r="481" spans="1:5" ht="15" customHeight="1" x14ac:dyDescent="0.35">
      <c r="A481" s="24" t="s">
        <v>809</v>
      </c>
      <c r="B481" s="24" t="s">
        <v>57</v>
      </c>
      <c r="C481" s="24" t="s">
        <v>356</v>
      </c>
      <c r="D481" s="24" t="s">
        <v>306</v>
      </c>
      <c r="E481">
        <v>1</v>
      </c>
    </row>
    <row r="482" spans="1:5" ht="15" customHeight="1" x14ac:dyDescent="0.35">
      <c r="A482" s="24" t="s">
        <v>825</v>
      </c>
      <c r="B482" s="24" t="s">
        <v>55</v>
      </c>
      <c r="C482" s="24" t="s">
        <v>356</v>
      </c>
      <c r="D482" s="24" t="s">
        <v>300</v>
      </c>
      <c r="E482">
        <v>1</v>
      </c>
    </row>
    <row r="483" spans="1:5" ht="15" customHeight="1" x14ac:dyDescent="0.35">
      <c r="A483" s="24" t="s">
        <v>1255</v>
      </c>
      <c r="B483" s="24" t="s">
        <v>682</v>
      </c>
      <c r="C483" s="24" t="s">
        <v>356</v>
      </c>
      <c r="D483" s="24" t="s">
        <v>309</v>
      </c>
      <c r="E483">
        <v>1</v>
      </c>
    </row>
    <row r="484" spans="1:5" ht="15" customHeight="1" x14ac:dyDescent="0.35">
      <c r="A484" s="24" t="s">
        <v>1264</v>
      </c>
      <c r="B484" s="24" t="s">
        <v>36</v>
      </c>
      <c r="C484" s="24" t="s">
        <v>356</v>
      </c>
      <c r="D484" s="24" t="s">
        <v>310</v>
      </c>
      <c r="E484">
        <v>1</v>
      </c>
    </row>
    <row r="485" spans="1:5" ht="15" customHeight="1" x14ac:dyDescent="0.35">
      <c r="A485" s="24" t="s">
        <v>1267</v>
      </c>
      <c r="B485" s="24" t="s">
        <v>1266</v>
      </c>
      <c r="C485" s="24" t="s">
        <v>356</v>
      </c>
      <c r="D485" s="24" t="s">
        <v>313</v>
      </c>
      <c r="E485">
        <v>1</v>
      </c>
    </row>
    <row r="486" spans="1:5" ht="15" customHeight="1" x14ac:dyDescent="0.35">
      <c r="A486" s="24" t="s">
        <v>1000</v>
      </c>
      <c r="B486" s="24" t="s">
        <v>656</v>
      </c>
      <c r="C486" s="24" t="s">
        <v>356</v>
      </c>
      <c r="D486" s="24" t="s">
        <v>318</v>
      </c>
      <c r="E486">
        <v>1</v>
      </c>
    </row>
    <row r="487" spans="1:5" ht="15" customHeight="1" x14ac:dyDescent="0.35">
      <c r="A487" s="24" t="s">
        <v>58</v>
      </c>
      <c r="B487" s="24" t="s">
        <v>1949</v>
      </c>
      <c r="C487" s="24" t="s">
        <v>356</v>
      </c>
      <c r="D487" s="24" t="s">
        <v>300</v>
      </c>
      <c r="E487">
        <v>1</v>
      </c>
    </row>
    <row r="488" spans="1:5" ht="15" customHeight="1" x14ac:dyDescent="0.35">
      <c r="A488" s="24" t="s">
        <v>847</v>
      </c>
      <c r="B488" s="24" t="s">
        <v>527</v>
      </c>
      <c r="C488" s="24" t="s">
        <v>356</v>
      </c>
      <c r="D488" s="24" t="s">
        <v>295</v>
      </c>
      <c r="E488">
        <v>1</v>
      </c>
    </row>
    <row r="489" spans="1:5" ht="15" customHeight="1" x14ac:dyDescent="0.35">
      <c r="A489" s="24" t="s">
        <v>1319</v>
      </c>
      <c r="B489" s="24" t="s">
        <v>74</v>
      </c>
      <c r="C489" s="24" t="s">
        <v>356</v>
      </c>
      <c r="D489" s="24" t="s">
        <v>363</v>
      </c>
      <c r="E489">
        <v>1</v>
      </c>
    </row>
    <row r="490" spans="1:5" ht="15" customHeight="1" x14ac:dyDescent="0.35">
      <c r="A490" s="24" t="s">
        <v>610</v>
      </c>
      <c r="B490" s="24" t="s">
        <v>99</v>
      </c>
      <c r="C490" s="24" t="s">
        <v>356</v>
      </c>
      <c r="D490" s="24" t="s">
        <v>314</v>
      </c>
      <c r="E490">
        <v>1</v>
      </c>
    </row>
    <row r="491" spans="1:5" ht="15" customHeight="1" x14ac:dyDescent="0.35">
      <c r="A491" s="24" t="s">
        <v>1681</v>
      </c>
      <c r="B491" s="24" t="s">
        <v>103</v>
      </c>
      <c r="C491" s="24" t="s">
        <v>356</v>
      </c>
      <c r="D491" s="24" t="s">
        <v>297</v>
      </c>
      <c r="E491">
        <v>1</v>
      </c>
    </row>
    <row r="492" spans="1:5" ht="15" customHeight="1" x14ac:dyDescent="0.35">
      <c r="A492" s="24" t="s">
        <v>1622</v>
      </c>
      <c r="B492" s="24" t="s">
        <v>57</v>
      </c>
      <c r="C492" s="24" t="s">
        <v>356</v>
      </c>
      <c r="D492" s="24" t="s">
        <v>307</v>
      </c>
      <c r="E492">
        <v>1</v>
      </c>
    </row>
    <row r="493" spans="1:5" ht="15" customHeight="1" x14ac:dyDescent="0.35">
      <c r="A493" s="24" t="s">
        <v>60</v>
      </c>
      <c r="B493" s="24" t="s">
        <v>804</v>
      </c>
      <c r="C493" s="24" t="s">
        <v>356</v>
      </c>
      <c r="D493" s="24" t="s">
        <v>317</v>
      </c>
      <c r="E493">
        <v>1</v>
      </c>
    </row>
    <row r="494" spans="1:5" ht="15" customHeight="1" x14ac:dyDescent="0.35">
      <c r="A494" s="24" t="s">
        <v>1005</v>
      </c>
      <c r="B494" s="24" t="s">
        <v>1346</v>
      </c>
      <c r="C494" s="24" t="s">
        <v>356</v>
      </c>
      <c r="D494" s="24" t="s">
        <v>297</v>
      </c>
      <c r="E494">
        <v>1</v>
      </c>
    </row>
    <row r="495" spans="1:5" ht="15" customHeight="1" x14ac:dyDescent="0.35">
      <c r="A495" s="24" t="s">
        <v>235</v>
      </c>
      <c r="B495" s="24" t="s">
        <v>43</v>
      </c>
      <c r="C495" s="24" t="s">
        <v>355</v>
      </c>
      <c r="D495" s="24" t="s">
        <v>320</v>
      </c>
      <c r="E495">
        <v>1</v>
      </c>
    </row>
    <row r="496" spans="1:5" ht="15" customHeight="1" x14ac:dyDescent="0.35">
      <c r="A496" s="24" t="s">
        <v>1979</v>
      </c>
      <c r="B496" s="24" t="s">
        <v>33</v>
      </c>
      <c r="C496" s="24" t="s">
        <v>356</v>
      </c>
      <c r="D496" s="24" t="s">
        <v>314</v>
      </c>
      <c r="E496">
        <v>1</v>
      </c>
    </row>
    <row r="497" spans="1:5" ht="15" customHeight="1" x14ac:dyDescent="0.35">
      <c r="A497" s="24" t="s">
        <v>1004</v>
      </c>
      <c r="B497" s="24" t="s">
        <v>1818</v>
      </c>
      <c r="C497" s="24" t="s">
        <v>356</v>
      </c>
      <c r="D497" s="24" t="s">
        <v>298</v>
      </c>
      <c r="E497">
        <v>1</v>
      </c>
    </row>
    <row r="498" spans="1:5" ht="15" customHeight="1" x14ac:dyDescent="0.35">
      <c r="A498" s="24" t="s">
        <v>65</v>
      </c>
      <c r="B498" s="24" t="s">
        <v>39</v>
      </c>
      <c r="C498" s="24" t="s">
        <v>356</v>
      </c>
      <c r="D498" s="24" t="s">
        <v>314</v>
      </c>
      <c r="E498">
        <v>1</v>
      </c>
    </row>
    <row r="499" spans="1:5" ht="15" customHeight="1" x14ac:dyDescent="0.35">
      <c r="A499" s="24" t="s">
        <v>67</v>
      </c>
      <c r="B499" s="24" t="s">
        <v>61</v>
      </c>
      <c r="C499" s="24" t="s">
        <v>356</v>
      </c>
      <c r="D499" s="24" t="s">
        <v>323</v>
      </c>
      <c r="E499">
        <v>1</v>
      </c>
    </row>
    <row r="500" spans="1:5" ht="15" customHeight="1" x14ac:dyDescent="0.35">
      <c r="A500" s="24" t="s">
        <v>1617</v>
      </c>
      <c r="B500" s="24" t="s">
        <v>951</v>
      </c>
      <c r="C500" s="24" t="s">
        <v>356</v>
      </c>
      <c r="D500" s="24" t="s">
        <v>315</v>
      </c>
      <c r="E500">
        <v>1</v>
      </c>
    </row>
    <row r="501" spans="1:5" ht="15" customHeight="1" x14ac:dyDescent="0.35">
      <c r="A501" s="24" t="s">
        <v>1365</v>
      </c>
      <c r="B501" s="24" t="s">
        <v>1364</v>
      </c>
      <c r="C501" s="24" t="s">
        <v>356</v>
      </c>
      <c r="D501" s="24" t="s">
        <v>306</v>
      </c>
      <c r="E501">
        <v>1</v>
      </c>
    </row>
    <row r="502" spans="1:5" ht="15" customHeight="1" x14ac:dyDescent="0.35">
      <c r="A502" s="24" t="s">
        <v>374</v>
      </c>
      <c r="B502" s="24" t="s">
        <v>33</v>
      </c>
      <c r="C502" s="24" t="s">
        <v>355</v>
      </c>
      <c r="D502" s="24" t="s">
        <v>309</v>
      </c>
      <c r="E502">
        <v>1</v>
      </c>
    </row>
    <row r="503" spans="1:5" ht="15" customHeight="1" x14ac:dyDescent="0.35">
      <c r="A503" s="24" t="s">
        <v>240</v>
      </c>
      <c r="B503" s="24" t="s">
        <v>1094</v>
      </c>
      <c r="C503" s="24" t="s">
        <v>356</v>
      </c>
      <c r="D503" s="24" t="s">
        <v>300</v>
      </c>
      <c r="E503">
        <v>1</v>
      </c>
    </row>
    <row r="504" spans="1:5" ht="15" customHeight="1" x14ac:dyDescent="0.35">
      <c r="A504" s="24" t="s">
        <v>240</v>
      </c>
      <c r="B504" s="24" t="s">
        <v>66</v>
      </c>
      <c r="C504" s="24" t="s">
        <v>356</v>
      </c>
      <c r="D504" s="24" t="s">
        <v>312</v>
      </c>
      <c r="E504">
        <v>1</v>
      </c>
    </row>
    <row r="505" spans="1:5" ht="15" customHeight="1" x14ac:dyDescent="0.35">
      <c r="A505" s="24" t="s">
        <v>824</v>
      </c>
      <c r="B505" s="24" t="s">
        <v>662</v>
      </c>
      <c r="C505" s="24" t="s">
        <v>355</v>
      </c>
      <c r="D505" s="24" t="s">
        <v>313</v>
      </c>
      <c r="E505">
        <v>1</v>
      </c>
    </row>
    <row r="506" spans="1:5" ht="15" customHeight="1" x14ac:dyDescent="0.35">
      <c r="A506" s="24" t="s">
        <v>1347</v>
      </c>
      <c r="B506" s="24" t="s">
        <v>247</v>
      </c>
      <c r="C506" s="24" t="s">
        <v>356</v>
      </c>
      <c r="D506" s="24" t="s">
        <v>312</v>
      </c>
      <c r="E506">
        <v>1</v>
      </c>
    </row>
    <row r="507" spans="1:5" ht="15" customHeight="1" x14ac:dyDescent="0.35">
      <c r="A507" s="24" t="s">
        <v>1904</v>
      </c>
      <c r="B507" s="24" t="s">
        <v>131</v>
      </c>
      <c r="C507" s="24" t="s">
        <v>356</v>
      </c>
      <c r="D507" s="24" t="s">
        <v>320</v>
      </c>
      <c r="E507">
        <v>1</v>
      </c>
    </row>
    <row r="508" spans="1:5" ht="15" customHeight="1" x14ac:dyDescent="0.35">
      <c r="A508" s="24" t="s">
        <v>1021</v>
      </c>
      <c r="B508" s="24" t="s">
        <v>1020</v>
      </c>
      <c r="C508" s="24" t="s">
        <v>355</v>
      </c>
      <c r="D508" s="24" t="s">
        <v>306</v>
      </c>
      <c r="E508">
        <v>1</v>
      </c>
    </row>
    <row r="509" spans="1:5" ht="15" customHeight="1" x14ac:dyDescent="0.35">
      <c r="A509" s="24" t="s">
        <v>1151</v>
      </c>
      <c r="B509" s="24" t="s">
        <v>659</v>
      </c>
      <c r="C509" s="24" t="s">
        <v>356</v>
      </c>
      <c r="D509" s="24" t="s">
        <v>298</v>
      </c>
      <c r="E509">
        <v>1</v>
      </c>
    </row>
    <row r="510" spans="1:5" ht="15" customHeight="1" x14ac:dyDescent="0.35">
      <c r="A510" s="24" t="s">
        <v>1952</v>
      </c>
      <c r="B510" s="24" t="s">
        <v>1085</v>
      </c>
      <c r="C510" s="24" t="s">
        <v>356</v>
      </c>
      <c r="D510" s="24" t="s">
        <v>316</v>
      </c>
      <c r="E510">
        <v>1</v>
      </c>
    </row>
    <row r="511" spans="1:5" ht="15" customHeight="1" x14ac:dyDescent="0.35">
      <c r="A511" s="24" t="s">
        <v>78</v>
      </c>
      <c r="B511" s="24" t="s">
        <v>401</v>
      </c>
      <c r="C511" s="24" t="s">
        <v>356</v>
      </c>
      <c r="D511" s="24" t="s">
        <v>308</v>
      </c>
      <c r="E511">
        <v>1</v>
      </c>
    </row>
    <row r="512" spans="1:5" ht="15" customHeight="1" x14ac:dyDescent="0.35">
      <c r="A512" s="24" t="s">
        <v>78</v>
      </c>
      <c r="B512" s="24" t="s">
        <v>128</v>
      </c>
      <c r="C512" s="24" t="s">
        <v>356</v>
      </c>
      <c r="D512" s="24" t="s">
        <v>313</v>
      </c>
      <c r="E512">
        <v>1</v>
      </c>
    </row>
    <row r="513" spans="1:5" ht="15" customHeight="1" x14ac:dyDescent="0.35">
      <c r="A513" s="24" t="s">
        <v>829</v>
      </c>
      <c r="B513" s="24" t="s">
        <v>55</v>
      </c>
      <c r="C513" s="24" t="s">
        <v>356</v>
      </c>
      <c r="D513" s="24" t="s">
        <v>297</v>
      </c>
      <c r="E513">
        <v>1</v>
      </c>
    </row>
    <row r="514" spans="1:5" ht="15" customHeight="1" x14ac:dyDescent="0.35">
      <c r="A514" s="24" t="s">
        <v>1716</v>
      </c>
      <c r="B514" s="24" t="s">
        <v>66</v>
      </c>
      <c r="C514" s="24" t="s">
        <v>356</v>
      </c>
      <c r="D514" s="24" t="s">
        <v>306</v>
      </c>
      <c r="E514">
        <v>1</v>
      </c>
    </row>
    <row r="515" spans="1:5" ht="15" customHeight="1" x14ac:dyDescent="0.35">
      <c r="A515" s="24" t="s">
        <v>1677</v>
      </c>
      <c r="B515" s="24" t="s">
        <v>1676</v>
      </c>
      <c r="C515" s="24" t="s">
        <v>355</v>
      </c>
      <c r="D515" s="24" t="s">
        <v>296</v>
      </c>
      <c r="E515">
        <v>1</v>
      </c>
    </row>
    <row r="516" spans="1:5" ht="15" customHeight="1" x14ac:dyDescent="0.35">
      <c r="A516" s="24" t="s">
        <v>85</v>
      </c>
      <c r="B516" s="24" t="s">
        <v>82</v>
      </c>
      <c r="C516" s="24" t="s">
        <v>355</v>
      </c>
      <c r="D516" s="24" t="s">
        <v>320</v>
      </c>
      <c r="E516">
        <v>1</v>
      </c>
    </row>
    <row r="517" spans="1:5" ht="15" customHeight="1" x14ac:dyDescent="0.35">
      <c r="A517" s="24" t="s">
        <v>1913</v>
      </c>
      <c r="B517" s="24" t="s">
        <v>1912</v>
      </c>
      <c r="C517" s="24" t="s">
        <v>356</v>
      </c>
      <c r="D517" s="24" t="s">
        <v>309</v>
      </c>
      <c r="E517">
        <v>1</v>
      </c>
    </row>
    <row r="518" spans="1:5" ht="15" customHeight="1" x14ac:dyDescent="0.35">
      <c r="A518" s="24" t="s">
        <v>1822</v>
      </c>
      <c r="B518" s="24" t="s">
        <v>54</v>
      </c>
      <c r="C518" s="24" t="s">
        <v>356</v>
      </c>
      <c r="D518" s="24" t="s">
        <v>302</v>
      </c>
      <c r="E518">
        <v>1</v>
      </c>
    </row>
    <row r="519" spans="1:5" ht="15" customHeight="1" x14ac:dyDescent="0.35">
      <c r="A519" s="24" t="s">
        <v>376</v>
      </c>
      <c r="B519" s="24" t="s">
        <v>395</v>
      </c>
      <c r="C519" s="24" t="s">
        <v>355</v>
      </c>
      <c r="D519" s="24" t="s">
        <v>313</v>
      </c>
      <c r="E519">
        <v>1</v>
      </c>
    </row>
    <row r="520" spans="1:5" ht="15" customHeight="1" x14ac:dyDescent="0.35">
      <c r="A520" s="24" t="s">
        <v>1977</v>
      </c>
      <c r="B520" s="24" t="s">
        <v>1976</v>
      </c>
      <c r="C520" s="24" t="s">
        <v>355</v>
      </c>
      <c r="D520" s="24" t="s">
        <v>323</v>
      </c>
      <c r="E520">
        <v>1</v>
      </c>
    </row>
    <row r="521" spans="1:5" ht="15" customHeight="1" x14ac:dyDescent="0.35">
      <c r="A521" s="24" t="s">
        <v>1934</v>
      </c>
      <c r="B521" s="24" t="s">
        <v>39</v>
      </c>
      <c r="C521" s="24" t="s">
        <v>355</v>
      </c>
      <c r="D521" s="24" t="s">
        <v>304</v>
      </c>
      <c r="E521">
        <v>1</v>
      </c>
    </row>
    <row r="522" spans="1:5" ht="15" customHeight="1" x14ac:dyDescent="0.35">
      <c r="A522" s="24" t="s">
        <v>1098</v>
      </c>
      <c r="B522" s="24" t="s">
        <v>1248</v>
      </c>
      <c r="C522" s="24" t="s">
        <v>356</v>
      </c>
      <c r="D522" s="24" t="s">
        <v>315</v>
      </c>
      <c r="E522">
        <v>1</v>
      </c>
    </row>
    <row r="523" spans="1:5" ht="15" customHeight="1" x14ac:dyDescent="0.35">
      <c r="A523" s="24" t="s">
        <v>503</v>
      </c>
      <c r="B523" s="24" t="s">
        <v>284</v>
      </c>
      <c r="C523" s="24" t="s">
        <v>356</v>
      </c>
      <c r="D523" s="24" t="s">
        <v>297</v>
      </c>
      <c r="E523">
        <v>1</v>
      </c>
    </row>
    <row r="524" spans="1:5" ht="15" customHeight="1" x14ac:dyDescent="0.35">
      <c r="A524" s="24" t="s">
        <v>614</v>
      </c>
      <c r="B524" s="24" t="s">
        <v>64</v>
      </c>
      <c r="C524" s="24" t="s">
        <v>356</v>
      </c>
      <c r="D524" s="24" t="s">
        <v>302</v>
      </c>
      <c r="E524">
        <v>1</v>
      </c>
    </row>
    <row r="525" spans="1:5" ht="15" customHeight="1" x14ac:dyDescent="0.35">
      <c r="A525" s="24" t="s">
        <v>87</v>
      </c>
      <c r="B525" s="24" t="s">
        <v>1649</v>
      </c>
      <c r="C525" s="24" t="s">
        <v>356</v>
      </c>
      <c r="D525" s="24" t="s">
        <v>297</v>
      </c>
      <c r="E525">
        <v>1</v>
      </c>
    </row>
    <row r="526" spans="1:5" ht="15" customHeight="1" x14ac:dyDescent="0.35">
      <c r="A526" s="24" t="s">
        <v>87</v>
      </c>
      <c r="B526" s="24" t="s">
        <v>1083</v>
      </c>
      <c r="C526" s="24" t="s">
        <v>356</v>
      </c>
      <c r="D526" s="24" t="s">
        <v>298</v>
      </c>
      <c r="E526">
        <v>1</v>
      </c>
    </row>
    <row r="527" spans="1:5" ht="15" customHeight="1" x14ac:dyDescent="0.35">
      <c r="A527" s="24" t="s">
        <v>1674</v>
      </c>
      <c r="B527" s="24" t="s">
        <v>238</v>
      </c>
      <c r="C527" s="24" t="s">
        <v>356</v>
      </c>
      <c r="D527" s="24" t="s">
        <v>298</v>
      </c>
      <c r="E527">
        <v>1</v>
      </c>
    </row>
    <row r="528" spans="1:5" ht="15" customHeight="1" x14ac:dyDescent="0.35">
      <c r="A528" s="24" t="s">
        <v>1368</v>
      </c>
      <c r="B528" s="24" t="s">
        <v>388</v>
      </c>
      <c r="C528" s="24" t="s">
        <v>356</v>
      </c>
      <c r="D528" s="24" t="s">
        <v>320</v>
      </c>
      <c r="E528">
        <v>1</v>
      </c>
    </row>
    <row r="529" spans="1:5" ht="15" customHeight="1" x14ac:dyDescent="0.35">
      <c r="A529" s="24" t="s">
        <v>1953</v>
      </c>
      <c r="B529" s="24" t="s">
        <v>211</v>
      </c>
      <c r="C529" s="24" t="s">
        <v>356</v>
      </c>
      <c r="D529" s="24" t="s">
        <v>316</v>
      </c>
      <c r="E529">
        <v>1</v>
      </c>
    </row>
    <row r="530" spans="1:5" ht="15" customHeight="1" x14ac:dyDescent="0.35">
      <c r="A530" s="24" t="s">
        <v>1322</v>
      </c>
      <c r="B530" s="24" t="s">
        <v>233</v>
      </c>
      <c r="C530" s="24" t="s">
        <v>356</v>
      </c>
      <c r="D530" s="24" t="s">
        <v>297</v>
      </c>
      <c r="E530">
        <v>1</v>
      </c>
    </row>
    <row r="531" spans="1:5" ht="15" customHeight="1" x14ac:dyDescent="0.35">
      <c r="A531" s="24" t="s">
        <v>762</v>
      </c>
      <c r="B531" s="24" t="s">
        <v>747</v>
      </c>
      <c r="C531" s="24" t="s">
        <v>356</v>
      </c>
      <c r="D531" s="24" t="s">
        <v>298</v>
      </c>
      <c r="E531">
        <v>1</v>
      </c>
    </row>
    <row r="532" spans="1:5" ht="15" customHeight="1" x14ac:dyDescent="0.35">
      <c r="A532" s="24" t="s">
        <v>1367</v>
      </c>
      <c r="B532" s="24" t="s">
        <v>102</v>
      </c>
      <c r="C532" s="24" t="s">
        <v>356</v>
      </c>
      <c r="D532" s="24" t="s">
        <v>325</v>
      </c>
      <c r="E532">
        <v>1</v>
      </c>
    </row>
    <row r="533" spans="1:5" ht="15" customHeight="1" x14ac:dyDescent="0.35">
      <c r="A533" s="24" t="s">
        <v>448</v>
      </c>
      <c r="B533" s="24" t="s">
        <v>76</v>
      </c>
      <c r="C533" s="24" t="s">
        <v>356</v>
      </c>
      <c r="D533" s="24" t="s">
        <v>314</v>
      </c>
      <c r="E533">
        <v>1</v>
      </c>
    </row>
    <row r="534" spans="1:5" ht="15" customHeight="1" x14ac:dyDescent="0.35">
      <c r="A534" s="24" t="s">
        <v>1078</v>
      </c>
      <c r="B534" s="24" t="s">
        <v>73</v>
      </c>
      <c r="C534" s="24" t="s">
        <v>356</v>
      </c>
      <c r="D534" s="24" t="s">
        <v>309</v>
      </c>
      <c r="E534">
        <v>1</v>
      </c>
    </row>
    <row r="535" spans="1:5" ht="15" customHeight="1" x14ac:dyDescent="0.35">
      <c r="A535" s="24" t="s">
        <v>1625</v>
      </c>
      <c r="B535" s="24" t="s">
        <v>1624</v>
      </c>
      <c r="C535" s="24" t="s">
        <v>356</v>
      </c>
      <c r="D535" s="24" t="s">
        <v>323</v>
      </c>
      <c r="E535">
        <v>1</v>
      </c>
    </row>
    <row r="536" spans="1:5" ht="15" customHeight="1" x14ac:dyDescent="0.35">
      <c r="A536" s="24" t="s">
        <v>1801</v>
      </c>
      <c r="B536" s="24" t="s">
        <v>1774</v>
      </c>
      <c r="C536" s="24" t="s">
        <v>356</v>
      </c>
      <c r="D536" s="24" t="s">
        <v>318</v>
      </c>
      <c r="E536">
        <v>1</v>
      </c>
    </row>
    <row r="537" spans="1:5" ht="15" customHeight="1" x14ac:dyDescent="0.35">
      <c r="A537" s="24" t="s">
        <v>1919</v>
      </c>
      <c r="B537" s="24" t="s">
        <v>39</v>
      </c>
      <c r="C537" s="24" t="s">
        <v>356</v>
      </c>
      <c r="D537" s="24" t="s">
        <v>305</v>
      </c>
      <c r="E537">
        <v>1</v>
      </c>
    </row>
    <row r="538" spans="1:5" ht="15" customHeight="1" x14ac:dyDescent="0.35">
      <c r="A538" s="24" t="s">
        <v>1494</v>
      </c>
      <c r="B538" s="24" t="s">
        <v>212</v>
      </c>
      <c r="C538" s="24" t="s">
        <v>355</v>
      </c>
      <c r="D538" s="24" t="s">
        <v>1523</v>
      </c>
      <c r="E538">
        <v>1</v>
      </c>
    </row>
    <row r="539" spans="1:5" ht="15" customHeight="1" x14ac:dyDescent="0.35">
      <c r="A539" s="24" t="s">
        <v>347</v>
      </c>
      <c r="B539" s="24" t="s">
        <v>1920</v>
      </c>
      <c r="C539" s="24" t="s">
        <v>356</v>
      </c>
      <c r="D539" s="24" t="s">
        <v>307</v>
      </c>
      <c r="E539">
        <v>1</v>
      </c>
    </row>
    <row r="540" spans="1:5" ht="15" customHeight="1" x14ac:dyDescent="0.35">
      <c r="A540" s="24" t="s">
        <v>687</v>
      </c>
      <c r="B540" s="24" t="s">
        <v>169</v>
      </c>
      <c r="C540" s="24" t="s">
        <v>355</v>
      </c>
      <c r="D540" s="24" t="s">
        <v>298</v>
      </c>
      <c r="E540">
        <v>1</v>
      </c>
    </row>
    <row r="541" spans="1:5" ht="15" customHeight="1" x14ac:dyDescent="0.35">
      <c r="A541" s="24" t="s">
        <v>1903</v>
      </c>
      <c r="B541" s="24" t="s">
        <v>167</v>
      </c>
      <c r="C541" s="24" t="s">
        <v>355</v>
      </c>
      <c r="D541" s="24" t="s">
        <v>296</v>
      </c>
      <c r="E541">
        <v>1</v>
      </c>
    </row>
    <row r="542" spans="1:5" ht="15" customHeight="1" x14ac:dyDescent="0.35">
      <c r="A542" s="24" t="s">
        <v>432</v>
      </c>
      <c r="B542" s="24" t="s">
        <v>57</v>
      </c>
      <c r="C542" s="24" t="s">
        <v>356</v>
      </c>
      <c r="D542" s="24" t="s">
        <v>303</v>
      </c>
      <c r="E542">
        <v>1</v>
      </c>
    </row>
    <row r="543" spans="1:5" ht="15" customHeight="1" x14ac:dyDescent="0.35">
      <c r="A543" s="24" t="s">
        <v>798</v>
      </c>
      <c r="B543" s="24" t="s">
        <v>64</v>
      </c>
      <c r="C543" s="24" t="s">
        <v>356</v>
      </c>
      <c r="D543" s="24" t="s">
        <v>310</v>
      </c>
      <c r="E543">
        <v>1</v>
      </c>
    </row>
    <row r="544" spans="1:5" ht="15" customHeight="1" x14ac:dyDescent="0.35">
      <c r="A544" s="24" t="s">
        <v>1827</v>
      </c>
      <c r="B544" s="24" t="s">
        <v>541</v>
      </c>
      <c r="C544" s="24" t="s">
        <v>356</v>
      </c>
      <c r="D544" s="24" t="s">
        <v>307</v>
      </c>
      <c r="E544">
        <v>1</v>
      </c>
    </row>
    <row r="545" spans="1:5" ht="15" customHeight="1" x14ac:dyDescent="0.35">
      <c r="A545" s="24" t="s">
        <v>1030</v>
      </c>
      <c r="B545" s="24" t="s">
        <v>37</v>
      </c>
      <c r="C545" s="24" t="s">
        <v>356</v>
      </c>
      <c r="D545" s="24" t="s">
        <v>295</v>
      </c>
      <c r="E545">
        <v>1</v>
      </c>
    </row>
    <row r="546" spans="1:5" ht="15" customHeight="1" x14ac:dyDescent="0.35">
      <c r="A546" s="24" t="s">
        <v>685</v>
      </c>
      <c r="B546" s="24" t="s">
        <v>31</v>
      </c>
      <c r="C546" s="24" t="s">
        <v>356</v>
      </c>
      <c r="D546" s="24" t="s">
        <v>312</v>
      </c>
      <c r="E546">
        <v>1</v>
      </c>
    </row>
    <row r="547" spans="1:5" ht="15" customHeight="1" x14ac:dyDescent="0.35">
      <c r="A547" s="24" t="s">
        <v>1023</v>
      </c>
      <c r="B547" s="24" t="s">
        <v>946</v>
      </c>
      <c r="C547" s="24" t="s">
        <v>355</v>
      </c>
      <c r="D547" s="24" t="s">
        <v>307</v>
      </c>
      <c r="E547">
        <v>1</v>
      </c>
    </row>
    <row r="548" spans="1:5" ht="15" customHeight="1" x14ac:dyDescent="0.35">
      <c r="A548" s="24" t="s">
        <v>1948</v>
      </c>
      <c r="B548" s="24" t="s">
        <v>1947</v>
      </c>
      <c r="C548" s="24" t="s">
        <v>355</v>
      </c>
      <c r="D548" s="24" t="s">
        <v>320</v>
      </c>
      <c r="E548">
        <v>1</v>
      </c>
    </row>
    <row r="549" spans="1:5" ht="15" customHeight="1" x14ac:dyDescent="0.35">
      <c r="A549" s="24" t="s">
        <v>619</v>
      </c>
      <c r="B549" s="24" t="s">
        <v>54</v>
      </c>
      <c r="C549" s="24" t="s">
        <v>356</v>
      </c>
      <c r="D549" s="24" t="s">
        <v>295</v>
      </c>
      <c r="E549">
        <v>1</v>
      </c>
    </row>
    <row r="550" spans="1:5" ht="15" customHeight="1" x14ac:dyDescent="0.35">
      <c r="A550" s="24" t="s">
        <v>619</v>
      </c>
      <c r="B550" s="24" t="s">
        <v>393</v>
      </c>
      <c r="C550" s="24" t="s">
        <v>356</v>
      </c>
      <c r="D550" s="24" t="s">
        <v>302</v>
      </c>
      <c r="E550">
        <v>1</v>
      </c>
    </row>
    <row r="551" spans="1:5" ht="15" customHeight="1" x14ac:dyDescent="0.35">
      <c r="A551" s="24" t="s">
        <v>1277</v>
      </c>
      <c r="B551" s="24" t="s">
        <v>88</v>
      </c>
      <c r="C551" s="24" t="s">
        <v>356</v>
      </c>
      <c r="D551" s="24" t="s">
        <v>295</v>
      </c>
      <c r="E551">
        <v>1</v>
      </c>
    </row>
    <row r="552" spans="1:5" ht="15" customHeight="1" x14ac:dyDescent="0.35">
      <c r="A552" s="24" t="s">
        <v>1657</v>
      </c>
      <c r="B552" s="24" t="s">
        <v>1656</v>
      </c>
      <c r="C552" s="24" t="s">
        <v>356</v>
      </c>
      <c r="D552" s="24" t="s">
        <v>316</v>
      </c>
      <c r="E552">
        <v>1</v>
      </c>
    </row>
    <row r="553" spans="1:5" ht="15" customHeight="1" x14ac:dyDescent="0.35">
      <c r="A553" s="24" t="s">
        <v>245</v>
      </c>
      <c r="B553" s="24" t="s">
        <v>1195</v>
      </c>
      <c r="C553" s="24" t="s">
        <v>355</v>
      </c>
      <c r="D553" s="24" t="s">
        <v>312</v>
      </c>
      <c r="E553">
        <v>1</v>
      </c>
    </row>
    <row r="554" spans="1:5" ht="15" customHeight="1" x14ac:dyDescent="0.35">
      <c r="A554" s="24" t="s">
        <v>1926</v>
      </c>
      <c r="B554" s="24" t="s">
        <v>158</v>
      </c>
      <c r="C554" s="24" t="s">
        <v>356</v>
      </c>
      <c r="D554" s="24" t="s">
        <v>314</v>
      </c>
      <c r="E554">
        <v>1</v>
      </c>
    </row>
    <row r="555" spans="1:5" ht="15" customHeight="1" x14ac:dyDescent="0.35">
      <c r="A555" s="24" t="s">
        <v>1833</v>
      </c>
      <c r="B555" s="24" t="s">
        <v>212</v>
      </c>
      <c r="C555" s="24" t="s">
        <v>356</v>
      </c>
      <c r="D555" s="24" t="s">
        <v>314</v>
      </c>
      <c r="E555">
        <v>1</v>
      </c>
    </row>
    <row r="556" spans="1:5" ht="15" customHeight="1" x14ac:dyDescent="0.35">
      <c r="A556" s="24" t="s">
        <v>1921</v>
      </c>
      <c r="B556" s="24" t="s">
        <v>132</v>
      </c>
      <c r="C556" s="24" t="s">
        <v>356</v>
      </c>
      <c r="D556" s="24" t="s">
        <v>311</v>
      </c>
      <c r="E556">
        <v>1</v>
      </c>
    </row>
    <row r="557" spans="1:5" ht="15" customHeight="1" x14ac:dyDescent="0.35">
      <c r="A557" s="24" t="s">
        <v>834</v>
      </c>
      <c r="B557" s="24" t="s">
        <v>86</v>
      </c>
      <c r="C557" s="24" t="s">
        <v>356</v>
      </c>
      <c r="D557" s="24" t="s">
        <v>301</v>
      </c>
      <c r="E557">
        <v>1</v>
      </c>
    </row>
    <row r="558" spans="1:5" ht="15" customHeight="1" x14ac:dyDescent="0.35">
      <c r="A558" s="24" t="s">
        <v>906</v>
      </c>
      <c r="B558" s="24" t="s">
        <v>70</v>
      </c>
      <c r="C558" s="24" t="s">
        <v>355</v>
      </c>
      <c r="D558" s="24" t="s">
        <v>323</v>
      </c>
      <c r="E558">
        <v>1</v>
      </c>
    </row>
    <row r="559" spans="1:5" ht="15" customHeight="1" x14ac:dyDescent="0.35">
      <c r="A559" s="24" t="s">
        <v>1039</v>
      </c>
      <c r="B559" s="24" t="s">
        <v>93</v>
      </c>
      <c r="C559" s="24" t="s">
        <v>356</v>
      </c>
      <c r="D559" s="24" t="s">
        <v>300</v>
      </c>
      <c r="E559">
        <v>1</v>
      </c>
    </row>
    <row r="560" spans="1:5" ht="15" customHeight="1" x14ac:dyDescent="0.35">
      <c r="A560" s="24" t="s">
        <v>1149</v>
      </c>
      <c r="B560" s="24" t="s">
        <v>169</v>
      </c>
      <c r="C560" s="24" t="s">
        <v>356</v>
      </c>
      <c r="D560" s="24" t="s">
        <v>313</v>
      </c>
      <c r="E560">
        <v>1</v>
      </c>
    </row>
    <row r="561" spans="1:5" ht="15" customHeight="1" x14ac:dyDescent="0.35">
      <c r="A561" s="24" t="s">
        <v>1660</v>
      </c>
      <c r="B561" s="24" t="s">
        <v>656</v>
      </c>
      <c r="C561" s="24" t="s">
        <v>355</v>
      </c>
      <c r="D561" s="24" t="s">
        <v>319</v>
      </c>
      <c r="E561">
        <v>1</v>
      </c>
    </row>
    <row r="562" spans="1:5" ht="15" customHeight="1" x14ac:dyDescent="0.35">
      <c r="A562" s="24" t="s">
        <v>1376</v>
      </c>
      <c r="B562" s="24" t="s">
        <v>1375</v>
      </c>
      <c r="C562" s="24" t="s">
        <v>356</v>
      </c>
      <c r="D562" s="24" t="s">
        <v>309</v>
      </c>
      <c r="E562">
        <v>1</v>
      </c>
    </row>
    <row r="563" spans="1:5" ht="15" customHeight="1" x14ac:dyDescent="0.35">
      <c r="A563" s="24" t="s">
        <v>872</v>
      </c>
      <c r="B563" s="24" t="s">
        <v>24</v>
      </c>
      <c r="C563" s="24" t="s">
        <v>355</v>
      </c>
      <c r="D563" s="24" t="s">
        <v>311</v>
      </c>
      <c r="E563">
        <v>1</v>
      </c>
    </row>
    <row r="564" spans="1:5" ht="15" customHeight="1" x14ac:dyDescent="0.35">
      <c r="A564" s="24" t="s">
        <v>112</v>
      </c>
      <c r="B564" s="24" t="s">
        <v>1810</v>
      </c>
      <c r="C564" s="24" t="s">
        <v>356</v>
      </c>
      <c r="D564" s="24" t="s">
        <v>323</v>
      </c>
      <c r="E564">
        <v>1</v>
      </c>
    </row>
    <row r="565" spans="1:5" ht="15" customHeight="1" x14ac:dyDescent="0.35">
      <c r="A565" s="24" t="s">
        <v>40</v>
      </c>
      <c r="B565" s="24" t="s">
        <v>923</v>
      </c>
      <c r="C565" s="24" t="s">
        <v>355</v>
      </c>
      <c r="D565" s="24" t="s">
        <v>312</v>
      </c>
      <c r="E565">
        <v>1</v>
      </c>
    </row>
    <row r="566" spans="1:5" ht="15" customHeight="1" x14ac:dyDescent="0.35">
      <c r="A566" s="24" t="s">
        <v>1834</v>
      </c>
      <c r="B566" s="24" t="s">
        <v>1028</v>
      </c>
      <c r="C566" s="24" t="s">
        <v>356</v>
      </c>
      <c r="D566" s="24" t="s">
        <v>325</v>
      </c>
      <c r="E566">
        <v>1</v>
      </c>
    </row>
    <row r="567" spans="1:5" ht="15" customHeight="1" x14ac:dyDescent="0.35">
      <c r="A567" s="24" t="s">
        <v>643</v>
      </c>
      <c r="B567" s="24" t="s">
        <v>881</v>
      </c>
      <c r="C567" s="24" t="s">
        <v>356</v>
      </c>
      <c r="D567" s="24" t="s">
        <v>311</v>
      </c>
      <c r="E567">
        <v>1</v>
      </c>
    </row>
    <row r="568" spans="1:5" ht="15" customHeight="1" x14ac:dyDescent="0.35">
      <c r="A568" s="24" t="s">
        <v>508</v>
      </c>
      <c r="B568" s="24" t="s">
        <v>509</v>
      </c>
      <c r="C568" s="24" t="s">
        <v>356</v>
      </c>
      <c r="D568" s="24" t="s">
        <v>297</v>
      </c>
      <c r="E568">
        <v>1</v>
      </c>
    </row>
    <row r="569" spans="1:5" ht="15" customHeight="1" x14ac:dyDescent="0.35">
      <c r="A569" s="24" t="s">
        <v>348</v>
      </c>
      <c r="B569" s="24" t="s">
        <v>122</v>
      </c>
      <c r="C569" s="24" t="s">
        <v>356</v>
      </c>
      <c r="D569" s="24" t="s">
        <v>306</v>
      </c>
      <c r="E569">
        <v>1</v>
      </c>
    </row>
    <row r="570" spans="1:5" ht="15" customHeight="1" x14ac:dyDescent="0.35">
      <c r="A570" s="24" t="s">
        <v>248</v>
      </c>
      <c r="B570" s="24" t="s">
        <v>230</v>
      </c>
      <c r="C570" s="24" t="s">
        <v>356</v>
      </c>
      <c r="D570" s="24" t="s">
        <v>307</v>
      </c>
      <c r="E570">
        <v>1</v>
      </c>
    </row>
    <row r="571" spans="1:5" ht="15" customHeight="1" x14ac:dyDescent="0.35">
      <c r="A571" s="24" t="s">
        <v>1618</v>
      </c>
      <c r="B571" s="24" t="s">
        <v>188</v>
      </c>
      <c r="C571" s="24" t="s">
        <v>356</v>
      </c>
      <c r="D571" s="24" t="s">
        <v>309</v>
      </c>
      <c r="E571">
        <v>1</v>
      </c>
    </row>
    <row r="572" spans="1:5" ht="15" customHeight="1" x14ac:dyDescent="0.35">
      <c r="A572" s="24" t="s">
        <v>114</v>
      </c>
      <c r="B572" s="24" t="s">
        <v>66</v>
      </c>
      <c r="C572" s="24" t="s">
        <v>356</v>
      </c>
      <c r="D572" s="24" t="s">
        <v>293</v>
      </c>
      <c r="E572">
        <v>1</v>
      </c>
    </row>
    <row r="573" spans="1:5" ht="15" customHeight="1" x14ac:dyDescent="0.35">
      <c r="A573" s="24" t="s">
        <v>1718</v>
      </c>
      <c r="B573" s="24" t="s">
        <v>158</v>
      </c>
      <c r="C573" s="24" t="s">
        <v>356</v>
      </c>
      <c r="D573" s="24" t="s">
        <v>314</v>
      </c>
      <c r="E573">
        <v>1</v>
      </c>
    </row>
    <row r="574" spans="1:5" ht="15" customHeight="1" x14ac:dyDescent="0.35">
      <c r="A574" s="24" t="s">
        <v>1805</v>
      </c>
      <c r="B574" s="24" t="s">
        <v>244</v>
      </c>
      <c r="C574" s="24" t="s">
        <v>356</v>
      </c>
      <c r="D574" s="24" t="s">
        <v>302</v>
      </c>
      <c r="E574">
        <v>1</v>
      </c>
    </row>
    <row r="575" spans="1:5" ht="15" customHeight="1" x14ac:dyDescent="0.35">
      <c r="A575" s="24" t="s">
        <v>117</v>
      </c>
      <c r="B575" s="24" t="s">
        <v>1246</v>
      </c>
      <c r="C575" s="24" t="s">
        <v>356</v>
      </c>
      <c r="D575" s="24" t="s">
        <v>320</v>
      </c>
      <c r="E575">
        <v>1</v>
      </c>
    </row>
    <row r="576" spans="1:5" ht="15" customHeight="1" x14ac:dyDescent="0.35">
      <c r="A576" s="24" t="s">
        <v>1713</v>
      </c>
      <c r="B576" s="24" t="s">
        <v>49</v>
      </c>
      <c r="C576" s="24" t="s">
        <v>355</v>
      </c>
      <c r="D576" s="24" t="s">
        <v>313</v>
      </c>
      <c r="E576">
        <v>1</v>
      </c>
    </row>
    <row r="577" spans="1:5" ht="15" customHeight="1" x14ac:dyDescent="0.35">
      <c r="A577" s="24" t="s">
        <v>1895</v>
      </c>
      <c r="B577" s="24" t="s">
        <v>244</v>
      </c>
      <c r="C577" s="24" t="s">
        <v>356</v>
      </c>
      <c r="D577" s="24" t="s">
        <v>297</v>
      </c>
      <c r="E577">
        <v>1</v>
      </c>
    </row>
    <row r="578" spans="1:5" ht="15" customHeight="1" x14ac:dyDescent="0.35">
      <c r="A578" s="24" t="s">
        <v>482</v>
      </c>
      <c r="B578" s="24" t="s">
        <v>162</v>
      </c>
      <c r="C578" s="24" t="s">
        <v>355</v>
      </c>
      <c r="D578" s="24" t="s">
        <v>311</v>
      </c>
      <c r="E578">
        <v>1</v>
      </c>
    </row>
    <row r="579" spans="1:5" ht="15" customHeight="1" x14ac:dyDescent="0.35">
      <c r="A579" s="24" t="s">
        <v>378</v>
      </c>
      <c r="B579" s="24" t="s">
        <v>389</v>
      </c>
      <c r="C579" s="24" t="s">
        <v>356</v>
      </c>
      <c r="D579" s="24" t="s">
        <v>319</v>
      </c>
      <c r="E579">
        <v>1</v>
      </c>
    </row>
    <row r="580" spans="1:5" ht="15" customHeight="1" x14ac:dyDescent="0.35">
      <c r="A580" s="24" t="s">
        <v>1066</v>
      </c>
      <c r="B580" s="24" t="s">
        <v>153</v>
      </c>
      <c r="C580" s="24" t="s">
        <v>356</v>
      </c>
      <c r="D580" s="24" t="s">
        <v>297</v>
      </c>
      <c r="E580">
        <v>1</v>
      </c>
    </row>
    <row r="581" spans="1:5" ht="15" customHeight="1" x14ac:dyDescent="0.35">
      <c r="A581" s="24" t="s">
        <v>888</v>
      </c>
      <c r="B581" s="24" t="s">
        <v>144</v>
      </c>
      <c r="C581" s="24" t="s">
        <v>356</v>
      </c>
      <c r="D581" s="24" t="s">
        <v>314</v>
      </c>
      <c r="E581">
        <v>1</v>
      </c>
    </row>
    <row r="582" spans="1:5" ht="15" customHeight="1" x14ac:dyDescent="0.35">
      <c r="A582" s="24" t="s">
        <v>120</v>
      </c>
      <c r="B582" s="24" t="s">
        <v>1488</v>
      </c>
      <c r="C582" s="24" t="s">
        <v>356</v>
      </c>
      <c r="D582" s="24" t="s">
        <v>320</v>
      </c>
      <c r="E582">
        <v>1</v>
      </c>
    </row>
    <row r="583" spans="1:5" ht="15" customHeight="1" x14ac:dyDescent="0.35">
      <c r="A583" s="24" t="s">
        <v>120</v>
      </c>
      <c r="B583" s="24" t="s">
        <v>99</v>
      </c>
      <c r="C583" s="24" t="s">
        <v>356</v>
      </c>
      <c r="D583" s="24" t="s">
        <v>1523</v>
      </c>
      <c r="E583">
        <v>1</v>
      </c>
    </row>
    <row r="584" spans="1:5" ht="15" customHeight="1" x14ac:dyDescent="0.35">
      <c r="A584" s="24" t="s">
        <v>120</v>
      </c>
      <c r="B584" s="24" t="s">
        <v>43</v>
      </c>
      <c r="C584" s="24" t="s">
        <v>356</v>
      </c>
      <c r="D584" s="24" t="s">
        <v>318</v>
      </c>
      <c r="E584">
        <v>1</v>
      </c>
    </row>
    <row r="585" spans="1:5" ht="15" customHeight="1" x14ac:dyDescent="0.35">
      <c r="A585" s="24" t="s">
        <v>1923</v>
      </c>
      <c r="B585" s="24" t="s">
        <v>1922</v>
      </c>
      <c r="C585" s="24" t="s">
        <v>356</v>
      </c>
      <c r="D585" s="24" t="s">
        <v>318</v>
      </c>
      <c r="E585">
        <v>1</v>
      </c>
    </row>
    <row r="586" spans="1:5" ht="15" customHeight="1" x14ac:dyDescent="0.35">
      <c r="A586" s="24" t="s">
        <v>1897</v>
      </c>
      <c r="B586" s="24" t="s">
        <v>1896</v>
      </c>
      <c r="C586" s="24" t="s">
        <v>356</v>
      </c>
      <c r="D586" s="24" t="s">
        <v>305</v>
      </c>
      <c r="E586">
        <v>1</v>
      </c>
    </row>
    <row r="587" spans="1:5" ht="15" customHeight="1" x14ac:dyDescent="0.35">
      <c r="A587" s="24" t="s">
        <v>1014</v>
      </c>
      <c r="B587" s="24" t="s">
        <v>188</v>
      </c>
      <c r="C587" s="24" t="s">
        <v>356</v>
      </c>
      <c r="D587" s="24" t="s">
        <v>295</v>
      </c>
      <c r="E587">
        <v>1</v>
      </c>
    </row>
    <row r="588" spans="1:5" ht="15" customHeight="1" x14ac:dyDescent="0.35">
      <c r="A588" s="24" t="s">
        <v>1284</v>
      </c>
      <c r="B588" s="24" t="s">
        <v>174</v>
      </c>
      <c r="C588" s="24" t="s">
        <v>356</v>
      </c>
      <c r="D588" s="24" t="s">
        <v>313</v>
      </c>
      <c r="E588">
        <v>1</v>
      </c>
    </row>
    <row r="589" spans="1:5" ht="15" customHeight="1" x14ac:dyDescent="0.35">
      <c r="A589" s="24" t="s">
        <v>1909</v>
      </c>
      <c r="B589" s="24" t="s">
        <v>162</v>
      </c>
      <c r="C589" s="24" t="s">
        <v>356</v>
      </c>
      <c r="D589" s="24" t="s">
        <v>297</v>
      </c>
      <c r="E589">
        <v>1</v>
      </c>
    </row>
    <row r="590" spans="1:5" ht="15" customHeight="1" x14ac:dyDescent="0.35">
      <c r="A590" s="24" t="s">
        <v>1817</v>
      </c>
      <c r="B590" s="24" t="s">
        <v>1196</v>
      </c>
      <c r="C590" s="24" t="s">
        <v>355</v>
      </c>
      <c r="D590" s="24" t="s">
        <v>1523</v>
      </c>
      <c r="E590">
        <v>1</v>
      </c>
    </row>
    <row r="591" spans="1:5" ht="15" customHeight="1" x14ac:dyDescent="0.35">
      <c r="A591" s="24" t="s">
        <v>1262</v>
      </c>
      <c r="B591" s="24" t="s">
        <v>562</v>
      </c>
      <c r="C591" s="24" t="s">
        <v>356</v>
      </c>
      <c r="D591" s="24" t="s">
        <v>318</v>
      </c>
      <c r="E591">
        <v>1</v>
      </c>
    </row>
    <row r="592" spans="1:5" ht="15" customHeight="1" x14ac:dyDescent="0.35">
      <c r="A592" s="24" t="s">
        <v>1265</v>
      </c>
      <c r="B592" s="24" t="s">
        <v>860</v>
      </c>
      <c r="C592" s="24" t="s">
        <v>356</v>
      </c>
      <c r="D592" s="24" t="s">
        <v>310</v>
      </c>
      <c r="E592">
        <v>1</v>
      </c>
    </row>
    <row r="593" spans="1:5" ht="15" customHeight="1" x14ac:dyDescent="0.35">
      <c r="A593" s="24" t="s">
        <v>1631</v>
      </c>
      <c r="B593" s="24" t="s">
        <v>227</v>
      </c>
      <c r="C593" s="24" t="s">
        <v>356</v>
      </c>
      <c r="D593" s="24" t="s">
        <v>297</v>
      </c>
      <c r="E593">
        <v>1</v>
      </c>
    </row>
    <row r="594" spans="1:5" ht="15" customHeight="1" x14ac:dyDescent="0.35">
      <c r="A594" s="24" t="s">
        <v>1651</v>
      </c>
      <c r="B594" s="24" t="s">
        <v>226</v>
      </c>
      <c r="C594" s="24" t="s">
        <v>356</v>
      </c>
      <c r="D594" s="24" t="s">
        <v>309</v>
      </c>
      <c r="E594">
        <v>1</v>
      </c>
    </row>
    <row r="595" spans="1:5" ht="15" customHeight="1" x14ac:dyDescent="0.35">
      <c r="A595" s="24" t="s">
        <v>908</v>
      </c>
      <c r="B595" s="24" t="s">
        <v>468</v>
      </c>
      <c r="C595" s="24" t="s">
        <v>355</v>
      </c>
      <c r="D595" s="24" t="s">
        <v>304</v>
      </c>
      <c r="E595">
        <v>1</v>
      </c>
    </row>
    <row r="596" spans="1:5" ht="15" customHeight="1" x14ac:dyDescent="0.35">
      <c r="A596" s="24" t="s">
        <v>126</v>
      </c>
      <c r="B596" s="24" t="s">
        <v>174</v>
      </c>
      <c r="C596" s="24" t="s">
        <v>356</v>
      </c>
      <c r="D596" s="24" t="s">
        <v>314</v>
      </c>
      <c r="E596">
        <v>1</v>
      </c>
    </row>
    <row r="597" spans="1:5" ht="15" customHeight="1" x14ac:dyDescent="0.35">
      <c r="A597" s="24" t="s">
        <v>1491</v>
      </c>
      <c r="B597" s="24" t="s">
        <v>49</v>
      </c>
      <c r="C597" s="24" t="s">
        <v>356</v>
      </c>
      <c r="D597" s="24" t="s">
        <v>311</v>
      </c>
      <c r="E597">
        <v>1</v>
      </c>
    </row>
    <row r="598" spans="1:5" ht="15" customHeight="1" x14ac:dyDescent="0.35">
      <c r="A598" s="24" t="s">
        <v>2223</v>
      </c>
      <c r="B598" s="24" t="s">
        <v>1447</v>
      </c>
      <c r="C598" s="24" t="s">
        <v>356</v>
      </c>
      <c r="D598" s="24" t="s">
        <v>323</v>
      </c>
      <c r="E598">
        <v>1</v>
      </c>
    </row>
    <row r="599" spans="1:5" ht="15" customHeight="1" x14ac:dyDescent="0.35">
      <c r="A599" s="24" t="s">
        <v>130</v>
      </c>
      <c r="B599" s="24" t="s">
        <v>200</v>
      </c>
      <c r="C599" s="24" t="s">
        <v>356</v>
      </c>
      <c r="D599" s="24" t="s">
        <v>298</v>
      </c>
      <c r="E599">
        <v>1</v>
      </c>
    </row>
    <row r="600" spans="1:5" ht="15" customHeight="1" x14ac:dyDescent="0.35">
      <c r="A600" s="24" t="s">
        <v>396</v>
      </c>
      <c r="B600" s="24" t="s">
        <v>1073</v>
      </c>
      <c r="C600" s="24" t="s">
        <v>356</v>
      </c>
      <c r="D600" s="24" t="s">
        <v>313</v>
      </c>
      <c r="E600">
        <v>1</v>
      </c>
    </row>
    <row r="601" spans="1:5" ht="15" customHeight="1" x14ac:dyDescent="0.35">
      <c r="A601" s="24" t="s">
        <v>1456</v>
      </c>
      <c r="B601" s="24" t="s">
        <v>390</v>
      </c>
      <c r="C601" s="24" t="s">
        <v>356</v>
      </c>
      <c r="D601" s="24" t="s">
        <v>297</v>
      </c>
      <c r="E601">
        <v>1</v>
      </c>
    </row>
    <row r="602" spans="1:5" ht="15" customHeight="1" x14ac:dyDescent="0.35">
      <c r="A602" s="24" t="s">
        <v>1666</v>
      </c>
      <c r="B602" s="24" t="s">
        <v>130</v>
      </c>
      <c r="C602" s="24" t="s">
        <v>355</v>
      </c>
      <c r="D602" s="24" t="s">
        <v>309</v>
      </c>
      <c r="E602">
        <v>1</v>
      </c>
    </row>
    <row r="603" spans="1:5" ht="15" customHeight="1" x14ac:dyDescent="0.35">
      <c r="A603" s="24" t="s">
        <v>134</v>
      </c>
      <c r="B603" s="24" t="s">
        <v>203</v>
      </c>
      <c r="C603" s="24" t="s">
        <v>356</v>
      </c>
      <c r="D603" s="24" t="s">
        <v>317</v>
      </c>
      <c r="E603">
        <v>1</v>
      </c>
    </row>
    <row r="604" spans="1:5" ht="15" customHeight="1" x14ac:dyDescent="0.35">
      <c r="A604" s="24" t="s">
        <v>134</v>
      </c>
      <c r="B604" s="24" t="s">
        <v>57</v>
      </c>
      <c r="C604" s="24" t="s">
        <v>356</v>
      </c>
      <c r="D604" s="24" t="s">
        <v>296</v>
      </c>
      <c r="E604">
        <v>1</v>
      </c>
    </row>
    <row r="605" spans="1:5" ht="15" customHeight="1" x14ac:dyDescent="0.35">
      <c r="A605" s="24" t="s">
        <v>136</v>
      </c>
      <c r="B605" s="24" t="s">
        <v>48</v>
      </c>
      <c r="C605" s="24" t="s">
        <v>356</v>
      </c>
      <c r="D605" s="24" t="s">
        <v>297</v>
      </c>
      <c r="E605">
        <v>1</v>
      </c>
    </row>
    <row r="606" spans="1:5" ht="15" customHeight="1" x14ac:dyDescent="0.35">
      <c r="A606" s="24" t="s">
        <v>136</v>
      </c>
      <c r="B606" s="24" t="s">
        <v>144</v>
      </c>
      <c r="C606" s="24" t="s">
        <v>356</v>
      </c>
      <c r="D606" s="24" t="s">
        <v>293</v>
      </c>
      <c r="E606">
        <v>1</v>
      </c>
    </row>
    <row r="607" spans="1:5" ht="15" customHeight="1" x14ac:dyDescent="0.35">
      <c r="A607" s="24" t="s">
        <v>259</v>
      </c>
      <c r="B607" s="24" t="s">
        <v>72</v>
      </c>
      <c r="C607" s="24" t="s">
        <v>356</v>
      </c>
      <c r="D607" s="24" t="s">
        <v>314</v>
      </c>
      <c r="E607">
        <v>1</v>
      </c>
    </row>
    <row r="608" spans="1:5" ht="15" customHeight="1" x14ac:dyDescent="0.35">
      <c r="A608" s="24" t="s">
        <v>867</v>
      </c>
      <c r="B608" s="24" t="s">
        <v>55</v>
      </c>
      <c r="C608" s="24" t="s">
        <v>356</v>
      </c>
      <c r="D608" s="24" t="s">
        <v>363</v>
      </c>
      <c r="E608">
        <v>1</v>
      </c>
    </row>
    <row r="609" spans="1:5" ht="15" customHeight="1" x14ac:dyDescent="0.35">
      <c r="A609" s="24" t="s">
        <v>1661</v>
      </c>
      <c r="B609" s="24" t="s">
        <v>55</v>
      </c>
      <c r="C609" s="24" t="s">
        <v>356</v>
      </c>
      <c r="D609" s="24" t="s">
        <v>319</v>
      </c>
      <c r="E609">
        <v>1</v>
      </c>
    </row>
    <row r="610" spans="1:5" ht="15" customHeight="1" x14ac:dyDescent="0.35">
      <c r="A610" s="24" t="s">
        <v>1331</v>
      </c>
      <c r="B610" s="24" t="s">
        <v>1330</v>
      </c>
      <c r="C610" s="24" t="s">
        <v>355</v>
      </c>
      <c r="D610" s="24" t="s">
        <v>311</v>
      </c>
      <c r="E610">
        <v>1</v>
      </c>
    </row>
    <row r="611" spans="1:5" ht="15" customHeight="1" x14ac:dyDescent="0.35">
      <c r="A611" s="24" t="s">
        <v>1509</v>
      </c>
      <c r="B611" s="24" t="s">
        <v>81</v>
      </c>
      <c r="C611" s="24" t="s">
        <v>355</v>
      </c>
      <c r="D611" s="24" t="s">
        <v>296</v>
      </c>
      <c r="E611">
        <v>1</v>
      </c>
    </row>
    <row r="612" spans="1:5" ht="15" customHeight="1" x14ac:dyDescent="0.35">
      <c r="A612" s="24" t="s">
        <v>952</v>
      </c>
      <c r="B612" s="24" t="s">
        <v>130</v>
      </c>
      <c r="C612" s="24" t="s">
        <v>356</v>
      </c>
      <c r="D612" s="24" t="s">
        <v>305</v>
      </c>
      <c r="E612">
        <v>1</v>
      </c>
    </row>
    <row r="613" spans="1:5" ht="15" customHeight="1" x14ac:dyDescent="0.35">
      <c r="A613" s="24" t="s">
        <v>1017</v>
      </c>
      <c r="B613" s="24" t="s">
        <v>283</v>
      </c>
      <c r="C613" s="24" t="s">
        <v>356</v>
      </c>
      <c r="D613" s="24" t="s">
        <v>314</v>
      </c>
      <c r="E613">
        <v>1</v>
      </c>
    </row>
    <row r="614" spans="1:5" ht="15" customHeight="1" x14ac:dyDescent="0.35">
      <c r="A614" s="24" t="s">
        <v>1271</v>
      </c>
      <c r="B614" s="24" t="s">
        <v>88</v>
      </c>
      <c r="C614" s="24" t="s">
        <v>356</v>
      </c>
      <c r="D614" s="24" t="s">
        <v>1523</v>
      </c>
      <c r="E614">
        <v>1</v>
      </c>
    </row>
    <row r="615" spans="1:5" ht="15" customHeight="1" x14ac:dyDescent="0.35">
      <c r="A615" s="24" t="s">
        <v>1059</v>
      </c>
      <c r="B615" s="24" t="s">
        <v>33</v>
      </c>
      <c r="C615" s="24" t="s">
        <v>356</v>
      </c>
      <c r="D615" s="24" t="s">
        <v>308</v>
      </c>
      <c r="E615">
        <v>1</v>
      </c>
    </row>
    <row r="616" spans="1:5" ht="15" customHeight="1" x14ac:dyDescent="0.35">
      <c r="A616" s="24" t="s">
        <v>1776</v>
      </c>
      <c r="B616" s="24" t="s">
        <v>1786</v>
      </c>
      <c r="C616" s="24" t="s">
        <v>356</v>
      </c>
      <c r="D616" s="24" t="s">
        <v>325</v>
      </c>
      <c r="E616">
        <v>1</v>
      </c>
    </row>
    <row r="617" spans="1:5" ht="15" customHeight="1" x14ac:dyDescent="0.35">
      <c r="A617" s="24" t="s">
        <v>1918</v>
      </c>
      <c r="B617" s="24" t="s">
        <v>191</v>
      </c>
      <c r="C617" s="24" t="s">
        <v>356</v>
      </c>
      <c r="D617" s="24" t="s">
        <v>319</v>
      </c>
      <c r="E617">
        <v>1</v>
      </c>
    </row>
    <row r="618" spans="1:5" ht="15" customHeight="1" x14ac:dyDescent="0.35">
      <c r="A618" s="24" t="s">
        <v>759</v>
      </c>
      <c r="B618" s="24" t="s">
        <v>48</v>
      </c>
      <c r="C618" s="24" t="s">
        <v>356</v>
      </c>
      <c r="D618" s="24" t="s">
        <v>298</v>
      </c>
      <c r="E618">
        <v>1</v>
      </c>
    </row>
    <row r="619" spans="1:5" ht="15" customHeight="1" x14ac:dyDescent="0.35">
      <c r="A619" s="24" t="s">
        <v>1655</v>
      </c>
      <c r="B619" s="24" t="s">
        <v>283</v>
      </c>
      <c r="C619" s="24" t="s">
        <v>356</v>
      </c>
      <c r="D619" s="24" t="s">
        <v>317</v>
      </c>
      <c r="E619">
        <v>1</v>
      </c>
    </row>
    <row r="620" spans="1:5" ht="15" customHeight="1" x14ac:dyDescent="0.35">
      <c r="A620" s="24" t="s">
        <v>626</v>
      </c>
      <c r="B620" s="24" t="s">
        <v>39</v>
      </c>
      <c r="C620" s="24" t="s">
        <v>356</v>
      </c>
      <c r="D620" s="24" t="s">
        <v>2225</v>
      </c>
      <c r="E620">
        <v>1</v>
      </c>
    </row>
    <row r="621" spans="1:5" ht="15" customHeight="1" x14ac:dyDescent="0.35">
      <c r="A621" s="24" t="s">
        <v>146</v>
      </c>
      <c r="B621" s="24" t="s">
        <v>119</v>
      </c>
      <c r="C621" s="24" t="s">
        <v>356</v>
      </c>
      <c r="D621" s="24" t="s">
        <v>307</v>
      </c>
      <c r="E621">
        <v>1</v>
      </c>
    </row>
    <row r="622" spans="1:5" ht="15" customHeight="1" x14ac:dyDescent="0.35">
      <c r="A622" s="24" t="s">
        <v>1485</v>
      </c>
      <c r="B622" s="24" t="s">
        <v>48</v>
      </c>
      <c r="C622" s="24" t="s">
        <v>356</v>
      </c>
      <c r="D622" s="24" t="s">
        <v>298</v>
      </c>
      <c r="E622">
        <v>1</v>
      </c>
    </row>
    <row r="623" spans="1:5" ht="15" customHeight="1" x14ac:dyDescent="0.35">
      <c r="A623" s="24" t="s">
        <v>1461</v>
      </c>
      <c r="B623" s="24" t="s">
        <v>81</v>
      </c>
      <c r="C623" s="24" t="s">
        <v>356</v>
      </c>
      <c r="D623" s="24" t="s">
        <v>309</v>
      </c>
      <c r="E623">
        <v>1</v>
      </c>
    </row>
    <row r="624" spans="1:5" ht="15" customHeight="1" x14ac:dyDescent="0.35">
      <c r="A624" s="24" t="s">
        <v>1336</v>
      </c>
      <c r="B624" s="24" t="s">
        <v>104</v>
      </c>
      <c r="C624" s="24" t="s">
        <v>355</v>
      </c>
      <c r="D624" s="24" t="s">
        <v>318</v>
      </c>
      <c r="E624">
        <v>1</v>
      </c>
    </row>
    <row r="625" spans="1:5" ht="15" customHeight="1" x14ac:dyDescent="0.35">
      <c r="A625" s="24" t="s">
        <v>835</v>
      </c>
      <c r="B625" s="24" t="s">
        <v>152</v>
      </c>
      <c r="C625" s="24" t="s">
        <v>356</v>
      </c>
      <c r="D625" s="24" t="s">
        <v>297</v>
      </c>
      <c r="E625">
        <v>1</v>
      </c>
    </row>
    <row r="626" spans="1:5" ht="15" customHeight="1" x14ac:dyDescent="0.35">
      <c r="A626" s="24" t="s">
        <v>655</v>
      </c>
      <c r="B626" s="24" t="s">
        <v>243</v>
      </c>
      <c r="C626" s="24" t="s">
        <v>356</v>
      </c>
      <c r="D626" s="24" t="s">
        <v>308</v>
      </c>
      <c r="E626">
        <v>1</v>
      </c>
    </row>
    <row r="627" spans="1:5" ht="15" customHeight="1" x14ac:dyDescent="0.35">
      <c r="A627" s="24" t="s">
        <v>151</v>
      </c>
      <c r="B627" s="24" t="s">
        <v>62</v>
      </c>
      <c r="C627" s="24" t="s">
        <v>356</v>
      </c>
      <c r="D627" s="24" t="s">
        <v>325</v>
      </c>
      <c r="E627">
        <v>1</v>
      </c>
    </row>
    <row r="628" spans="1:5" ht="15" customHeight="1" x14ac:dyDescent="0.35">
      <c r="A628" s="24" t="s">
        <v>1680</v>
      </c>
      <c r="B628" s="24" t="s">
        <v>57</v>
      </c>
      <c r="C628" s="24" t="s">
        <v>356</v>
      </c>
      <c r="D628" s="24" t="s">
        <v>298</v>
      </c>
      <c r="E628">
        <v>1</v>
      </c>
    </row>
    <row r="629" spans="1:5" ht="15" customHeight="1" x14ac:dyDescent="0.35">
      <c r="A629" s="24" t="s">
        <v>884</v>
      </c>
      <c r="B629" s="24" t="s">
        <v>276</v>
      </c>
      <c r="C629" s="24" t="s">
        <v>356</v>
      </c>
      <c r="D629" s="24" t="s">
        <v>325</v>
      </c>
      <c r="E629">
        <v>1</v>
      </c>
    </row>
    <row r="630" spans="1:5" ht="15" customHeight="1" x14ac:dyDescent="0.35">
      <c r="A630" s="24" t="s">
        <v>93</v>
      </c>
      <c r="B630" s="24" t="s">
        <v>1261</v>
      </c>
      <c r="C630" s="24" t="s">
        <v>355</v>
      </c>
      <c r="D630" s="24" t="s">
        <v>307</v>
      </c>
      <c r="E630">
        <v>1</v>
      </c>
    </row>
    <row r="631" spans="1:5" ht="15" customHeight="1" x14ac:dyDescent="0.35">
      <c r="A631" s="24" t="s">
        <v>806</v>
      </c>
      <c r="B631" s="24" t="s">
        <v>212</v>
      </c>
      <c r="C631" s="24" t="s">
        <v>356</v>
      </c>
      <c r="D631" s="24" t="s">
        <v>295</v>
      </c>
      <c r="E631">
        <v>1</v>
      </c>
    </row>
    <row r="632" spans="1:5" ht="15" customHeight="1" x14ac:dyDescent="0.35">
      <c r="A632" s="24" t="s">
        <v>1170</v>
      </c>
      <c r="B632" s="24" t="s">
        <v>1169</v>
      </c>
      <c r="C632" s="24" t="s">
        <v>356</v>
      </c>
      <c r="D632" s="24" t="s">
        <v>313</v>
      </c>
      <c r="E632">
        <v>1</v>
      </c>
    </row>
    <row r="633" spans="1:5" ht="15" customHeight="1" x14ac:dyDescent="0.35">
      <c r="A633" s="24" t="s">
        <v>154</v>
      </c>
      <c r="B633" s="24" t="s">
        <v>472</v>
      </c>
      <c r="C633" s="24" t="s">
        <v>356</v>
      </c>
      <c r="D633" s="24" t="s">
        <v>310</v>
      </c>
      <c r="E633">
        <v>1</v>
      </c>
    </row>
    <row r="634" spans="1:5" ht="15" customHeight="1" x14ac:dyDescent="0.35">
      <c r="A634" s="24" t="s">
        <v>155</v>
      </c>
      <c r="B634" s="24" t="s">
        <v>158</v>
      </c>
      <c r="C634" s="24" t="s">
        <v>356</v>
      </c>
      <c r="D634" s="24" t="s">
        <v>297</v>
      </c>
      <c r="E634">
        <v>1</v>
      </c>
    </row>
    <row r="635" spans="1:5" ht="15" customHeight="1" x14ac:dyDescent="0.35">
      <c r="A635" s="24" t="s">
        <v>155</v>
      </c>
      <c r="B635" s="24" t="s">
        <v>203</v>
      </c>
      <c r="C635" s="24" t="s">
        <v>356</v>
      </c>
      <c r="D635" s="24" t="s">
        <v>304</v>
      </c>
      <c r="E635">
        <v>1</v>
      </c>
    </row>
    <row r="636" spans="1:5" ht="15" customHeight="1" x14ac:dyDescent="0.35">
      <c r="A636" s="24" t="s">
        <v>1795</v>
      </c>
      <c r="B636" s="24" t="s">
        <v>563</v>
      </c>
      <c r="C636" s="24" t="s">
        <v>356</v>
      </c>
      <c r="D636" s="24" t="s">
        <v>303</v>
      </c>
      <c r="E636">
        <v>1</v>
      </c>
    </row>
    <row r="637" spans="1:5" ht="15" customHeight="1" x14ac:dyDescent="0.35">
      <c r="A637" s="24" t="s">
        <v>996</v>
      </c>
      <c r="B637" s="24" t="s">
        <v>70</v>
      </c>
      <c r="C637" s="24" t="s">
        <v>356</v>
      </c>
      <c r="D637" s="24" t="s">
        <v>315</v>
      </c>
      <c r="E637">
        <v>1</v>
      </c>
    </row>
    <row r="638" spans="1:5" ht="15" customHeight="1" x14ac:dyDescent="0.35">
      <c r="A638" s="24" t="s">
        <v>1777</v>
      </c>
      <c r="B638" s="24" t="s">
        <v>74</v>
      </c>
      <c r="C638" s="24" t="s">
        <v>356</v>
      </c>
      <c r="D638" s="24" t="s">
        <v>301</v>
      </c>
      <c r="E638">
        <v>1</v>
      </c>
    </row>
    <row r="639" spans="1:5" ht="15" customHeight="1" x14ac:dyDescent="0.35">
      <c r="A639" s="24" t="s">
        <v>793</v>
      </c>
      <c r="B639" s="24" t="s">
        <v>253</v>
      </c>
      <c r="C639" s="24" t="s">
        <v>356</v>
      </c>
      <c r="D639" s="24" t="s">
        <v>317</v>
      </c>
      <c r="E639">
        <v>1</v>
      </c>
    </row>
    <row r="640" spans="1:5" ht="15" customHeight="1" x14ac:dyDescent="0.35">
      <c r="A640" s="24" t="s">
        <v>1678</v>
      </c>
      <c r="B640" s="24" t="s">
        <v>94</v>
      </c>
      <c r="C640" s="24" t="s">
        <v>355</v>
      </c>
      <c r="D640" s="24" t="s">
        <v>363</v>
      </c>
      <c r="E640">
        <v>1</v>
      </c>
    </row>
    <row r="641" spans="1:5" ht="15" customHeight="1" x14ac:dyDescent="0.35">
      <c r="A641" s="24" t="s">
        <v>1156</v>
      </c>
      <c r="B641" s="24" t="s">
        <v>149</v>
      </c>
      <c r="C641" s="24" t="s">
        <v>356</v>
      </c>
      <c r="D641" s="24" t="s">
        <v>2226</v>
      </c>
      <c r="E641">
        <v>1</v>
      </c>
    </row>
    <row r="642" spans="1:5" ht="15" customHeight="1" x14ac:dyDescent="0.35">
      <c r="A642" s="24" t="s">
        <v>1972</v>
      </c>
      <c r="B642" s="24" t="s">
        <v>74</v>
      </c>
      <c r="C642" s="24" t="s">
        <v>356</v>
      </c>
      <c r="D642" s="24" t="s">
        <v>317</v>
      </c>
      <c r="E642">
        <v>1</v>
      </c>
    </row>
    <row r="643" spans="1:5" ht="15" customHeight="1" x14ac:dyDescent="0.35">
      <c r="A643" s="24" t="s">
        <v>1350</v>
      </c>
      <c r="B643" s="24" t="s">
        <v>272</v>
      </c>
      <c r="C643" s="24" t="s">
        <v>356</v>
      </c>
      <c r="D643" s="24" t="s">
        <v>301</v>
      </c>
      <c r="E643">
        <v>1</v>
      </c>
    </row>
    <row r="644" spans="1:5" ht="15" customHeight="1" x14ac:dyDescent="0.35">
      <c r="A644" s="24" t="s">
        <v>1711</v>
      </c>
      <c r="B644" s="24" t="s">
        <v>139</v>
      </c>
      <c r="C644" s="24" t="s">
        <v>356</v>
      </c>
      <c r="D644" s="24" t="s">
        <v>311</v>
      </c>
      <c r="E644">
        <v>1</v>
      </c>
    </row>
    <row r="645" spans="1:5" ht="15" customHeight="1" x14ac:dyDescent="0.35">
      <c r="A645" s="24" t="s">
        <v>480</v>
      </c>
      <c r="B645" s="24" t="s">
        <v>462</v>
      </c>
      <c r="C645" s="24" t="s">
        <v>356</v>
      </c>
      <c r="D645" s="24" t="s">
        <v>1523</v>
      </c>
      <c r="E645">
        <v>1</v>
      </c>
    </row>
    <row r="646" spans="1:5" ht="15" customHeight="1" x14ac:dyDescent="0.35">
      <c r="A646" s="24" t="s">
        <v>1334</v>
      </c>
      <c r="B646" s="24" t="s">
        <v>1333</v>
      </c>
      <c r="C646" s="24" t="s">
        <v>356</v>
      </c>
      <c r="D646" s="24" t="s">
        <v>2137</v>
      </c>
      <c r="E646">
        <v>1</v>
      </c>
    </row>
    <row r="647" spans="1:5" ht="15" customHeight="1" x14ac:dyDescent="0.35">
      <c r="A647" s="24" t="s">
        <v>1915</v>
      </c>
      <c r="B647" s="24" t="s">
        <v>1261</v>
      </c>
      <c r="C647" s="24" t="s">
        <v>356</v>
      </c>
      <c r="D647" s="24" t="s">
        <v>316</v>
      </c>
      <c r="E647">
        <v>1</v>
      </c>
    </row>
    <row r="648" spans="1:5" ht="15" customHeight="1" x14ac:dyDescent="0.35">
      <c r="A648" s="24" t="s">
        <v>1243</v>
      </c>
      <c r="B648" s="24" t="s">
        <v>73</v>
      </c>
      <c r="C648" s="24" t="s">
        <v>356</v>
      </c>
      <c r="D648" s="24" t="s">
        <v>1523</v>
      </c>
      <c r="E648">
        <v>1</v>
      </c>
    </row>
    <row r="649" spans="1:5" ht="15" customHeight="1" x14ac:dyDescent="0.35">
      <c r="A649" s="24" t="s">
        <v>1496</v>
      </c>
      <c r="B649" s="24" t="s">
        <v>156</v>
      </c>
      <c r="C649" s="24" t="s">
        <v>355</v>
      </c>
      <c r="D649" s="24" t="s">
        <v>296</v>
      </c>
      <c r="E649">
        <v>1</v>
      </c>
    </row>
    <row r="650" spans="1:5" ht="15" customHeight="1" x14ac:dyDescent="0.35">
      <c r="A650" s="24" t="s">
        <v>918</v>
      </c>
      <c r="B650" s="24" t="s">
        <v>1058</v>
      </c>
      <c r="C650" s="24" t="s">
        <v>355</v>
      </c>
      <c r="D650" s="24" t="s">
        <v>314</v>
      </c>
      <c r="E650">
        <v>1</v>
      </c>
    </row>
    <row r="651" spans="1:5" ht="15" customHeight="1" x14ac:dyDescent="0.35">
      <c r="A651" s="24" t="s">
        <v>1438</v>
      </c>
      <c r="B651" s="24" t="s">
        <v>909</v>
      </c>
      <c r="C651" s="24" t="s">
        <v>356</v>
      </c>
      <c r="D651" s="24" t="s">
        <v>297</v>
      </c>
      <c r="E651">
        <v>1</v>
      </c>
    </row>
    <row r="652" spans="1:5" ht="15" customHeight="1" x14ac:dyDescent="0.35">
      <c r="A652" s="24" t="s">
        <v>826</v>
      </c>
      <c r="B652" s="24" t="s">
        <v>706</v>
      </c>
      <c r="C652" s="24" t="s">
        <v>356</v>
      </c>
      <c r="D652" s="24" t="s">
        <v>319</v>
      </c>
      <c r="E652">
        <v>1</v>
      </c>
    </row>
    <row r="653" spans="1:5" ht="15" customHeight="1" x14ac:dyDescent="0.35">
      <c r="A653" s="24" t="s">
        <v>1816</v>
      </c>
      <c r="B653" s="24" t="s">
        <v>66</v>
      </c>
      <c r="C653" s="24" t="s">
        <v>356</v>
      </c>
      <c r="D653" s="24" t="s">
        <v>301</v>
      </c>
      <c r="E653">
        <v>1</v>
      </c>
    </row>
    <row r="654" spans="1:5" ht="15" customHeight="1" x14ac:dyDescent="0.35">
      <c r="A654" s="24" t="s">
        <v>379</v>
      </c>
      <c r="B654" s="24" t="s">
        <v>242</v>
      </c>
      <c r="C654" s="24" t="s">
        <v>355</v>
      </c>
      <c r="D654" s="24" t="s">
        <v>301</v>
      </c>
      <c r="E654">
        <v>1</v>
      </c>
    </row>
    <row r="655" spans="1:5" ht="15" customHeight="1" x14ac:dyDescent="0.35">
      <c r="A655" s="24" t="s">
        <v>265</v>
      </c>
      <c r="B655" s="24" t="s">
        <v>23</v>
      </c>
      <c r="C655" s="24" t="s">
        <v>355</v>
      </c>
      <c r="D655" s="24" t="s">
        <v>311</v>
      </c>
      <c r="E655">
        <v>1</v>
      </c>
    </row>
    <row r="656" spans="1:5" ht="15" customHeight="1" x14ac:dyDescent="0.35">
      <c r="A656" s="24" t="s">
        <v>949</v>
      </c>
      <c r="B656" s="24" t="s">
        <v>284</v>
      </c>
      <c r="C656" s="24" t="s">
        <v>356</v>
      </c>
      <c r="D656" s="24" t="s">
        <v>301</v>
      </c>
      <c r="E656">
        <v>1</v>
      </c>
    </row>
    <row r="657" spans="1:5" ht="15" customHeight="1" x14ac:dyDescent="0.35">
      <c r="A657" s="24" t="s">
        <v>164</v>
      </c>
      <c r="B657" s="24" t="s">
        <v>284</v>
      </c>
      <c r="C657" s="24" t="s">
        <v>356</v>
      </c>
      <c r="D657" s="24" t="s">
        <v>320</v>
      </c>
      <c r="E657">
        <v>1</v>
      </c>
    </row>
    <row r="658" spans="1:5" ht="15" customHeight="1" x14ac:dyDescent="0.35">
      <c r="A658" s="24" t="s">
        <v>916</v>
      </c>
      <c r="B658" s="24" t="s">
        <v>243</v>
      </c>
      <c r="C658" s="24" t="s">
        <v>356</v>
      </c>
      <c r="D658" s="24" t="s">
        <v>301</v>
      </c>
      <c r="E658">
        <v>1</v>
      </c>
    </row>
    <row r="659" spans="1:5" ht="15" customHeight="1" x14ac:dyDescent="0.35">
      <c r="A659" s="24" t="s">
        <v>512</v>
      </c>
      <c r="B659" s="24" t="s">
        <v>576</v>
      </c>
      <c r="C659" s="24" t="s">
        <v>355</v>
      </c>
      <c r="D659" s="24" t="s">
        <v>314</v>
      </c>
      <c r="E659">
        <v>1</v>
      </c>
    </row>
    <row r="660" spans="1:5" ht="15" customHeight="1" x14ac:dyDescent="0.35">
      <c r="A660" s="24" t="s">
        <v>165</v>
      </c>
      <c r="B660" s="24" t="s">
        <v>107</v>
      </c>
      <c r="C660" s="24" t="s">
        <v>356</v>
      </c>
      <c r="D660" s="24" t="s">
        <v>315</v>
      </c>
      <c r="E660">
        <v>1</v>
      </c>
    </row>
    <row r="661" spans="1:5" ht="15" customHeight="1" x14ac:dyDescent="0.35">
      <c r="A661" s="24" t="s">
        <v>1936</v>
      </c>
      <c r="B661" s="24" t="s">
        <v>332</v>
      </c>
      <c r="C661" s="24" t="s">
        <v>356</v>
      </c>
      <c r="D661" s="24" t="s">
        <v>297</v>
      </c>
      <c r="E661">
        <v>1</v>
      </c>
    </row>
    <row r="662" spans="1:5" ht="15" customHeight="1" x14ac:dyDescent="0.35">
      <c r="A662" s="24" t="s">
        <v>1788</v>
      </c>
      <c r="B662" s="24" t="s">
        <v>1937</v>
      </c>
      <c r="C662" s="24" t="s">
        <v>356</v>
      </c>
      <c r="D662" s="24" t="s">
        <v>363</v>
      </c>
      <c r="E662">
        <v>1</v>
      </c>
    </row>
    <row r="663" spans="1:5" ht="15" customHeight="1" x14ac:dyDescent="0.35">
      <c r="A663" s="24" t="s">
        <v>573</v>
      </c>
      <c r="B663" s="24" t="s">
        <v>262</v>
      </c>
      <c r="C663" s="24" t="s">
        <v>356</v>
      </c>
      <c r="D663" s="24" t="s">
        <v>306</v>
      </c>
      <c r="E663">
        <v>1</v>
      </c>
    </row>
    <row r="664" spans="1:5" ht="15" customHeight="1" x14ac:dyDescent="0.35">
      <c r="A664" s="24" t="s">
        <v>1093</v>
      </c>
      <c r="B664" s="24" t="s">
        <v>1092</v>
      </c>
      <c r="C664" s="24" t="s">
        <v>356</v>
      </c>
      <c r="D664" s="24" t="s">
        <v>302</v>
      </c>
      <c r="E664">
        <v>1</v>
      </c>
    </row>
    <row r="665" spans="1:5" ht="15" customHeight="1" x14ac:dyDescent="0.35">
      <c r="A665" s="24" t="s">
        <v>1890</v>
      </c>
      <c r="B665" s="24" t="s">
        <v>103</v>
      </c>
      <c r="C665" s="24" t="s">
        <v>356</v>
      </c>
      <c r="D665" s="24" t="s">
        <v>297</v>
      </c>
      <c r="E665">
        <v>1</v>
      </c>
    </row>
    <row r="666" spans="1:5" ht="15" customHeight="1" x14ac:dyDescent="0.35">
      <c r="A666" s="24" t="s">
        <v>744</v>
      </c>
      <c r="B666" s="24" t="s">
        <v>1385</v>
      </c>
      <c r="C666" s="24" t="s">
        <v>356</v>
      </c>
      <c r="D666" s="24" t="s">
        <v>312</v>
      </c>
      <c r="E666">
        <v>1</v>
      </c>
    </row>
    <row r="667" spans="1:5" ht="15" customHeight="1" x14ac:dyDescent="0.35">
      <c r="A667" s="24" t="s">
        <v>744</v>
      </c>
      <c r="B667" s="24" t="s">
        <v>1720</v>
      </c>
      <c r="C667" s="24" t="s">
        <v>356</v>
      </c>
      <c r="D667" s="24" t="s">
        <v>320</v>
      </c>
      <c r="E667">
        <v>1</v>
      </c>
    </row>
    <row r="668" spans="1:5" ht="15" customHeight="1" x14ac:dyDescent="0.35">
      <c r="A668" s="24" t="s">
        <v>1721</v>
      </c>
      <c r="B668" s="24" t="s">
        <v>456</v>
      </c>
      <c r="C668" s="24" t="s">
        <v>356</v>
      </c>
      <c r="D668" s="24" t="s">
        <v>302</v>
      </c>
      <c r="E668">
        <v>1</v>
      </c>
    </row>
    <row r="669" spans="1:5" ht="15" customHeight="1" x14ac:dyDescent="0.35">
      <c r="A669" s="24" t="s">
        <v>1166</v>
      </c>
      <c r="B669" s="24" t="s">
        <v>1165</v>
      </c>
      <c r="C669" s="24" t="s">
        <v>356</v>
      </c>
      <c r="D669" s="24" t="s">
        <v>323</v>
      </c>
      <c r="E669">
        <v>1</v>
      </c>
    </row>
    <row r="670" spans="1:5" ht="15" customHeight="1" x14ac:dyDescent="0.35">
      <c r="A670" s="24" t="s">
        <v>79</v>
      </c>
      <c r="B670" s="24" t="s">
        <v>49</v>
      </c>
      <c r="C670" s="24" t="s">
        <v>356</v>
      </c>
      <c r="D670" s="24" t="s">
        <v>297</v>
      </c>
      <c r="E670">
        <v>1</v>
      </c>
    </row>
    <row r="671" spans="1:5" ht="15" customHeight="1" x14ac:dyDescent="0.35">
      <c r="A671" s="24" t="s">
        <v>525</v>
      </c>
      <c r="B671" s="24" t="s">
        <v>331</v>
      </c>
      <c r="C671" s="24" t="s">
        <v>356</v>
      </c>
      <c r="D671" s="24" t="s">
        <v>308</v>
      </c>
      <c r="E671">
        <v>1</v>
      </c>
    </row>
    <row r="672" spans="1:5" ht="15" customHeight="1" x14ac:dyDescent="0.35">
      <c r="A672" s="24" t="s">
        <v>1360</v>
      </c>
      <c r="B672" s="24" t="s">
        <v>49</v>
      </c>
      <c r="C672" s="24" t="s">
        <v>356</v>
      </c>
      <c r="D672" s="24" t="s">
        <v>302</v>
      </c>
      <c r="E672">
        <v>1</v>
      </c>
    </row>
    <row r="673" spans="1:5" ht="15" customHeight="1" x14ac:dyDescent="0.35">
      <c r="A673" s="24" t="s">
        <v>1824</v>
      </c>
      <c r="B673" s="24" t="s">
        <v>1823</v>
      </c>
      <c r="C673" s="24" t="s">
        <v>355</v>
      </c>
      <c r="D673" s="24" t="s">
        <v>318</v>
      </c>
      <c r="E673">
        <v>1</v>
      </c>
    </row>
    <row r="674" spans="1:5" ht="15" customHeight="1" x14ac:dyDescent="0.35">
      <c r="A674" s="24" t="s">
        <v>271</v>
      </c>
      <c r="B674" s="24" t="s">
        <v>1607</v>
      </c>
      <c r="C674" s="24" t="s">
        <v>356</v>
      </c>
      <c r="D674" s="24" t="s">
        <v>314</v>
      </c>
      <c r="E674">
        <v>1</v>
      </c>
    </row>
    <row r="675" spans="1:5" ht="15" customHeight="1" x14ac:dyDescent="0.35">
      <c r="A675" s="24" t="s">
        <v>1815</v>
      </c>
      <c r="B675" s="24" t="s">
        <v>1814</v>
      </c>
      <c r="C675" s="24" t="s">
        <v>356</v>
      </c>
      <c r="D675" s="24" t="s">
        <v>325</v>
      </c>
      <c r="E675">
        <v>1</v>
      </c>
    </row>
    <row r="676" spans="1:5" ht="15" customHeight="1" x14ac:dyDescent="0.35">
      <c r="A676" s="24" t="s">
        <v>1902</v>
      </c>
      <c r="B676" s="24" t="s">
        <v>1901</v>
      </c>
      <c r="C676" s="24" t="s">
        <v>356</v>
      </c>
      <c r="D676" s="24" t="s">
        <v>300</v>
      </c>
      <c r="E676">
        <v>1</v>
      </c>
    </row>
    <row r="677" spans="1:5" ht="15" customHeight="1" x14ac:dyDescent="0.35">
      <c r="A677" s="24" t="s">
        <v>548</v>
      </c>
      <c r="B677" s="24" t="s">
        <v>731</v>
      </c>
      <c r="C677" s="24" t="s">
        <v>355</v>
      </c>
      <c r="D677" s="24" t="s">
        <v>309</v>
      </c>
      <c r="E677">
        <v>1</v>
      </c>
    </row>
    <row r="678" spans="1:5" ht="15" customHeight="1" x14ac:dyDescent="0.35">
      <c r="A678" s="24" t="s">
        <v>1162</v>
      </c>
      <c r="B678" s="24" t="s">
        <v>543</v>
      </c>
      <c r="C678" s="24" t="s">
        <v>356</v>
      </c>
      <c r="D678" s="24" t="s">
        <v>296</v>
      </c>
      <c r="E678">
        <v>1</v>
      </c>
    </row>
    <row r="679" spans="1:5" ht="15" customHeight="1" x14ac:dyDescent="0.35">
      <c r="A679" s="24" t="s">
        <v>1188</v>
      </c>
      <c r="B679" s="24" t="s">
        <v>66</v>
      </c>
      <c r="C679" s="24" t="s">
        <v>355</v>
      </c>
      <c r="D679" s="24" t="s">
        <v>318</v>
      </c>
      <c r="E679">
        <v>1</v>
      </c>
    </row>
    <row r="680" spans="1:5" ht="15" customHeight="1" x14ac:dyDescent="0.35">
      <c r="A680" s="24" t="s">
        <v>1614</v>
      </c>
      <c r="B680" s="24" t="s">
        <v>1613</v>
      </c>
      <c r="C680" s="24" t="s">
        <v>356</v>
      </c>
      <c r="D680" s="24" t="s">
        <v>306</v>
      </c>
      <c r="E680">
        <v>1</v>
      </c>
    </row>
    <row r="681" spans="1:5" ht="15" customHeight="1" x14ac:dyDescent="0.35">
      <c r="A681" s="24" t="s">
        <v>359</v>
      </c>
      <c r="B681" s="24" t="s">
        <v>94</v>
      </c>
      <c r="C681" s="24" t="s">
        <v>356</v>
      </c>
      <c r="D681" s="24" t="s">
        <v>315</v>
      </c>
      <c r="E681">
        <v>1</v>
      </c>
    </row>
    <row r="682" spans="1:5" ht="15" customHeight="1" x14ac:dyDescent="0.35">
      <c r="A682" s="24" t="s">
        <v>1960</v>
      </c>
      <c r="B682" s="24" t="s">
        <v>1959</v>
      </c>
      <c r="C682" s="24" t="s">
        <v>356</v>
      </c>
      <c r="D682" s="24" t="s">
        <v>318</v>
      </c>
      <c r="E682">
        <v>1</v>
      </c>
    </row>
    <row r="683" spans="1:5" ht="15" customHeight="1" x14ac:dyDescent="0.35">
      <c r="A683" s="24" t="s">
        <v>912</v>
      </c>
      <c r="B683" s="24" t="s">
        <v>163</v>
      </c>
      <c r="C683" s="24" t="s">
        <v>356</v>
      </c>
      <c r="D683" s="24" t="s">
        <v>312</v>
      </c>
      <c r="E683">
        <v>1</v>
      </c>
    </row>
    <row r="684" spans="1:5" ht="15" customHeight="1" x14ac:dyDescent="0.35">
      <c r="A684" s="24" t="s">
        <v>1163</v>
      </c>
      <c r="B684" s="24" t="s">
        <v>30</v>
      </c>
      <c r="C684" s="24" t="s">
        <v>356</v>
      </c>
      <c r="D684" s="24" t="s">
        <v>323</v>
      </c>
      <c r="E684">
        <v>1</v>
      </c>
    </row>
    <row r="685" spans="1:5" ht="15" customHeight="1" x14ac:dyDescent="0.35">
      <c r="A685" s="24" t="s">
        <v>2097</v>
      </c>
      <c r="B685" s="24" t="s">
        <v>66</v>
      </c>
      <c r="C685" s="24" t="s">
        <v>356</v>
      </c>
      <c r="D685" s="24" t="s">
        <v>325</v>
      </c>
      <c r="E685">
        <v>1</v>
      </c>
    </row>
    <row r="686" spans="1:5" ht="15" customHeight="1" x14ac:dyDescent="0.35">
      <c r="A686" s="24" t="s">
        <v>635</v>
      </c>
      <c r="B686" s="24" t="s">
        <v>951</v>
      </c>
      <c r="C686" s="24" t="s">
        <v>356</v>
      </c>
      <c r="D686" s="24" t="s">
        <v>296</v>
      </c>
      <c r="E686">
        <v>1</v>
      </c>
    </row>
    <row r="687" spans="1:5" ht="15" customHeight="1" x14ac:dyDescent="0.35">
      <c r="A687" s="24" t="s">
        <v>275</v>
      </c>
      <c r="B687" s="24" t="s">
        <v>154</v>
      </c>
      <c r="C687" s="24" t="s">
        <v>355</v>
      </c>
      <c r="D687" s="24" t="s">
        <v>320</v>
      </c>
      <c r="E687">
        <v>1</v>
      </c>
    </row>
    <row r="688" spans="1:5" ht="15" customHeight="1" x14ac:dyDescent="0.35">
      <c r="A688" s="24" t="s">
        <v>1228</v>
      </c>
      <c r="B688" s="24" t="s">
        <v>81</v>
      </c>
      <c r="C688" s="24" t="s">
        <v>356</v>
      </c>
      <c r="D688" s="24" t="s">
        <v>1523</v>
      </c>
      <c r="E688">
        <v>1</v>
      </c>
    </row>
    <row r="689" spans="1:5" ht="15" customHeight="1" x14ac:dyDescent="0.35">
      <c r="A689" s="24" t="s">
        <v>1633</v>
      </c>
      <c r="B689" s="24" t="s">
        <v>54</v>
      </c>
      <c r="C689" s="24" t="s">
        <v>356</v>
      </c>
      <c r="D689" s="24" t="s">
        <v>363</v>
      </c>
      <c r="E689">
        <v>1</v>
      </c>
    </row>
    <row r="690" spans="1:5" ht="15" customHeight="1" x14ac:dyDescent="0.35">
      <c r="A690" s="24" t="s">
        <v>1963</v>
      </c>
      <c r="B690" s="24" t="s">
        <v>1962</v>
      </c>
      <c r="C690" s="24" t="s">
        <v>356</v>
      </c>
      <c r="D690" s="24" t="s">
        <v>300</v>
      </c>
      <c r="E690">
        <v>1</v>
      </c>
    </row>
    <row r="691" spans="1:5" ht="15" customHeight="1" x14ac:dyDescent="0.35">
      <c r="A691" s="24" t="s">
        <v>1963</v>
      </c>
      <c r="B691" s="24" t="s">
        <v>42</v>
      </c>
      <c r="C691" s="24" t="s">
        <v>356</v>
      </c>
      <c r="D691" s="24" t="s">
        <v>306</v>
      </c>
      <c r="E691">
        <v>1</v>
      </c>
    </row>
    <row r="692" spans="1:5" ht="15" customHeight="1" x14ac:dyDescent="0.35">
      <c r="A692" s="24" t="s">
        <v>1802</v>
      </c>
      <c r="B692" s="24" t="s">
        <v>119</v>
      </c>
      <c r="C692" s="24" t="s">
        <v>356</v>
      </c>
      <c r="D692" s="24" t="s">
        <v>301</v>
      </c>
      <c r="E692">
        <v>1</v>
      </c>
    </row>
    <row r="693" spans="1:5" ht="15" customHeight="1" x14ac:dyDescent="0.35">
      <c r="A693" s="24" t="s">
        <v>175</v>
      </c>
      <c r="B693" s="24" t="s">
        <v>150</v>
      </c>
      <c r="C693" s="24" t="s">
        <v>356</v>
      </c>
      <c r="D693" s="24" t="s">
        <v>311</v>
      </c>
      <c r="E693">
        <v>1</v>
      </c>
    </row>
    <row r="694" spans="1:5" ht="15" customHeight="1" x14ac:dyDescent="0.35">
      <c r="A694" s="24" t="s">
        <v>1981</v>
      </c>
      <c r="B694" s="24" t="s">
        <v>152</v>
      </c>
      <c r="C694" s="24" t="s">
        <v>356</v>
      </c>
      <c r="D694" s="24" t="s">
        <v>314</v>
      </c>
      <c r="E694">
        <v>1</v>
      </c>
    </row>
    <row r="695" spans="1:5" ht="15" customHeight="1" x14ac:dyDescent="0.35">
      <c r="A695" s="24" t="s">
        <v>1027</v>
      </c>
      <c r="B695" s="24" t="s">
        <v>74</v>
      </c>
      <c r="C695" s="24" t="s">
        <v>356</v>
      </c>
      <c r="D695" s="24" t="s">
        <v>317</v>
      </c>
      <c r="E695">
        <v>1</v>
      </c>
    </row>
    <row r="696" spans="1:5" ht="15" customHeight="1" x14ac:dyDescent="0.35">
      <c r="A696" s="24" t="s">
        <v>1933</v>
      </c>
      <c r="B696" s="24" t="s">
        <v>131</v>
      </c>
      <c r="C696" s="24" t="s">
        <v>356</v>
      </c>
      <c r="D696" s="24" t="s">
        <v>320</v>
      </c>
      <c r="E696">
        <v>1</v>
      </c>
    </row>
    <row r="697" spans="1:5" ht="15" customHeight="1" x14ac:dyDescent="0.35">
      <c r="A697" s="24" t="s">
        <v>487</v>
      </c>
      <c r="B697" s="24" t="s">
        <v>57</v>
      </c>
      <c r="C697" s="24" t="s">
        <v>356</v>
      </c>
      <c r="D697" s="24" t="s">
        <v>310</v>
      </c>
      <c r="E697">
        <v>1</v>
      </c>
    </row>
    <row r="698" spans="1:5" ht="15" customHeight="1" x14ac:dyDescent="0.35">
      <c r="A698" s="24" t="s">
        <v>2093</v>
      </c>
      <c r="B698" s="24" t="s">
        <v>656</v>
      </c>
      <c r="C698" s="24" t="s">
        <v>356</v>
      </c>
      <c r="D698" s="24" t="s">
        <v>319</v>
      </c>
      <c r="E698">
        <v>1</v>
      </c>
    </row>
    <row r="699" spans="1:5" ht="15" customHeight="1" x14ac:dyDescent="0.35">
      <c r="A699" s="24" t="s">
        <v>1832</v>
      </c>
      <c r="B699" s="24" t="s">
        <v>88</v>
      </c>
      <c r="C699" s="24" t="s">
        <v>356</v>
      </c>
      <c r="D699" s="24" t="s">
        <v>303</v>
      </c>
      <c r="E699">
        <v>1</v>
      </c>
    </row>
    <row r="700" spans="1:5" ht="15" customHeight="1" x14ac:dyDescent="0.35">
      <c r="A700" s="24" t="s">
        <v>803</v>
      </c>
      <c r="B700" s="24" t="s">
        <v>753</v>
      </c>
      <c r="C700" s="24" t="s">
        <v>355</v>
      </c>
      <c r="D700" s="24" t="s">
        <v>306</v>
      </c>
      <c r="E700">
        <v>1</v>
      </c>
    </row>
    <row r="701" spans="1:5" ht="15" customHeight="1" x14ac:dyDescent="0.35">
      <c r="A701" s="24" t="s">
        <v>876</v>
      </c>
      <c r="B701" s="24" t="s">
        <v>39</v>
      </c>
      <c r="C701" s="24" t="s">
        <v>356</v>
      </c>
      <c r="D701" s="24" t="s">
        <v>296</v>
      </c>
      <c r="E701">
        <v>1</v>
      </c>
    </row>
    <row r="702" spans="1:5" ht="15" customHeight="1" x14ac:dyDescent="0.35">
      <c r="A702" s="24" t="s">
        <v>757</v>
      </c>
      <c r="B702" s="24" t="s">
        <v>468</v>
      </c>
      <c r="C702" s="24" t="s">
        <v>356</v>
      </c>
      <c r="D702" s="24" t="s">
        <v>309</v>
      </c>
      <c r="E702">
        <v>1</v>
      </c>
    </row>
    <row r="703" spans="1:5" ht="15" customHeight="1" x14ac:dyDescent="0.35">
      <c r="A703" s="24" t="s">
        <v>179</v>
      </c>
      <c r="B703" s="24" t="s">
        <v>471</v>
      </c>
      <c r="C703" s="24" t="s">
        <v>356</v>
      </c>
      <c r="D703" s="24" t="s">
        <v>319</v>
      </c>
      <c r="E703">
        <v>1</v>
      </c>
    </row>
    <row r="704" spans="1:5" ht="15" customHeight="1" x14ac:dyDescent="0.35">
      <c r="A704" s="24" t="s">
        <v>1719</v>
      </c>
      <c r="B704" s="24" t="s">
        <v>1068</v>
      </c>
      <c r="C704" s="24" t="s">
        <v>356</v>
      </c>
      <c r="D704" s="24" t="s">
        <v>317</v>
      </c>
      <c r="E704">
        <v>1</v>
      </c>
    </row>
    <row r="705" spans="1:5" ht="15" customHeight="1" x14ac:dyDescent="0.35">
      <c r="A705" s="24" t="s">
        <v>1930</v>
      </c>
      <c r="B705" s="24" t="s">
        <v>99</v>
      </c>
      <c r="C705" s="24" t="s">
        <v>356</v>
      </c>
      <c r="D705" s="24" t="s">
        <v>303</v>
      </c>
      <c r="E705">
        <v>1</v>
      </c>
    </row>
    <row r="706" spans="1:5" ht="15" customHeight="1" x14ac:dyDescent="0.35">
      <c r="A706" s="24" t="s">
        <v>1894</v>
      </c>
      <c r="B706" s="24" t="s">
        <v>232</v>
      </c>
      <c r="C706" s="24" t="s">
        <v>356</v>
      </c>
      <c r="D706" s="24" t="s">
        <v>297</v>
      </c>
      <c r="E706">
        <v>1</v>
      </c>
    </row>
    <row r="707" spans="1:5" ht="15" customHeight="1" x14ac:dyDescent="0.35">
      <c r="A707" s="24" t="s">
        <v>184</v>
      </c>
      <c r="B707" s="24" t="s">
        <v>188</v>
      </c>
      <c r="C707" s="24" t="s">
        <v>356</v>
      </c>
      <c r="D707" s="24" t="s">
        <v>313</v>
      </c>
      <c r="E707">
        <v>1</v>
      </c>
    </row>
    <row r="708" spans="1:5" ht="15" customHeight="1" x14ac:dyDescent="0.35">
      <c r="A708" s="24" t="s">
        <v>1682</v>
      </c>
      <c r="B708" s="24" t="s">
        <v>534</v>
      </c>
      <c r="C708" s="24" t="s">
        <v>356</v>
      </c>
      <c r="D708" s="24" t="s">
        <v>325</v>
      </c>
      <c r="E708">
        <v>1</v>
      </c>
    </row>
    <row r="709" spans="1:5" ht="15" customHeight="1" x14ac:dyDescent="0.35">
      <c r="A709" s="24" t="s">
        <v>381</v>
      </c>
      <c r="B709" s="24" t="s">
        <v>77</v>
      </c>
      <c r="C709" s="24" t="s">
        <v>356</v>
      </c>
      <c r="D709" s="24" t="s">
        <v>317</v>
      </c>
      <c r="E709">
        <v>1</v>
      </c>
    </row>
    <row r="710" spans="1:5" ht="15" customHeight="1" x14ac:dyDescent="0.35">
      <c r="A710" s="24" t="s">
        <v>1258</v>
      </c>
      <c r="B710" s="24" t="s">
        <v>1454</v>
      </c>
      <c r="C710" s="24" t="s">
        <v>356</v>
      </c>
      <c r="D710" s="24" t="s">
        <v>301</v>
      </c>
      <c r="E710">
        <v>1</v>
      </c>
    </row>
    <row r="711" spans="1:5" ht="15" customHeight="1" x14ac:dyDescent="0.35">
      <c r="A711" s="24" t="s">
        <v>1520</v>
      </c>
      <c r="B711" s="24" t="s">
        <v>332</v>
      </c>
      <c r="C711" s="24" t="s">
        <v>356</v>
      </c>
      <c r="D711" s="24" t="s">
        <v>312</v>
      </c>
      <c r="E711">
        <v>1</v>
      </c>
    </row>
    <row r="712" spans="1:5" ht="15" customHeight="1" x14ac:dyDescent="0.35">
      <c r="A712" s="24" t="s">
        <v>330</v>
      </c>
      <c r="B712" s="24" t="s">
        <v>85</v>
      </c>
      <c r="C712" s="24" t="s">
        <v>356</v>
      </c>
      <c r="D712" s="24" t="s">
        <v>317</v>
      </c>
      <c r="E712">
        <v>1</v>
      </c>
    </row>
    <row r="713" spans="1:5" ht="15" customHeight="1" x14ac:dyDescent="0.35">
      <c r="A713" s="24" t="s">
        <v>1157</v>
      </c>
      <c r="B713" s="24" t="s">
        <v>1155</v>
      </c>
      <c r="C713" s="24" t="s">
        <v>356</v>
      </c>
      <c r="D713" s="24" t="s">
        <v>310</v>
      </c>
      <c r="E713">
        <v>1</v>
      </c>
    </row>
    <row r="714" spans="1:5" ht="15" customHeight="1" x14ac:dyDescent="0.35">
      <c r="A714" s="24" t="s">
        <v>1780</v>
      </c>
      <c r="B714" s="24" t="s">
        <v>157</v>
      </c>
      <c r="C714" s="24" t="s">
        <v>356</v>
      </c>
      <c r="D714" s="24" t="s">
        <v>293</v>
      </c>
      <c r="E714">
        <v>1</v>
      </c>
    </row>
    <row r="715" spans="1:5" ht="15" customHeight="1" x14ac:dyDescent="0.35">
      <c r="A715" s="24" t="s">
        <v>187</v>
      </c>
      <c r="B715" s="24" t="s">
        <v>558</v>
      </c>
      <c r="C715" s="24" t="s">
        <v>356</v>
      </c>
      <c r="D715" s="24" t="s">
        <v>293</v>
      </c>
      <c r="E715">
        <v>1</v>
      </c>
    </row>
    <row r="716" spans="1:5" ht="15" customHeight="1" x14ac:dyDescent="0.35">
      <c r="A716" s="24" t="s">
        <v>187</v>
      </c>
      <c r="B716" s="24" t="s">
        <v>1153</v>
      </c>
      <c r="C716" s="24" t="s">
        <v>356</v>
      </c>
      <c r="D716" s="24" t="s">
        <v>297</v>
      </c>
      <c r="E716">
        <v>1</v>
      </c>
    </row>
    <row r="717" spans="1:5" ht="15" customHeight="1" x14ac:dyDescent="0.35">
      <c r="A717" s="24" t="s">
        <v>187</v>
      </c>
      <c r="B717" s="24" t="s">
        <v>43</v>
      </c>
      <c r="C717" s="24" t="s">
        <v>356</v>
      </c>
      <c r="D717" s="24" t="s">
        <v>316</v>
      </c>
      <c r="E717">
        <v>1</v>
      </c>
    </row>
    <row r="718" spans="1:5" ht="15" customHeight="1" x14ac:dyDescent="0.35">
      <c r="A718" s="24" t="s">
        <v>187</v>
      </c>
      <c r="B718" s="24" t="s">
        <v>1830</v>
      </c>
      <c r="C718" s="24" t="s">
        <v>356</v>
      </c>
      <c r="D718" s="24" t="s">
        <v>313</v>
      </c>
      <c r="E718">
        <v>1</v>
      </c>
    </row>
    <row r="719" spans="1:5" ht="15" customHeight="1" x14ac:dyDescent="0.35">
      <c r="A719" s="24" t="s">
        <v>428</v>
      </c>
      <c r="B719" s="24" t="s">
        <v>2096</v>
      </c>
      <c r="C719" s="24" t="s">
        <v>356</v>
      </c>
      <c r="D719" s="24" t="s">
        <v>319</v>
      </c>
      <c r="E719">
        <v>1</v>
      </c>
    </row>
    <row r="720" spans="1:5" ht="15" customHeight="1" x14ac:dyDescent="0.35">
      <c r="A720" s="24" t="s">
        <v>1911</v>
      </c>
      <c r="B720" s="24" t="s">
        <v>57</v>
      </c>
      <c r="C720" s="24" t="s">
        <v>356</v>
      </c>
      <c r="D720" s="24" t="s">
        <v>310</v>
      </c>
      <c r="E720">
        <v>1</v>
      </c>
    </row>
    <row r="721" spans="1:5" ht="15" customHeight="1" x14ac:dyDescent="0.35">
      <c r="A721" s="24" t="s">
        <v>1809</v>
      </c>
      <c r="B721" s="24" t="s">
        <v>55</v>
      </c>
      <c r="C721" s="24" t="s">
        <v>356</v>
      </c>
      <c r="D721" s="24" t="s">
        <v>293</v>
      </c>
      <c r="E721">
        <v>1</v>
      </c>
    </row>
    <row r="722" spans="1:5" ht="15" customHeight="1" x14ac:dyDescent="0.35">
      <c r="A722" s="24" t="s">
        <v>110</v>
      </c>
      <c r="B722" s="24" t="s">
        <v>388</v>
      </c>
      <c r="C722" s="24" t="s">
        <v>356</v>
      </c>
      <c r="D722" s="24" t="s">
        <v>314</v>
      </c>
      <c r="E722">
        <v>1</v>
      </c>
    </row>
    <row r="723" spans="1:5" ht="15" customHeight="1" x14ac:dyDescent="0.35">
      <c r="A723" s="24" t="s">
        <v>110</v>
      </c>
      <c r="B723" s="24" t="s">
        <v>157</v>
      </c>
      <c r="C723" s="24" t="s">
        <v>356</v>
      </c>
      <c r="D723" s="24" t="s">
        <v>297</v>
      </c>
      <c r="E723">
        <v>1</v>
      </c>
    </row>
    <row r="724" spans="1:5" ht="15" customHeight="1" x14ac:dyDescent="0.35">
      <c r="A724" s="24" t="s">
        <v>1634</v>
      </c>
      <c r="B724" s="24" t="s">
        <v>64</v>
      </c>
      <c r="C724" s="24" t="s">
        <v>356</v>
      </c>
      <c r="D724" s="24" t="s">
        <v>303</v>
      </c>
      <c r="E724">
        <v>1</v>
      </c>
    </row>
    <row r="725" spans="1:5" ht="15" customHeight="1" x14ac:dyDescent="0.35">
      <c r="A725" s="24" t="s">
        <v>192</v>
      </c>
      <c r="B725" s="24" t="s">
        <v>39</v>
      </c>
      <c r="C725" s="24" t="s">
        <v>356</v>
      </c>
      <c r="D725" s="24" t="s">
        <v>306</v>
      </c>
      <c r="E725">
        <v>1</v>
      </c>
    </row>
    <row r="726" spans="1:5" ht="15" customHeight="1" x14ac:dyDescent="0.35">
      <c r="A726" s="24" t="s">
        <v>57</v>
      </c>
      <c r="B726" s="24" t="s">
        <v>1637</v>
      </c>
      <c r="C726" s="24" t="s">
        <v>355</v>
      </c>
      <c r="D726" s="24" t="s">
        <v>311</v>
      </c>
      <c r="E726">
        <v>1</v>
      </c>
    </row>
    <row r="727" spans="1:5" ht="15" customHeight="1" x14ac:dyDescent="0.35">
      <c r="A727" s="24" t="s">
        <v>1481</v>
      </c>
      <c r="B727" s="24" t="s">
        <v>162</v>
      </c>
      <c r="C727" s="24" t="s">
        <v>356</v>
      </c>
      <c r="D727" s="24" t="s">
        <v>297</v>
      </c>
      <c r="E727">
        <v>1</v>
      </c>
    </row>
    <row r="728" spans="1:5" ht="15" customHeight="1" x14ac:dyDescent="0.35">
      <c r="A728" s="24" t="s">
        <v>1432</v>
      </c>
      <c r="B728" s="24" t="s">
        <v>329</v>
      </c>
      <c r="C728" s="24" t="s">
        <v>356</v>
      </c>
      <c r="D728" s="24" t="s">
        <v>319</v>
      </c>
      <c r="E728">
        <v>1</v>
      </c>
    </row>
    <row r="729" spans="1:5" ht="15" customHeight="1" x14ac:dyDescent="0.35">
      <c r="A729" s="24" t="s">
        <v>1024</v>
      </c>
      <c r="B729" s="24" t="s">
        <v>99</v>
      </c>
      <c r="C729" s="24" t="s">
        <v>356</v>
      </c>
      <c r="D729" s="24" t="s">
        <v>296</v>
      </c>
      <c r="E729">
        <v>1</v>
      </c>
    </row>
    <row r="730" spans="1:5" ht="15" customHeight="1" x14ac:dyDescent="0.35">
      <c r="A730" s="24" t="s">
        <v>1932</v>
      </c>
      <c r="B730" s="24" t="s">
        <v>1931</v>
      </c>
      <c r="C730" s="24" t="s">
        <v>356</v>
      </c>
      <c r="D730" s="24" t="s">
        <v>295</v>
      </c>
      <c r="E730">
        <v>1</v>
      </c>
    </row>
    <row r="731" spans="1:5" ht="15" customHeight="1" x14ac:dyDescent="0.35">
      <c r="A731" s="24" t="s">
        <v>1033</v>
      </c>
      <c r="B731" s="24" t="s">
        <v>402</v>
      </c>
      <c r="C731" s="24" t="s">
        <v>356</v>
      </c>
      <c r="D731" s="24" t="s">
        <v>295</v>
      </c>
      <c r="E731">
        <v>1</v>
      </c>
    </row>
    <row r="732" spans="1:5" ht="15" customHeight="1" x14ac:dyDescent="0.35">
      <c r="A732" s="24" t="s">
        <v>1082</v>
      </c>
      <c r="B732" s="24" t="s">
        <v>890</v>
      </c>
      <c r="C732" s="24" t="s">
        <v>356</v>
      </c>
      <c r="D732" s="24" t="s">
        <v>296</v>
      </c>
      <c r="E732">
        <v>1</v>
      </c>
    </row>
    <row r="733" spans="1:5" ht="15" customHeight="1" x14ac:dyDescent="0.35">
      <c r="A733" s="24" t="s">
        <v>1506</v>
      </c>
      <c r="B733" s="24" t="s">
        <v>88</v>
      </c>
      <c r="C733" s="24" t="s">
        <v>356</v>
      </c>
      <c r="D733" s="24" t="s">
        <v>311</v>
      </c>
      <c r="E733">
        <v>1</v>
      </c>
    </row>
    <row r="734" spans="1:5" ht="15" customHeight="1" x14ac:dyDescent="0.35">
      <c r="A734" s="24" t="s">
        <v>800</v>
      </c>
      <c r="B734" s="24" t="s">
        <v>42</v>
      </c>
      <c r="C734" s="24" t="s">
        <v>356</v>
      </c>
      <c r="D734" s="24" t="s">
        <v>306</v>
      </c>
      <c r="E734">
        <v>1</v>
      </c>
    </row>
    <row r="735" spans="1:5" ht="15" customHeight="1" x14ac:dyDescent="0.35">
      <c r="A735" s="24" t="s">
        <v>1477</v>
      </c>
      <c r="B735" s="24" t="s">
        <v>241</v>
      </c>
      <c r="C735" s="24" t="s">
        <v>356</v>
      </c>
      <c r="D735" s="24" t="s">
        <v>293</v>
      </c>
      <c r="E735">
        <v>1</v>
      </c>
    </row>
    <row r="736" spans="1:5" ht="15" customHeight="1" x14ac:dyDescent="0.35">
      <c r="A736" s="24" t="s">
        <v>1784</v>
      </c>
      <c r="B736" s="24" t="s">
        <v>473</v>
      </c>
      <c r="C736" s="24" t="s">
        <v>356</v>
      </c>
      <c r="D736" s="24" t="s">
        <v>325</v>
      </c>
      <c r="E736">
        <v>1</v>
      </c>
    </row>
    <row r="737" spans="1:5" ht="15" customHeight="1" x14ac:dyDescent="0.35">
      <c r="A737" s="24" t="s">
        <v>73</v>
      </c>
      <c r="B737" s="24" t="s">
        <v>332</v>
      </c>
      <c r="C737" s="24" t="s">
        <v>355</v>
      </c>
      <c r="D737" s="24" t="s">
        <v>314</v>
      </c>
      <c r="E737">
        <v>1</v>
      </c>
    </row>
    <row r="738" spans="1:5" ht="15" customHeight="1" x14ac:dyDescent="0.35">
      <c r="A738" s="24" t="s">
        <v>73</v>
      </c>
      <c r="B738" s="24" t="s">
        <v>890</v>
      </c>
      <c r="C738" s="24" t="s">
        <v>356</v>
      </c>
      <c r="D738" s="24" t="s">
        <v>320</v>
      </c>
      <c r="E738">
        <v>1</v>
      </c>
    </row>
    <row r="739" spans="1:5" ht="15" customHeight="1" x14ac:dyDescent="0.35">
      <c r="A739" s="24" t="s">
        <v>1006</v>
      </c>
      <c r="B739" s="24" t="s">
        <v>656</v>
      </c>
      <c r="C739" s="24" t="s">
        <v>356</v>
      </c>
      <c r="D739" s="24" t="s">
        <v>307</v>
      </c>
      <c r="E739">
        <v>1</v>
      </c>
    </row>
    <row r="740" spans="1:5" ht="15" customHeight="1" x14ac:dyDescent="0.35">
      <c r="A740" s="24" t="s">
        <v>1352</v>
      </c>
      <c r="B740" s="24" t="s">
        <v>562</v>
      </c>
      <c r="C740" s="24" t="s">
        <v>356</v>
      </c>
      <c r="D740" s="24" t="s">
        <v>305</v>
      </c>
      <c r="E740">
        <v>1</v>
      </c>
    </row>
    <row r="741" spans="1:5" ht="15" customHeight="1" x14ac:dyDescent="0.35">
      <c r="A741" s="24" t="s">
        <v>581</v>
      </c>
      <c r="B741" s="24" t="s">
        <v>228</v>
      </c>
      <c r="C741" s="24" t="s">
        <v>355</v>
      </c>
      <c r="D741" s="24" t="s">
        <v>300</v>
      </c>
      <c r="E741">
        <v>1</v>
      </c>
    </row>
    <row r="742" spans="1:5" ht="15" customHeight="1" x14ac:dyDescent="0.35">
      <c r="A742" s="24" t="s">
        <v>1768</v>
      </c>
      <c r="B742" s="24" t="s">
        <v>393</v>
      </c>
      <c r="C742" s="24" t="s">
        <v>356</v>
      </c>
      <c r="D742" s="24" t="s">
        <v>295</v>
      </c>
      <c r="E742">
        <v>1</v>
      </c>
    </row>
    <row r="743" spans="1:5" ht="15" customHeight="1" x14ac:dyDescent="0.35">
      <c r="A743" s="24" t="s">
        <v>1652</v>
      </c>
      <c r="B743" s="24" t="s">
        <v>119</v>
      </c>
      <c r="C743" s="24" t="s">
        <v>356</v>
      </c>
      <c r="D743" s="24" t="s">
        <v>317</v>
      </c>
      <c r="E743">
        <v>1</v>
      </c>
    </row>
    <row r="744" spans="1:5" ht="15" customHeight="1" x14ac:dyDescent="0.35">
      <c r="A744" s="24" t="s">
        <v>1329</v>
      </c>
      <c r="B744" s="24" t="s">
        <v>335</v>
      </c>
      <c r="C744" s="24" t="s">
        <v>356</v>
      </c>
      <c r="D744" s="24" t="s">
        <v>323</v>
      </c>
      <c r="E744">
        <v>1</v>
      </c>
    </row>
    <row r="745" spans="1:5" ht="15" customHeight="1" x14ac:dyDescent="0.35">
      <c r="A745" s="24" t="s">
        <v>1276</v>
      </c>
      <c r="B745" s="24" t="s">
        <v>119</v>
      </c>
      <c r="C745" s="24" t="s">
        <v>356</v>
      </c>
      <c r="D745" s="24" t="s">
        <v>296</v>
      </c>
      <c r="E745">
        <v>1</v>
      </c>
    </row>
    <row r="746" spans="1:5" ht="15" customHeight="1" x14ac:dyDescent="0.35">
      <c r="A746" s="24" t="s">
        <v>1345</v>
      </c>
      <c r="B746" s="24" t="s">
        <v>42</v>
      </c>
      <c r="C746" s="24" t="s">
        <v>356</v>
      </c>
      <c r="D746" s="24" t="s">
        <v>298</v>
      </c>
      <c r="E746">
        <v>1</v>
      </c>
    </row>
    <row r="747" spans="1:5" ht="15" customHeight="1" x14ac:dyDescent="0.35">
      <c r="A747" s="24" t="s">
        <v>789</v>
      </c>
      <c r="B747" s="24" t="s">
        <v>93</v>
      </c>
      <c r="C747" s="24" t="s">
        <v>356</v>
      </c>
      <c r="D747" s="24" t="s">
        <v>323</v>
      </c>
      <c r="E747">
        <v>1</v>
      </c>
    </row>
    <row r="748" spans="1:5" ht="15" customHeight="1" x14ac:dyDescent="0.35">
      <c r="A748" s="24" t="s">
        <v>1722</v>
      </c>
      <c r="B748" s="24" t="s">
        <v>150</v>
      </c>
      <c r="C748" s="24" t="s">
        <v>356</v>
      </c>
      <c r="D748" s="24" t="s">
        <v>302</v>
      </c>
      <c r="E748">
        <v>1</v>
      </c>
    </row>
    <row r="749" spans="1:5" ht="15" customHeight="1" x14ac:dyDescent="0.35">
      <c r="A749" s="24" t="s">
        <v>202</v>
      </c>
      <c r="B749" s="24" t="s">
        <v>388</v>
      </c>
      <c r="C749" s="24" t="s">
        <v>356</v>
      </c>
      <c r="D749" s="24" t="s">
        <v>309</v>
      </c>
      <c r="E749">
        <v>1</v>
      </c>
    </row>
    <row r="750" spans="1:5" ht="15" customHeight="1" x14ac:dyDescent="0.35">
      <c r="A750" s="24" t="s">
        <v>1479</v>
      </c>
      <c r="B750" s="24" t="s">
        <v>95</v>
      </c>
      <c r="C750" s="24" t="s">
        <v>355</v>
      </c>
      <c r="D750" s="24" t="s">
        <v>320</v>
      </c>
      <c r="E750">
        <v>1</v>
      </c>
    </row>
    <row r="751" spans="1:5" ht="15" customHeight="1" x14ac:dyDescent="0.35">
      <c r="A751" s="24" t="s">
        <v>1164</v>
      </c>
      <c r="B751" s="24" t="s">
        <v>334</v>
      </c>
      <c r="C751" s="24" t="s">
        <v>356</v>
      </c>
      <c r="D751" s="24" t="s">
        <v>310</v>
      </c>
      <c r="E751">
        <v>1</v>
      </c>
    </row>
    <row r="752" spans="1:5" ht="15" customHeight="1" x14ac:dyDescent="0.35">
      <c r="A752" s="24" t="s">
        <v>1980</v>
      </c>
      <c r="B752" s="24" t="s">
        <v>90</v>
      </c>
      <c r="C752" s="24" t="s">
        <v>356</v>
      </c>
      <c r="D752" s="24" t="s">
        <v>309</v>
      </c>
      <c r="E752">
        <v>1</v>
      </c>
    </row>
    <row r="753" spans="1:5" ht="15" customHeight="1" x14ac:dyDescent="0.35">
      <c r="A753" s="24" t="s">
        <v>1341</v>
      </c>
      <c r="B753" s="24" t="s">
        <v>143</v>
      </c>
      <c r="C753" s="24" t="s">
        <v>356</v>
      </c>
      <c r="D753" s="24" t="s">
        <v>303</v>
      </c>
      <c r="E753">
        <v>1</v>
      </c>
    </row>
    <row r="754" spans="1:5" ht="15" customHeight="1" x14ac:dyDescent="0.35">
      <c r="A754" s="24" t="s">
        <v>1465</v>
      </c>
      <c r="B754" s="24" t="s">
        <v>167</v>
      </c>
      <c r="C754" s="24" t="s">
        <v>355</v>
      </c>
      <c r="D754" s="24" t="s">
        <v>308</v>
      </c>
      <c r="E754">
        <v>1</v>
      </c>
    </row>
    <row r="755" spans="1:5" ht="15" customHeight="1" x14ac:dyDescent="0.35">
      <c r="A755" s="24" t="s">
        <v>1489</v>
      </c>
      <c r="B755" s="24" t="s">
        <v>393</v>
      </c>
      <c r="C755" s="24" t="s">
        <v>355</v>
      </c>
      <c r="D755" s="24" t="s">
        <v>301</v>
      </c>
      <c r="E755">
        <v>1</v>
      </c>
    </row>
    <row r="756" spans="1:5" ht="15" customHeight="1" x14ac:dyDescent="0.35">
      <c r="A756" s="24" t="s">
        <v>1231</v>
      </c>
      <c r="B756" s="24" t="s">
        <v>860</v>
      </c>
      <c r="C756" s="24" t="s">
        <v>355</v>
      </c>
      <c r="D756" s="24" t="s">
        <v>311</v>
      </c>
      <c r="E756">
        <v>1</v>
      </c>
    </row>
    <row r="757" spans="1:5" ht="15" customHeight="1" x14ac:dyDescent="0.35">
      <c r="A757" s="24" t="s">
        <v>582</v>
      </c>
      <c r="B757" s="24" t="s">
        <v>64</v>
      </c>
      <c r="C757" s="24" t="s">
        <v>356</v>
      </c>
      <c r="D757" s="24" t="s">
        <v>311</v>
      </c>
      <c r="E757">
        <v>1</v>
      </c>
    </row>
    <row r="758" spans="1:5" ht="15" customHeight="1" x14ac:dyDescent="0.35">
      <c r="A758" s="24" t="s">
        <v>582</v>
      </c>
      <c r="B758" s="24" t="s">
        <v>127</v>
      </c>
      <c r="C758" s="24" t="s">
        <v>356</v>
      </c>
      <c r="D758" s="24" t="s">
        <v>320</v>
      </c>
      <c r="E758">
        <v>1</v>
      </c>
    </row>
    <row r="759" spans="1:5" ht="15" customHeight="1" x14ac:dyDescent="0.35">
      <c r="A759" s="24" t="s">
        <v>514</v>
      </c>
      <c r="B759" s="24" t="s">
        <v>127</v>
      </c>
      <c r="C759" s="24" t="s">
        <v>356</v>
      </c>
      <c r="D759" s="24" t="s">
        <v>296</v>
      </c>
      <c r="E759">
        <v>1</v>
      </c>
    </row>
    <row r="760" spans="1:5" ht="15" customHeight="1" x14ac:dyDescent="0.35">
      <c r="A760" s="24" t="s">
        <v>481</v>
      </c>
      <c r="B760" s="24" t="s">
        <v>209</v>
      </c>
      <c r="C760" s="24" t="s">
        <v>355</v>
      </c>
      <c r="D760" s="24" t="s">
        <v>315</v>
      </c>
      <c r="E760">
        <v>1</v>
      </c>
    </row>
    <row r="761" spans="1:5" ht="15" customHeight="1" x14ac:dyDescent="0.35">
      <c r="A761" s="24" t="s">
        <v>451</v>
      </c>
      <c r="B761" s="24" t="s">
        <v>178</v>
      </c>
      <c r="C761" s="24" t="s">
        <v>356</v>
      </c>
      <c r="D761" s="24" t="s">
        <v>305</v>
      </c>
      <c r="E761">
        <v>1</v>
      </c>
    </row>
    <row r="762" spans="1:5" ht="15" customHeight="1" x14ac:dyDescent="0.35">
      <c r="A762" s="24" t="s">
        <v>451</v>
      </c>
      <c r="B762" s="24" t="s">
        <v>39</v>
      </c>
      <c r="C762" s="24" t="s">
        <v>356</v>
      </c>
      <c r="D762" s="24" t="s">
        <v>320</v>
      </c>
      <c r="E762">
        <v>1</v>
      </c>
    </row>
    <row r="763" spans="1:5" ht="15" customHeight="1" x14ac:dyDescent="0.35">
      <c r="A763" s="24" t="s">
        <v>1441</v>
      </c>
      <c r="B763" s="24" t="s">
        <v>671</v>
      </c>
      <c r="C763" s="24" t="s">
        <v>356</v>
      </c>
      <c r="D763" s="24" t="s">
        <v>1523</v>
      </c>
      <c r="E763">
        <v>1</v>
      </c>
    </row>
    <row r="764" spans="1:5" ht="15" customHeight="1" x14ac:dyDescent="0.35">
      <c r="A764" s="24" t="s">
        <v>638</v>
      </c>
      <c r="B764" s="24" t="s">
        <v>148</v>
      </c>
      <c r="C764" s="24" t="s">
        <v>356</v>
      </c>
      <c r="D764" s="24" t="s">
        <v>296</v>
      </c>
      <c r="E764">
        <v>1</v>
      </c>
    </row>
    <row r="765" spans="1:5" ht="15" customHeight="1" x14ac:dyDescent="0.35">
      <c r="A765" s="24" t="s">
        <v>603</v>
      </c>
      <c r="B765" s="24" t="s">
        <v>229</v>
      </c>
      <c r="C765" s="24" t="s">
        <v>356</v>
      </c>
      <c r="D765" s="24" t="s">
        <v>307</v>
      </c>
      <c r="E765">
        <v>1</v>
      </c>
    </row>
    <row r="766" spans="1:5" ht="15" customHeight="1" x14ac:dyDescent="0.35">
      <c r="A766" s="24" t="s">
        <v>1893</v>
      </c>
      <c r="B766" s="24" t="s">
        <v>195</v>
      </c>
      <c r="C766" s="24" t="s">
        <v>356</v>
      </c>
      <c r="D766" s="24" t="s">
        <v>363</v>
      </c>
      <c r="E766">
        <v>1</v>
      </c>
    </row>
    <row r="767" spans="1:5" ht="15" customHeight="1" x14ac:dyDescent="0.35">
      <c r="A767" s="24" t="s">
        <v>712</v>
      </c>
      <c r="B767" s="24" t="s">
        <v>346</v>
      </c>
      <c r="C767" s="24" t="s">
        <v>356</v>
      </c>
      <c r="D767" s="24" t="s">
        <v>307</v>
      </c>
      <c r="E767">
        <v>1</v>
      </c>
    </row>
    <row r="768" spans="1:5" ht="15" customHeight="1" x14ac:dyDescent="0.35">
      <c r="A768" s="24" t="s">
        <v>1511</v>
      </c>
      <c r="B768" s="24" t="s">
        <v>1510</v>
      </c>
      <c r="C768" s="24" t="s">
        <v>355</v>
      </c>
      <c r="D768" s="24" t="s">
        <v>312</v>
      </c>
      <c r="E768">
        <v>1</v>
      </c>
    </row>
    <row r="769" spans="1:5" ht="15" customHeight="1" x14ac:dyDescent="0.35">
      <c r="A769" s="24" t="s">
        <v>350</v>
      </c>
      <c r="B769" s="24" t="s">
        <v>249</v>
      </c>
      <c r="C769" s="24" t="s">
        <v>356</v>
      </c>
      <c r="D769" s="24" t="s">
        <v>303</v>
      </c>
      <c r="E769">
        <v>1</v>
      </c>
    </row>
    <row r="770" spans="1:5" ht="15" customHeight="1" x14ac:dyDescent="0.35">
      <c r="A770" s="24" t="s">
        <v>350</v>
      </c>
      <c r="B770" s="24" t="s">
        <v>74</v>
      </c>
      <c r="C770" s="24" t="s">
        <v>356</v>
      </c>
      <c r="D770" s="24" t="s">
        <v>320</v>
      </c>
      <c r="E770">
        <v>1</v>
      </c>
    </row>
    <row r="771" spans="1:5" ht="15" customHeight="1" x14ac:dyDescent="0.35">
      <c r="A771" s="24" t="s">
        <v>350</v>
      </c>
      <c r="B771" s="24" t="s">
        <v>541</v>
      </c>
      <c r="C771" s="24" t="s">
        <v>356</v>
      </c>
      <c r="D771" s="24" t="s">
        <v>306</v>
      </c>
      <c r="E771">
        <v>1</v>
      </c>
    </row>
    <row r="772" spans="1:5" ht="15" customHeight="1" x14ac:dyDescent="0.35">
      <c r="A772" s="24" t="s">
        <v>285</v>
      </c>
      <c r="B772" s="24" t="s">
        <v>680</v>
      </c>
      <c r="C772" s="24" t="s">
        <v>356</v>
      </c>
      <c r="D772" s="24" t="s">
        <v>310</v>
      </c>
      <c r="E772">
        <v>1</v>
      </c>
    </row>
    <row r="773" spans="1:5" ht="15" customHeight="1" x14ac:dyDescent="0.35">
      <c r="A773" s="24" t="s">
        <v>1513</v>
      </c>
      <c r="B773" s="24" t="s">
        <v>90</v>
      </c>
      <c r="C773" s="24" t="s">
        <v>356</v>
      </c>
      <c r="D773" s="24" t="s">
        <v>323</v>
      </c>
      <c r="E773">
        <v>1</v>
      </c>
    </row>
    <row r="774" spans="1:5" ht="15" customHeight="1" x14ac:dyDescent="0.35">
      <c r="A774" s="24" t="s">
        <v>1925</v>
      </c>
      <c r="B774" s="24" t="s">
        <v>1924</v>
      </c>
      <c r="C774" s="24" t="s">
        <v>355</v>
      </c>
      <c r="D774" s="24" t="s">
        <v>295</v>
      </c>
      <c r="E774">
        <v>1</v>
      </c>
    </row>
    <row r="775" spans="1:5" ht="15" customHeight="1" x14ac:dyDescent="0.35">
      <c r="A775" s="24" t="s">
        <v>1611</v>
      </c>
      <c r="B775" s="24" t="s">
        <v>101</v>
      </c>
      <c r="C775" s="24" t="s">
        <v>356</v>
      </c>
      <c r="D775" s="24" t="s">
        <v>363</v>
      </c>
      <c r="E775">
        <v>1</v>
      </c>
    </row>
    <row r="776" spans="1:5" ht="15" customHeight="1" x14ac:dyDescent="0.35">
      <c r="A776" s="24" t="s">
        <v>1917</v>
      </c>
      <c r="B776" s="24" t="s">
        <v>1756</v>
      </c>
      <c r="C776" s="24" t="s">
        <v>356</v>
      </c>
      <c r="D776" s="24" t="s">
        <v>304</v>
      </c>
      <c r="E776">
        <v>1</v>
      </c>
    </row>
    <row r="777" spans="1:5" ht="15" customHeight="1" x14ac:dyDescent="0.35">
      <c r="A777" s="24" t="s">
        <v>1900</v>
      </c>
      <c r="B777" s="24" t="s">
        <v>902</v>
      </c>
      <c r="C777" s="24" t="s">
        <v>355</v>
      </c>
      <c r="D777" s="24" t="s">
        <v>314</v>
      </c>
      <c r="E777">
        <v>1</v>
      </c>
    </row>
    <row r="778" spans="1:5" ht="15" customHeight="1" x14ac:dyDescent="0.35">
      <c r="A778" s="24" t="s">
        <v>1270</v>
      </c>
      <c r="B778" s="24" t="s">
        <v>54</v>
      </c>
      <c r="C778" s="24" t="s">
        <v>356</v>
      </c>
      <c r="D778" s="24" t="s">
        <v>319</v>
      </c>
      <c r="E778">
        <v>1</v>
      </c>
    </row>
    <row r="779" spans="1:5" ht="15" customHeight="1" x14ac:dyDescent="0.35">
      <c r="A779" s="24" t="s">
        <v>737</v>
      </c>
      <c r="B779" s="24" t="s">
        <v>794</v>
      </c>
      <c r="C779" s="24" t="s">
        <v>356</v>
      </c>
      <c r="D779" s="24" t="s">
        <v>296</v>
      </c>
      <c r="E779">
        <v>1</v>
      </c>
    </row>
    <row r="780" spans="1:5" ht="15" customHeight="1" x14ac:dyDescent="0.35">
      <c r="A780" s="24" t="s">
        <v>778</v>
      </c>
      <c r="B780" s="24" t="s">
        <v>777</v>
      </c>
      <c r="C780" s="24" t="s">
        <v>356</v>
      </c>
      <c r="D780" s="24" t="s">
        <v>317</v>
      </c>
      <c r="E780">
        <v>1</v>
      </c>
    </row>
    <row r="781" spans="1:5" ht="15" customHeight="1" x14ac:dyDescent="0.35">
      <c r="A781" s="24" t="s">
        <v>780</v>
      </c>
      <c r="B781" s="24" t="s">
        <v>523</v>
      </c>
      <c r="C781" s="24" t="s">
        <v>356</v>
      </c>
      <c r="D781" s="24" t="s">
        <v>307</v>
      </c>
      <c r="E781">
        <v>1</v>
      </c>
    </row>
    <row r="782" spans="1:5" ht="15" customHeight="1" x14ac:dyDescent="0.35">
      <c r="A782" s="24" t="s">
        <v>547</v>
      </c>
      <c r="B782" s="24" t="s">
        <v>39</v>
      </c>
      <c r="C782" s="24" t="s">
        <v>355</v>
      </c>
      <c r="D782" s="24" t="s">
        <v>296</v>
      </c>
      <c r="E782">
        <v>1</v>
      </c>
    </row>
    <row r="783" spans="1:5" ht="15" customHeight="1" x14ac:dyDescent="0.35">
      <c r="A783" s="24" t="s">
        <v>1935</v>
      </c>
      <c r="B783" s="24" t="s">
        <v>160</v>
      </c>
      <c r="C783" s="24" t="s">
        <v>356</v>
      </c>
      <c r="D783" s="24" t="s">
        <v>293</v>
      </c>
      <c r="E783">
        <v>1</v>
      </c>
    </row>
    <row r="784" spans="1:5" ht="15" customHeight="1" x14ac:dyDescent="0.35">
      <c r="A784" s="24" t="s">
        <v>1828</v>
      </c>
      <c r="B784" s="24" t="s">
        <v>169</v>
      </c>
      <c r="C784" s="24" t="s">
        <v>356</v>
      </c>
      <c r="D784" s="24" t="s">
        <v>312</v>
      </c>
      <c r="E784">
        <v>1</v>
      </c>
    </row>
    <row r="785" spans="1:5" ht="15" customHeight="1" x14ac:dyDescent="0.35">
      <c r="A785" s="24" t="s">
        <v>1254</v>
      </c>
      <c r="B785" s="24" t="s">
        <v>1268</v>
      </c>
      <c r="C785" s="24" t="s">
        <v>356</v>
      </c>
      <c r="D785" s="24" t="s">
        <v>325</v>
      </c>
      <c r="E785">
        <v>1</v>
      </c>
    </row>
    <row r="786" spans="1:5" ht="15" customHeight="1" x14ac:dyDescent="0.35">
      <c r="A786" s="24" t="s">
        <v>1495</v>
      </c>
      <c r="B786" s="24" t="s">
        <v>284</v>
      </c>
      <c r="C786" s="24" t="s">
        <v>356</v>
      </c>
      <c r="D786" s="24" t="s">
        <v>306</v>
      </c>
      <c r="E786">
        <v>1</v>
      </c>
    </row>
    <row r="787" spans="1:5" ht="15" customHeight="1" x14ac:dyDescent="0.35">
      <c r="A787" s="24" t="s">
        <v>1717</v>
      </c>
      <c r="B787" s="24" t="s">
        <v>27</v>
      </c>
      <c r="C787" s="24" t="s">
        <v>356</v>
      </c>
      <c r="D787" s="24" t="s">
        <v>314</v>
      </c>
      <c r="E787">
        <v>1</v>
      </c>
    </row>
    <row r="788" spans="1:5" ht="15" customHeight="1" x14ac:dyDescent="0.35">
      <c r="A788" s="24" t="s">
        <v>1478</v>
      </c>
      <c r="B788" s="24" t="s">
        <v>88</v>
      </c>
      <c r="C788" s="24" t="s">
        <v>355</v>
      </c>
      <c r="D788" s="24" t="s">
        <v>313</v>
      </c>
      <c r="E788">
        <v>1</v>
      </c>
    </row>
    <row r="789" spans="1:5" ht="15" customHeight="1" x14ac:dyDescent="0.35">
      <c r="A789" s="24" t="s">
        <v>213</v>
      </c>
      <c r="B789" s="24" t="s">
        <v>1041</v>
      </c>
      <c r="C789" s="24" t="s">
        <v>356</v>
      </c>
      <c r="D789" s="24" t="s">
        <v>305</v>
      </c>
      <c r="E789">
        <v>1</v>
      </c>
    </row>
    <row r="790" spans="1:5" ht="15" customHeight="1" x14ac:dyDescent="0.35">
      <c r="A790" s="24" t="s">
        <v>1323</v>
      </c>
      <c r="B790" s="24" t="s">
        <v>27</v>
      </c>
      <c r="C790" s="24" t="s">
        <v>355</v>
      </c>
      <c r="D790" s="24" t="s">
        <v>312</v>
      </c>
      <c r="E790">
        <v>1</v>
      </c>
    </row>
    <row r="791" spans="1:5" ht="15" customHeight="1" x14ac:dyDescent="0.35">
      <c r="A791" s="24" t="s">
        <v>1650</v>
      </c>
      <c r="B791" s="24" t="s">
        <v>162</v>
      </c>
      <c r="C791" s="24" t="s">
        <v>356</v>
      </c>
      <c r="D791" s="24" t="s">
        <v>318</v>
      </c>
      <c r="E791">
        <v>1</v>
      </c>
    </row>
    <row r="792" spans="1:5" ht="15" customHeight="1" x14ac:dyDescent="0.35">
      <c r="A792" s="24" t="s">
        <v>426</v>
      </c>
      <c r="B792" s="24" t="s">
        <v>131</v>
      </c>
      <c r="C792" s="24" t="s">
        <v>356</v>
      </c>
      <c r="D792" s="24" t="s">
        <v>314</v>
      </c>
      <c r="E792">
        <v>1</v>
      </c>
    </row>
    <row r="793" spans="1:5" ht="15" customHeight="1" x14ac:dyDescent="0.35">
      <c r="A793" s="24" t="s">
        <v>1247</v>
      </c>
      <c r="B793" s="24" t="s">
        <v>1246</v>
      </c>
      <c r="C793" s="24" t="s">
        <v>355</v>
      </c>
      <c r="D793" s="24" t="s">
        <v>312</v>
      </c>
      <c r="E793">
        <v>1</v>
      </c>
    </row>
    <row r="794" spans="1:5" ht="15" customHeight="1" x14ac:dyDescent="0.35">
      <c r="A794" s="24" t="s">
        <v>1798</v>
      </c>
      <c r="B794" s="24" t="s">
        <v>393</v>
      </c>
      <c r="C794" s="24" t="s">
        <v>355</v>
      </c>
      <c r="D794" s="24" t="s">
        <v>295</v>
      </c>
      <c r="E794">
        <v>1</v>
      </c>
    </row>
    <row r="795" spans="1:5" ht="15" customHeight="1" x14ac:dyDescent="0.35">
      <c r="A795" s="24" t="s">
        <v>641</v>
      </c>
      <c r="B795" s="24" t="s">
        <v>42</v>
      </c>
      <c r="C795" s="24" t="s">
        <v>356</v>
      </c>
      <c r="D795" s="24" t="s">
        <v>363</v>
      </c>
      <c r="E795">
        <v>1</v>
      </c>
    </row>
    <row r="796" spans="1:5" ht="15" customHeight="1" x14ac:dyDescent="0.35">
      <c r="A796" s="24" t="s">
        <v>1369</v>
      </c>
      <c r="B796" s="24" t="s">
        <v>262</v>
      </c>
      <c r="C796" s="24" t="s">
        <v>356</v>
      </c>
      <c r="D796" s="24" t="s">
        <v>310</v>
      </c>
      <c r="E796">
        <v>1</v>
      </c>
    </row>
    <row r="797" spans="1:5" ht="15" customHeight="1" x14ac:dyDescent="0.35">
      <c r="A797" s="24" t="s">
        <v>351</v>
      </c>
      <c r="B797" s="24" t="s">
        <v>77</v>
      </c>
      <c r="C797" s="24" t="s">
        <v>355</v>
      </c>
      <c r="D797" s="24" t="s">
        <v>325</v>
      </c>
      <c r="E797">
        <v>1</v>
      </c>
    </row>
    <row r="798" spans="1:5" ht="15" customHeight="1" x14ac:dyDescent="0.35">
      <c r="A798" s="24" t="s">
        <v>1148</v>
      </c>
      <c r="B798" s="24" t="s">
        <v>27</v>
      </c>
      <c r="C798" s="24" t="s">
        <v>355</v>
      </c>
      <c r="D798" s="24" t="s">
        <v>301</v>
      </c>
      <c r="E798">
        <v>1</v>
      </c>
    </row>
    <row r="799" spans="1:5" ht="15" customHeight="1" x14ac:dyDescent="0.35">
      <c r="A799" s="24" t="s">
        <v>1275</v>
      </c>
      <c r="B799" s="24" t="s">
        <v>42</v>
      </c>
      <c r="C799" s="24" t="s">
        <v>356</v>
      </c>
      <c r="D799" s="24" t="s">
        <v>304</v>
      </c>
      <c r="E799">
        <v>1</v>
      </c>
    </row>
    <row r="800" spans="1:5" ht="15" customHeight="1" x14ac:dyDescent="0.35">
      <c r="A800" s="24" t="s">
        <v>1152</v>
      </c>
      <c r="B800" s="24" t="s">
        <v>1370</v>
      </c>
      <c r="C800" s="24" t="s">
        <v>356</v>
      </c>
      <c r="D800" s="24" t="s">
        <v>295</v>
      </c>
      <c r="E800">
        <v>1</v>
      </c>
    </row>
    <row r="801" spans="1:5" ht="15" customHeight="1" x14ac:dyDescent="0.35">
      <c r="A801" s="24" t="s">
        <v>1710</v>
      </c>
      <c r="B801" s="24" t="s">
        <v>227</v>
      </c>
      <c r="C801" s="24" t="s">
        <v>356</v>
      </c>
      <c r="D801" s="24" t="s">
        <v>305</v>
      </c>
      <c r="E801">
        <v>1</v>
      </c>
    </row>
    <row r="802" spans="1:5" ht="15" customHeight="1" x14ac:dyDescent="0.35">
      <c r="A802" s="24" t="s">
        <v>914</v>
      </c>
      <c r="B802" s="24" t="s">
        <v>102</v>
      </c>
      <c r="C802" s="24" t="s">
        <v>356</v>
      </c>
      <c r="D802" s="24" t="s">
        <v>293</v>
      </c>
      <c r="E802">
        <v>1</v>
      </c>
    </row>
    <row r="803" spans="1:5" ht="15" customHeight="1" x14ac:dyDescent="0.35">
      <c r="A803" s="24" t="s">
        <v>1916</v>
      </c>
      <c r="B803" s="24" t="s">
        <v>238</v>
      </c>
      <c r="C803" s="24" t="s">
        <v>356</v>
      </c>
      <c r="D803" s="24" t="s">
        <v>301</v>
      </c>
      <c r="E803">
        <v>1</v>
      </c>
    </row>
    <row r="804" spans="1:5" ht="15" customHeight="1" x14ac:dyDescent="0.35">
      <c r="A804" s="24" t="s">
        <v>1796</v>
      </c>
      <c r="B804" s="24" t="s">
        <v>72</v>
      </c>
      <c r="C804" s="24" t="s">
        <v>356</v>
      </c>
      <c r="D804" s="24" t="s">
        <v>316</v>
      </c>
      <c r="E804">
        <v>1</v>
      </c>
    </row>
    <row r="805" spans="1:5" ht="15" customHeight="1" x14ac:dyDescent="0.35">
      <c r="A805" s="24" t="s">
        <v>216</v>
      </c>
      <c r="B805" s="24" t="s">
        <v>98</v>
      </c>
      <c r="C805" s="24" t="s">
        <v>356</v>
      </c>
      <c r="D805" s="24" t="s">
        <v>320</v>
      </c>
      <c r="E805">
        <v>1</v>
      </c>
    </row>
    <row r="806" spans="1:5" ht="15" customHeight="1" x14ac:dyDescent="0.35">
      <c r="A806" s="24" t="s">
        <v>216</v>
      </c>
      <c r="B806" s="24" t="s">
        <v>27</v>
      </c>
      <c r="C806" s="24" t="s">
        <v>355</v>
      </c>
      <c r="D806" s="24" t="s">
        <v>305</v>
      </c>
      <c r="E806">
        <v>1</v>
      </c>
    </row>
    <row r="807" spans="1:5" ht="15" customHeight="1" x14ac:dyDescent="0.35">
      <c r="A807" s="24" t="s">
        <v>1281</v>
      </c>
      <c r="B807" s="24" t="s">
        <v>327</v>
      </c>
      <c r="C807" s="24" t="s">
        <v>356</v>
      </c>
      <c r="D807" s="24" t="s">
        <v>316</v>
      </c>
      <c r="E807">
        <v>1</v>
      </c>
    </row>
    <row r="808" spans="1:5" ht="15" customHeight="1" x14ac:dyDescent="0.35">
      <c r="A808" s="24" t="s">
        <v>1672</v>
      </c>
      <c r="B808" s="24" t="s">
        <v>70</v>
      </c>
      <c r="C808" s="24" t="s">
        <v>356</v>
      </c>
      <c r="D808" s="24" t="s">
        <v>363</v>
      </c>
      <c r="E808">
        <v>1</v>
      </c>
    </row>
    <row r="809" spans="1:5" ht="15" customHeight="1" x14ac:dyDescent="0.35">
      <c r="A809" s="24" t="s">
        <v>1338</v>
      </c>
      <c r="B809" s="24" t="s">
        <v>1337</v>
      </c>
      <c r="C809" s="24" t="s">
        <v>356</v>
      </c>
      <c r="D809" s="24" t="s">
        <v>298</v>
      </c>
      <c r="E809">
        <v>1</v>
      </c>
    </row>
    <row r="810" spans="1:5" ht="15" customHeight="1" x14ac:dyDescent="0.35">
      <c r="A810" s="6"/>
      <c r="B810" s="6"/>
      <c r="C810" s="6"/>
      <c r="D810" s="6"/>
    </row>
    <row r="811" spans="1:5" ht="15" customHeight="1" x14ac:dyDescent="0.35">
      <c r="A811" s="6"/>
      <c r="B811" s="6"/>
      <c r="C811" s="6"/>
      <c r="D811" s="6"/>
    </row>
    <row r="812" spans="1:5" ht="15" customHeight="1" x14ac:dyDescent="0.35">
      <c r="A812" s="6"/>
      <c r="B812" s="6"/>
      <c r="C812" s="6"/>
      <c r="D812" s="6"/>
    </row>
    <row r="813" spans="1:5" ht="15" customHeight="1" x14ac:dyDescent="0.35">
      <c r="A813" s="6"/>
      <c r="B813" s="6"/>
      <c r="C813" s="6"/>
      <c r="D813" s="6"/>
    </row>
    <row r="814" spans="1:5" ht="15" customHeight="1" x14ac:dyDescent="0.35">
      <c r="A814" s="6"/>
      <c r="B814" s="6"/>
      <c r="C814" s="6"/>
      <c r="D814" s="6"/>
    </row>
    <row r="815" spans="1:5" ht="15" customHeight="1" x14ac:dyDescent="0.35">
      <c r="A815" s="6"/>
      <c r="B815" s="6"/>
      <c r="C815" s="6"/>
      <c r="D815" s="6"/>
    </row>
    <row r="816" spans="1:5" ht="15" customHeight="1" x14ac:dyDescent="0.35">
      <c r="A816" s="6"/>
      <c r="B816" s="6"/>
      <c r="C816" s="6"/>
      <c r="D816" s="6"/>
    </row>
    <row r="817" spans="1:4" ht="15" customHeight="1" x14ac:dyDescent="0.35">
      <c r="A817" s="6"/>
      <c r="B817" s="6"/>
      <c r="C817" s="6"/>
      <c r="D817" s="6"/>
    </row>
    <row r="818" spans="1:4" ht="15" customHeight="1" x14ac:dyDescent="0.35">
      <c r="A818" s="6"/>
      <c r="B818" s="6"/>
      <c r="C818" s="6"/>
      <c r="D818" s="6"/>
    </row>
    <row r="819" spans="1:4" ht="15" customHeight="1" x14ac:dyDescent="0.35">
      <c r="A819" s="6"/>
      <c r="B819" s="6"/>
      <c r="C819" s="6"/>
      <c r="D819" s="6"/>
    </row>
    <row r="820" spans="1:4" ht="15" customHeight="1" x14ac:dyDescent="0.35">
      <c r="A820" s="6"/>
      <c r="B820" s="6"/>
      <c r="C820" s="6"/>
      <c r="D820" s="6"/>
    </row>
    <row r="821" spans="1:4" ht="15" customHeight="1" x14ac:dyDescent="0.35">
      <c r="A821" s="6"/>
      <c r="B821" s="6"/>
      <c r="C821" s="6"/>
      <c r="D821" s="6"/>
    </row>
    <row r="822" spans="1:4" ht="15" customHeight="1" x14ac:dyDescent="0.35">
      <c r="A822" s="6"/>
      <c r="B822" s="6"/>
      <c r="C822" s="6"/>
      <c r="D822" s="6"/>
    </row>
    <row r="823" spans="1:4" ht="15" customHeight="1" x14ac:dyDescent="0.35">
      <c r="A823" s="6"/>
      <c r="B823" s="6"/>
      <c r="C823" s="6"/>
      <c r="D823" s="6"/>
    </row>
    <row r="824" spans="1:4" ht="15" customHeight="1" x14ac:dyDescent="0.35">
      <c r="A824" s="6"/>
      <c r="B824" s="6"/>
      <c r="C824" s="6"/>
      <c r="D824" s="6"/>
    </row>
    <row r="825" spans="1:4" ht="15" customHeight="1" x14ac:dyDescent="0.35">
      <c r="A825" s="6"/>
      <c r="B825" s="6"/>
      <c r="C825" s="6"/>
      <c r="D825" s="6"/>
    </row>
    <row r="826" spans="1:4" ht="15" customHeight="1" x14ac:dyDescent="0.35">
      <c r="A826" s="6"/>
      <c r="B826" s="6"/>
      <c r="C826" s="6"/>
      <c r="D826" s="6"/>
    </row>
    <row r="827" spans="1:4" ht="15" customHeight="1" x14ac:dyDescent="0.35">
      <c r="A827" s="6"/>
      <c r="B827" s="6"/>
      <c r="C827" s="6"/>
      <c r="D827" s="6"/>
    </row>
    <row r="828" spans="1:4" ht="15" customHeight="1" x14ac:dyDescent="0.35">
      <c r="A828" s="6"/>
      <c r="B828" s="6"/>
      <c r="C828" s="6"/>
      <c r="D828" s="6"/>
    </row>
    <row r="829" spans="1:4" ht="15" customHeight="1" x14ac:dyDescent="0.35">
      <c r="A829" s="6"/>
      <c r="B829" s="6"/>
      <c r="C829" s="6"/>
      <c r="D829" s="6"/>
    </row>
    <row r="830" spans="1:4" ht="15" customHeight="1" x14ac:dyDescent="0.35">
      <c r="A830" s="6"/>
      <c r="B830" s="6"/>
      <c r="C830" s="6"/>
      <c r="D830" s="6"/>
    </row>
    <row r="831" spans="1:4" ht="15" customHeight="1" x14ac:dyDescent="0.35">
      <c r="A831" s="6"/>
      <c r="B831" s="6"/>
      <c r="C831" s="6"/>
      <c r="D831" s="6"/>
    </row>
    <row r="832" spans="1:4" ht="15" customHeight="1" x14ac:dyDescent="0.35">
      <c r="A832" s="6"/>
      <c r="B832" s="6"/>
      <c r="C832" s="6"/>
      <c r="D832" s="6"/>
    </row>
    <row r="833" spans="1:4" ht="15" customHeight="1" x14ac:dyDescent="0.35">
      <c r="A833" s="6"/>
      <c r="B833" s="6"/>
      <c r="C833" s="6"/>
      <c r="D833" s="6"/>
    </row>
    <row r="834" spans="1:4" ht="15" customHeight="1" x14ac:dyDescent="0.35">
      <c r="A834" s="6"/>
      <c r="B834" s="6"/>
      <c r="C834" s="6"/>
      <c r="D834" s="6"/>
    </row>
    <row r="835" spans="1:4" ht="15" customHeight="1" x14ac:dyDescent="0.35">
      <c r="A835" s="6"/>
      <c r="B835" s="6"/>
      <c r="C835" s="6"/>
      <c r="D835" s="6"/>
    </row>
    <row r="836" spans="1:4" ht="15" customHeight="1" x14ac:dyDescent="0.35">
      <c r="A836" s="6"/>
      <c r="B836" s="6"/>
      <c r="C836" s="6"/>
      <c r="D836" s="6"/>
    </row>
    <row r="837" spans="1:4" ht="15" customHeight="1" x14ac:dyDescent="0.35">
      <c r="A837" s="6"/>
      <c r="B837" s="6"/>
      <c r="C837" s="6"/>
      <c r="D837" s="6"/>
    </row>
    <row r="838" spans="1:4" ht="15" customHeight="1" x14ac:dyDescent="0.35">
      <c r="A838" s="6"/>
      <c r="B838" s="6"/>
      <c r="C838" s="6"/>
      <c r="D838" s="6"/>
    </row>
    <row r="839" spans="1:4" ht="15" customHeight="1" x14ac:dyDescent="0.35">
      <c r="A839" s="6"/>
      <c r="B839" s="6"/>
      <c r="C839" s="6"/>
      <c r="D839" s="6"/>
    </row>
    <row r="840" spans="1:4" ht="15" customHeight="1" x14ac:dyDescent="0.35">
      <c r="A840" s="6"/>
      <c r="B840" s="6"/>
      <c r="C840" s="6"/>
      <c r="D840" s="6"/>
    </row>
    <row r="841" spans="1:4" ht="15" customHeight="1" x14ac:dyDescent="0.35">
      <c r="A841" s="6"/>
      <c r="B841" s="6"/>
      <c r="C841" s="6"/>
      <c r="D841" s="6"/>
    </row>
    <row r="842" spans="1:4" ht="15" customHeight="1" x14ac:dyDescent="0.35">
      <c r="A842" s="6"/>
      <c r="B842" s="6"/>
      <c r="C842" s="6"/>
      <c r="D842" s="6"/>
    </row>
    <row r="843" spans="1:4" ht="15" customHeight="1" x14ac:dyDescent="0.35">
      <c r="A843" s="6"/>
      <c r="B843" s="6"/>
      <c r="C843" s="6"/>
      <c r="D843" s="6"/>
    </row>
  </sheetData>
  <sortState xmlns:xlrd2="http://schemas.microsoft.com/office/spreadsheetml/2017/richdata2" ref="A2:E843">
    <sortCondition descending="1" ref="E1:E843"/>
  </sortState>
  <pageMargins left="0.7" right="0.7" top="0.75" bottom="0.75" header="0.3" footer="0.3"/>
  <pageSetup orientation="portrait" r:id="rId1"/>
  <webPublishItems count="11">
    <webPublishItem id="27180" divId="PlayerPrices2012_27180" sourceType="sheet" destinationFile="C:\Users\Mike\Desktop\wfbl\PitchersByName.htm" title="Pitchers By Name"/>
    <webPublishItem id="276" divId="PlayerPrices2022_276" sourceType="range" sourceRef="A1:D758" destinationFile="C:\Users\NB_Pa\Desktop\wfbl\PlayerPrices2021\StartingPitchers.htm" title="Starting Pitchers"/>
    <webPublishItem id="27674" divId="PlayerPrices2022_27674" sourceType="range" sourceRef="A1:D759" destinationFile="C:\Users\NB_Pa\Desktop\wfbl\PlayerPrices2021\ReliefPitchers.htm" title="Relief Pitchers"/>
    <webPublishItem id="23395" divId="PlayerPrices2023_23395" sourceType="range" sourceRef="A1:D799" destinationFile="C:\Users\NB_Pa\Desktop\wfbl\PlayerPrices2023\StartingPitchers.htm" title="Starting Pitchers"/>
    <webPublishItem id="17909" divId="PlayerPrices2023_17909" sourceType="range" sourceRef="A1:D800" destinationFile="C:\Users\NB_Pa\Desktop\wfbl\PlayerPrices2023\ReliefPitchers.htm" title="Relief Pitchers"/>
    <webPublishItem id="18846" divId="PlayerPrices2020_18846" sourceType="range" sourceRef="A1:D822" destinationFile="C:\Users\NB_Pa\Desktop\wfbl\StartingPitchers.htm" title="StartingPitchers"/>
    <webPublishItem id="1526" divId="PlayerPrices2020_1526" sourceType="range" sourceRef="A1:D823" destinationFile="C:\Users\NB_Pa\Desktop\wfbl\ReliefPitchers.htm" title="Relief Pitchers"/>
    <webPublishItem id="19111" divId="PlayerPrices2024_19111" sourceType="range" sourceRef="A1:D1048576" destinationFile="C:\Users\NB_Pa\Desktop\wfbl\PlayerPrices2024\ReliefPitchers.htm" title="Relief Pitchers"/>
    <webPublishItem id="28208" divId="PlayerPrices2025_28208" sourceType="range" sourceRef="A1:D838" destinationFile="C:\Users\NB_Pa\Desktop\wfbl\2025\StartingPitchers.htm" title="Starting Pitchers"/>
    <webPublishItem id="21866" divId="PlayerPrices2025_21866" sourceType="range" sourceRef="A1:D843" destinationFile="C:\Users\NB_Pa\Desktop\wfbl\2025\ReliefPitchers.htm" title="Relief Pitchers"/>
    <webPublishItem id="9362" divId="PlayerPrices2026_9362" sourceType="range" sourceRef="A1:E1048576" destinationFile="C:\Users\NB_Pa\Desktop\wfbl\PlayerPrices2026\ReliefPitchers.htm" title="Relief Pitchers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BattersActual</vt:lpstr>
      <vt:lpstr>PitchersActual</vt:lpstr>
      <vt:lpstr>BattersProjCBS</vt:lpstr>
      <vt:lpstr>PitchersProjCBS</vt:lpstr>
      <vt:lpstr>BattersRoto</vt:lpstr>
      <vt:lpstr>PitchersRoto</vt:lpstr>
      <vt:lpstr>BattersMLB</vt:lpstr>
      <vt:lpstr>PitchersMLB</vt:lpstr>
      <vt:lpstr>BattersPrices</vt:lpstr>
      <vt:lpstr>PitchersPrices</vt:lpstr>
      <vt:lpstr>BattersPrint</vt:lpstr>
      <vt:lpstr>PitchersPrint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Shortstops</dc:title>
  <dc:creator>Main</dc:creator>
  <cp:lastModifiedBy>Christina Rudd _ Staff - LeesvilleRdHS</cp:lastModifiedBy>
  <cp:lastPrinted>2026-03-05T15:19:24Z</cp:lastPrinted>
  <dcterms:created xsi:type="dcterms:W3CDTF">2011-02-26T21:28:43Z</dcterms:created>
  <dcterms:modified xsi:type="dcterms:W3CDTF">2026-03-05T23:50:24Z</dcterms:modified>
</cp:coreProperties>
</file>